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\\192.168.1.10\Estero\Price list Export\PLAYLED\2026\"/>
    </mc:Choice>
  </mc:AlternateContent>
  <xr:revisionPtr revIDLastSave="0" documentId="13_ncr:1_{7E4BF14C-5F2B-4A9A-A467-A87481177722}" xr6:coauthVersionLast="47" xr6:coauthVersionMax="47" xr10:uidLastSave="{00000000-0000-0000-0000-000000000000}"/>
  <bookViews>
    <workbookView xWindow="-120" yWindow="-120" windowWidth="29040" windowHeight="15720" firstSheet="6" activeTab="16" xr2:uid="{00000000-000D-0000-FFFF-FFFF00000000}"/>
  </bookViews>
  <sheets>
    <sheet name="BIG HP" sheetId="1" r:id="rId1"/>
    <sheet name="META" sheetId="30" r:id="rId2"/>
    <sheet name="ARENA HP" sheetId="9" r:id="rId3"/>
    <sheet name="STADIUM" sheetId="46" r:id="rId4"/>
    <sheet name="PICO" sheetId="15" r:id="rId5"/>
    <sheet name="BIG COLOR &amp; RGBW" sheetId="10" r:id="rId6"/>
    <sheet name="POLI HP" sheetId="8" r:id="rId7"/>
    <sheet name="GALAGA" sheetId="32" r:id="rId8"/>
    <sheet name="UNA &amp; ULTRA" sheetId="11" r:id="rId9"/>
    <sheet name="FUTURA" sheetId="14" r:id="rId10"/>
    <sheet name="NOVECENTO" sheetId="19" r:id="rId11"/>
    <sheet name="RETROFIT" sheetId="20" r:id="rId12"/>
    <sheet name="CITY" sheetId="18" r:id="rId13"/>
    <sheet name="ROAD HP" sheetId="5" r:id="rId14"/>
    <sheet name="ZENIT" sheetId="16" r:id="rId15"/>
    <sheet name="POLARIS" sheetId="34" r:id="rId16"/>
    <sheet name="ZERO" sheetId="21" r:id="rId17"/>
    <sheet name="ASTRO" sheetId="35" r:id="rId18"/>
    <sheet name="ERA" sheetId="36" r:id="rId19"/>
    <sheet name="ZEUS" sheetId="41" r:id="rId20"/>
    <sheet name="SUPERIA" sheetId="42" r:id="rId21"/>
    <sheet name="MOON" sheetId="39" r:id="rId22"/>
    <sheet name="TUB" sheetId="47" r:id="rId23"/>
  </sheets>
  <definedNames>
    <definedName name="_xlnm._FilterDatabase" localSheetId="2" hidden="1">'ARENA HP'!$C$3:$H$3</definedName>
    <definedName name="_xlnm._FilterDatabase" localSheetId="5" hidden="1">'BIG COLOR &amp; RGBW'!$B$3:$G$95</definedName>
    <definedName name="_xlnm._FilterDatabase" localSheetId="0" hidden="1">'BIG HP'!$C$3:$H$562</definedName>
    <definedName name="_xlnm._FilterDatabase" localSheetId="12" hidden="1">CITY!$B$3:$G$47</definedName>
    <definedName name="_xlnm._FilterDatabase" localSheetId="1" hidden="1">META!$B$3:$G$119</definedName>
    <definedName name="_xlnm._FilterDatabase" localSheetId="15" hidden="1">POLARIS!$B$3:$G$112</definedName>
    <definedName name="_xlnm._FilterDatabase" localSheetId="13" hidden="1">'ROAD HP'!$C$3:$H$396</definedName>
    <definedName name="_xlnm._FilterDatabase" localSheetId="3" hidden="1">STADIUM!$C$3:$H$3</definedName>
    <definedName name="_xlnm._FilterDatabase" localSheetId="14" hidden="1">ZENIT!$C$3:$H$122</definedName>
    <definedName name="_xlnm.Print_Titles" localSheetId="2">'ARENA HP'!$3:$3</definedName>
    <definedName name="_xlnm.Print_Titles" localSheetId="5">'BIG COLOR &amp; RGBW'!$3:$3</definedName>
    <definedName name="_xlnm.Print_Titles" localSheetId="0">'BIG HP'!$3:$3</definedName>
    <definedName name="_xlnm.Print_Titles" localSheetId="12">CITY!$3:$3</definedName>
    <definedName name="_xlnm.Print_Titles" localSheetId="7">GALAGA!$3:$3</definedName>
    <definedName name="_xlnm.Print_Titles" localSheetId="1">META!$3:$3</definedName>
    <definedName name="_xlnm.Print_Titles" localSheetId="15">POLARIS!$3:$3</definedName>
    <definedName name="_xlnm.Print_Titles" localSheetId="6">'POLI HP'!$3:$3</definedName>
    <definedName name="_xlnm.Print_Titles" localSheetId="13">'ROAD HP'!$3:$3</definedName>
    <definedName name="_xlnm.Print_Titles" localSheetId="3">STADIUM!$3:$3</definedName>
    <definedName name="_xlnm.Print_Titles" localSheetId="14">ZENIT!$3:$3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5" i="11" l="1"/>
  <c r="J196" i="11"/>
  <c r="J194" i="11"/>
  <c r="K122" i="32" l="1"/>
  <c r="K121" i="32"/>
  <c r="K120" i="32"/>
  <c r="K116" i="32"/>
  <c r="K115" i="32"/>
  <c r="K117" i="32"/>
  <c r="K118" i="32"/>
  <c r="K109" i="32"/>
  <c r="K110" i="32"/>
  <c r="K111" i="32"/>
  <c r="K103" i="32"/>
  <c r="K104" i="32"/>
  <c r="K105" i="32"/>
  <c r="K106" i="32"/>
  <c r="K97" i="32"/>
  <c r="K98" i="32"/>
  <c r="K99" i="32"/>
  <c r="K91" i="32"/>
  <c r="K92" i="32"/>
  <c r="K93" i="32"/>
  <c r="K94" i="32"/>
  <c r="K85" i="32"/>
  <c r="K86" i="32"/>
  <c r="K87" i="32"/>
  <c r="K79" i="32"/>
  <c r="K80" i="32"/>
  <c r="K81" i="32"/>
  <c r="K82" i="32"/>
  <c r="K73" i="32"/>
  <c r="K74" i="32"/>
  <c r="K75" i="32"/>
  <c r="K67" i="32"/>
  <c r="K68" i="32"/>
  <c r="K69" i="32"/>
  <c r="K70" i="32"/>
  <c r="K61" i="32"/>
  <c r="K62" i="32"/>
  <c r="K63" i="32"/>
  <c r="K54" i="32"/>
  <c r="K55" i="32"/>
  <c r="K56" i="32"/>
  <c r="K57" i="32"/>
  <c r="K58" i="32"/>
  <c r="K51" i="32"/>
  <c r="K50" i="32"/>
  <c r="K49" i="32"/>
  <c r="K48" i="32"/>
  <c r="K44" i="32"/>
  <c r="K45" i="32"/>
  <c r="K46" i="32"/>
  <c r="K37" i="32"/>
  <c r="K38" i="32"/>
  <c r="K39" i="32"/>
  <c r="K30" i="32"/>
  <c r="K31" i="32"/>
  <c r="K32" i="32"/>
  <c r="K33" i="32"/>
  <c r="K34" i="32"/>
  <c r="K25" i="32"/>
  <c r="K26" i="32"/>
  <c r="K27" i="32"/>
  <c r="K18" i="32"/>
  <c r="K19" i="32"/>
  <c r="K20" i="32"/>
  <c r="K21" i="32"/>
  <c r="K22" i="32"/>
  <c r="K13" i="32"/>
  <c r="K14" i="32"/>
  <c r="K15" i="32"/>
  <c r="K7" i="32"/>
  <c r="K8" i="32"/>
  <c r="K9" i="32"/>
  <c r="K10" i="32"/>
  <c r="J75" i="35" l="1"/>
  <c r="J74" i="35"/>
  <c r="J72" i="35"/>
  <c r="J71" i="35"/>
  <c r="J63" i="35"/>
  <c r="J62" i="35"/>
  <c r="J60" i="35"/>
  <c r="J59" i="35"/>
  <c r="J51" i="35"/>
  <c r="J50" i="35"/>
  <c r="J48" i="35"/>
  <c r="J47" i="35"/>
  <c r="J39" i="35"/>
  <c r="J38" i="35"/>
  <c r="J36" i="35"/>
  <c r="J35" i="35"/>
  <c r="J27" i="35"/>
  <c r="J26" i="35"/>
  <c r="J24" i="35"/>
  <c r="J23" i="35"/>
  <c r="J15" i="35"/>
  <c r="J14" i="35"/>
  <c r="J12" i="35"/>
  <c r="J11" i="35"/>
  <c r="J564" i="5"/>
  <c r="J141" i="1"/>
  <c r="J142" i="1"/>
  <c r="I15" i="47"/>
  <c r="I14" i="47"/>
  <c r="I9" i="47"/>
  <c r="I8" i="47"/>
  <c r="J412" i="46"/>
  <c r="J413" i="46"/>
  <c r="J414" i="46"/>
  <c r="J415" i="46"/>
  <c r="J416" i="46"/>
  <c r="J417" i="46"/>
  <c r="J418" i="46"/>
  <c r="J419" i="46"/>
  <c r="J420" i="46"/>
  <c r="J421" i="46"/>
  <c r="J383" i="46"/>
  <c r="J384" i="46"/>
  <c r="J385" i="46"/>
  <c r="J386" i="46"/>
  <c r="J387" i="46"/>
  <c r="J388" i="46"/>
  <c r="J389" i="46"/>
  <c r="J390" i="46"/>
  <c r="J391" i="46"/>
  <c r="J392" i="46"/>
  <c r="J354" i="46"/>
  <c r="J355" i="46"/>
  <c r="J356" i="46"/>
  <c r="J357" i="46"/>
  <c r="J358" i="46"/>
  <c r="J359" i="46"/>
  <c r="J360" i="46"/>
  <c r="J361" i="46"/>
  <c r="J362" i="46"/>
  <c r="J363" i="46"/>
  <c r="J325" i="46"/>
  <c r="J326" i="46"/>
  <c r="J327" i="46"/>
  <c r="J328" i="46"/>
  <c r="J329" i="46"/>
  <c r="J330" i="46"/>
  <c r="J331" i="46"/>
  <c r="J332" i="46"/>
  <c r="J333" i="46"/>
  <c r="J334" i="46"/>
  <c r="J296" i="46"/>
  <c r="J297" i="46"/>
  <c r="J298" i="46"/>
  <c r="J299" i="46"/>
  <c r="J300" i="46"/>
  <c r="J301" i="46"/>
  <c r="J302" i="46"/>
  <c r="J303" i="46"/>
  <c r="J304" i="46"/>
  <c r="J305" i="46"/>
  <c r="J306" i="46"/>
  <c r="J267" i="46"/>
  <c r="J268" i="46"/>
  <c r="J269" i="46"/>
  <c r="J270" i="46"/>
  <c r="J271" i="46"/>
  <c r="J272" i="46"/>
  <c r="J273" i="46"/>
  <c r="J274" i="46"/>
  <c r="J275" i="46"/>
  <c r="J276" i="46"/>
  <c r="J277" i="46"/>
  <c r="J238" i="46"/>
  <c r="J239" i="46"/>
  <c r="J240" i="46"/>
  <c r="J241" i="46"/>
  <c r="J242" i="46"/>
  <c r="J243" i="46"/>
  <c r="J244" i="46"/>
  <c r="J245" i="46"/>
  <c r="J246" i="46"/>
  <c r="J247" i="46"/>
  <c r="J248" i="46"/>
  <c r="J209" i="46"/>
  <c r="J210" i="46"/>
  <c r="J211" i="46"/>
  <c r="J212" i="46"/>
  <c r="J213" i="46"/>
  <c r="J214" i="46"/>
  <c r="J215" i="46"/>
  <c r="J216" i="46"/>
  <c r="J217" i="46"/>
  <c r="J218" i="46"/>
  <c r="J219" i="46"/>
  <c r="J180" i="46"/>
  <c r="J181" i="46"/>
  <c r="J182" i="46"/>
  <c r="J183" i="46"/>
  <c r="J184" i="46"/>
  <c r="J185" i="46"/>
  <c r="J186" i="46"/>
  <c r="J187" i="46"/>
  <c r="J188" i="46"/>
  <c r="J189" i="46"/>
  <c r="J190" i="46"/>
  <c r="J151" i="46"/>
  <c r="J152" i="46"/>
  <c r="J153" i="46"/>
  <c r="J154" i="46"/>
  <c r="J155" i="46"/>
  <c r="J156" i="46"/>
  <c r="J157" i="46"/>
  <c r="J158" i="46"/>
  <c r="J159" i="46"/>
  <c r="J160" i="46"/>
  <c r="J161" i="46"/>
  <c r="J122" i="46"/>
  <c r="J123" i="46"/>
  <c r="J124" i="46"/>
  <c r="J125" i="46"/>
  <c r="J126" i="46"/>
  <c r="J127" i="46"/>
  <c r="J128" i="46"/>
  <c r="J129" i="46"/>
  <c r="J130" i="46"/>
  <c r="J131" i="46"/>
  <c r="J132" i="46"/>
  <c r="J93" i="46"/>
  <c r="J94" i="46"/>
  <c r="J95" i="46"/>
  <c r="J96" i="46"/>
  <c r="J97" i="46"/>
  <c r="J98" i="46"/>
  <c r="J99" i="46"/>
  <c r="J100" i="46"/>
  <c r="J101" i="46"/>
  <c r="J102" i="46"/>
  <c r="J103" i="46"/>
  <c r="J64" i="46"/>
  <c r="J65" i="46"/>
  <c r="J66" i="46"/>
  <c r="J67" i="46"/>
  <c r="J68" i="46"/>
  <c r="J69" i="46"/>
  <c r="J70" i="46"/>
  <c r="J71" i="46"/>
  <c r="J72" i="46"/>
  <c r="J73" i="46"/>
  <c r="J74" i="46"/>
  <c r="J35" i="46"/>
  <c r="J36" i="46"/>
  <c r="J37" i="46"/>
  <c r="J38" i="46"/>
  <c r="J39" i="46"/>
  <c r="J40" i="46"/>
  <c r="J41" i="46"/>
  <c r="J42" i="46"/>
  <c r="J43" i="46"/>
  <c r="J44" i="46"/>
  <c r="J45" i="46"/>
  <c r="J6" i="46"/>
  <c r="J7" i="46"/>
  <c r="J8" i="46"/>
  <c r="J9" i="46"/>
  <c r="J10" i="46"/>
  <c r="J11" i="46"/>
  <c r="J12" i="46"/>
  <c r="J13" i="46"/>
  <c r="J14" i="46"/>
  <c r="J15" i="46"/>
  <c r="J16" i="46"/>
  <c r="I12" i="47"/>
  <c r="I6" i="47"/>
  <c r="I11" i="47"/>
  <c r="I5" i="47"/>
  <c r="E27" i="19"/>
  <c r="E26" i="19"/>
  <c r="E24" i="19"/>
  <c r="E23" i="19"/>
  <c r="E21" i="19"/>
  <c r="E20" i="19"/>
  <c r="E18" i="19"/>
  <c r="E17" i="19"/>
  <c r="E15" i="19"/>
  <c r="E14" i="19"/>
  <c r="E12" i="19"/>
  <c r="E11" i="19"/>
  <c r="E9" i="19"/>
  <c r="E8" i="19"/>
  <c r="E6" i="19"/>
  <c r="E5" i="19"/>
  <c r="I8" i="21" l="1"/>
  <c r="J182" i="5" l="1"/>
  <c r="J39" i="42" l="1"/>
  <c r="J38" i="42"/>
  <c r="J15" i="42"/>
  <c r="J14" i="42"/>
  <c r="J8" i="42"/>
  <c r="J9" i="42"/>
  <c r="J11" i="42"/>
  <c r="J12" i="42"/>
  <c r="J17" i="42"/>
  <c r="J18" i="42"/>
  <c r="J20" i="42"/>
  <c r="J21" i="42"/>
  <c r="J23" i="42"/>
  <c r="J24" i="42"/>
  <c r="J26" i="42"/>
  <c r="J27" i="42"/>
  <c r="J29" i="42"/>
  <c r="J30" i="42"/>
  <c r="J32" i="42"/>
  <c r="J33" i="42"/>
  <c r="J35" i="42"/>
  <c r="J36" i="42"/>
  <c r="J51" i="36"/>
  <c r="J50" i="36"/>
  <c r="J54" i="36"/>
  <c r="J53" i="36"/>
  <c r="I192" i="34"/>
  <c r="I193" i="34"/>
  <c r="J74" i="11"/>
  <c r="J69" i="16" l="1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520" i="16" l="1"/>
  <c r="J521" i="16"/>
  <c r="J522" i="16"/>
  <c r="J523" i="16"/>
  <c r="J524" i="16"/>
  <c r="J525" i="16"/>
  <c r="J526" i="16"/>
  <c r="J527" i="16"/>
  <c r="J528" i="16"/>
  <c r="J529" i="16"/>
  <c r="J530" i="16"/>
  <c r="J531" i="16"/>
  <c r="J532" i="16"/>
  <c r="J533" i="16"/>
  <c r="J534" i="16"/>
  <c r="J535" i="16"/>
  <c r="J536" i="16"/>
  <c r="J537" i="16"/>
  <c r="J538" i="16"/>
  <c r="J539" i="16"/>
  <c r="J540" i="16"/>
  <c r="J541" i="16"/>
  <c r="J542" i="16"/>
  <c r="J543" i="16"/>
  <c r="J544" i="16"/>
  <c r="J545" i="16"/>
  <c r="J546" i="16"/>
  <c r="J547" i="16"/>
  <c r="J548" i="16"/>
  <c r="J549" i="16"/>
  <c r="J550" i="16"/>
  <c r="J551" i="16"/>
  <c r="J18" i="41" l="1"/>
  <c r="J5" i="41"/>
  <c r="J236" i="5" l="1"/>
  <c r="J208" i="46" l="1"/>
  <c r="I5" i="30"/>
  <c r="J6" i="42"/>
  <c r="J5" i="42"/>
  <c r="I5" i="39" l="1"/>
  <c r="I7" i="39"/>
  <c r="I9" i="39"/>
  <c r="I11" i="39"/>
  <c r="J176" i="46" l="1"/>
  <c r="J17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4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3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2" i="46"/>
  <c r="J105" i="46"/>
  <c r="J106" i="46"/>
  <c r="J107" i="46"/>
  <c r="J108" i="46"/>
  <c r="J109" i="46"/>
  <c r="J110" i="46"/>
  <c r="J111" i="46"/>
  <c r="J112" i="46"/>
  <c r="J113" i="46"/>
  <c r="J114" i="46"/>
  <c r="J115" i="46"/>
  <c r="J116" i="46"/>
  <c r="J117" i="46"/>
  <c r="J118" i="46"/>
  <c r="J119" i="46"/>
  <c r="J121" i="46"/>
  <c r="J134" i="46"/>
  <c r="J135" i="46"/>
  <c r="J136" i="46"/>
  <c r="J137" i="46"/>
  <c r="J138" i="46"/>
  <c r="J139" i="46"/>
  <c r="J140" i="46"/>
  <c r="J141" i="46"/>
  <c r="J142" i="46"/>
  <c r="J143" i="46"/>
  <c r="J144" i="46"/>
  <c r="J145" i="46"/>
  <c r="J146" i="46"/>
  <c r="J147" i="46"/>
  <c r="J148" i="46"/>
  <c r="J150" i="46"/>
  <c r="J163" i="46"/>
  <c r="J164" i="46"/>
  <c r="J165" i="46"/>
  <c r="J166" i="46"/>
  <c r="J167" i="46"/>
  <c r="J168" i="46"/>
  <c r="J169" i="46"/>
  <c r="J170" i="46"/>
  <c r="J171" i="46"/>
  <c r="J172" i="46"/>
  <c r="J173" i="46"/>
  <c r="J174" i="46"/>
  <c r="J175" i="46"/>
  <c r="J179" i="46"/>
  <c r="J192" i="46"/>
  <c r="J193" i="46"/>
  <c r="J194" i="46"/>
  <c r="J195" i="46"/>
  <c r="J196" i="46"/>
  <c r="J197" i="46"/>
  <c r="J198" i="46"/>
  <c r="J199" i="46"/>
  <c r="J200" i="46"/>
  <c r="J201" i="46"/>
  <c r="J202" i="46"/>
  <c r="J203" i="46"/>
  <c r="J204" i="46"/>
  <c r="J205" i="46"/>
  <c r="J206" i="46"/>
  <c r="J221" i="46"/>
  <c r="J222" i="46"/>
  <c r="J223" i="46"/>
  <c r="J224" i="46"/>
  <c r="J225" i="46"/>
  <c r="J226" i="46"/>
  <c r="J227" i="46"/>
  <c r="J228" i="46"/>
  <c r="J229" i="46"/>
  <c r="J230" i="46"/>
  <c r="J231" i="46"/>
  <c r="J232" i="46"/>
  <c r="J233" i="46"/>
  <c r="J234" i="46"/>
  <c r="J235" i="46"/>
  <c r="J237" i="46"/>
  <c r="J250" i="46"/>
  <c r="J251" i="46"/>
  <c r="J252" i="46"/>
  <c r="J253" i="46"/>
  <c r="J254" i="46"/>
  <c r="J255" i="46"/>
  <c r="J256" i="46"/>
  <c r="J257" i="46"/>
  <c r="J258" i="46"/>
  <c r="J259" i="46"/>
  <c r="J260" i="46"/>
  <c r="J261" i="46"/>
  <c r="J262" i="46"/>
  <c r="J263" i="46"/>
  <c r="J264" i="46"/>
  <c r="J266" i="46"/>
  <c r="J279" i="46"/>
  <c r="J280" i="46"/>
  <c r="J281" i="46"/>
  <c r="J282" i="46"/>
  <c r="J283" i="46"/>
  <c r="J284" i="46"/>
  <c r="J285" i="46"/>
  <c r="J286" i="46"/>
  <c r="J287" i="46"/>
  <c r="J288" i="46"/>
  <c r="J289" i="46"/>
  <c r="J290" i="46"/>
  <c r="J291" i="46"/>
  <c r="J292" i="46"/>
  <c r="J293" i="46"/>
  <c r="J295" i="46"/>
  <c r="J308" i="46"/>
  <c r="J309" i="46"/>
  <c r="J310" i="46"/>
  <c r="J311" i="46"/>
  <c r="J312" i="46"/>
  <c r="J313" i="46"/>
  <c r="J314" i="46"/>
  <c r="J315" i="46"/>
  <c r="J316" i="46"/>
  <c r="J317" i="46"/>
  <c r="J318" i="46"/>
  <c r="J319" i="46"/>
  <c r="J320" i="46"/>
  <c r="J321" i="46"/>
  <c r="J322" i="46"/>
  <c r="J324" i="46"/>
  <c r="J335" i="46"/>
  <c r="J337" i="46"/>
  <c r="J338" i="46"/>
  <c r="J339" i="46"/>
  <c r="J340" i="46"/>
  <c r="J341" i="46"/>
  <c r="J342" i="46"/>
  <c r="J343" i="46"/>
  <c r="J344" i="46"/>
  <c r="J345" i="46"/>
  <c r="J346" i="46"/>
  <c r="J347" i="46"/>
  <c r="J348" i="46"/>
  <c r="J349" i="46"/>
  <c r="J350" i="46"/>
  <c r="J351" i="46"/>
  <c r="J353" i="46"/>
  <c r="J364" i="46"/>
  <c r="J366" i="46"/>
  <c r="J367" i="46"/>
  <c r="J368" i="46"/>
  <c r="J369" i="46"/>
  <c r="J370" i="46"/>
  <c r="J371" i="46"/>
  <c r="J372" i="46"/>
  <c r="J373" i="46"/>
  <c r="J374" i="46"/>
  <c r="J375" i="46"/>
  <c r="J376" i="46"/>
  <c r="J377" i="46"/>
  <c r="J378" i="46"/>
  <c r="J379" i="46"/>
  <c r="J380" i="46"/>
  <c r="J382" i="46"/>
  <c r="J393" i="46"/>
  <c r="J395" i="46"/>
  <c r="J396" i="46"/>
  <c r="J397" i="46"/>
  <c r="J398" i="46"/>
  <c r="J399" i="46"/>
  <c r="J400" i="46"/>
  <c r="J401" i="46"/>
  <c r="J402" i="46"/>
  <c r="J403" i="46"/>
  <c r="J404" i="46"/>
  <c r="J405" i="46"/>
  <c r="J406" i="46"/>
  <c r="J407" i="46"/>
  <c r="J408" i="46"/>
  <c r="J409" i="46"/>
  <c r="J411" i="46"/>
  <c r="J422" i="46"/>
  <c r="J424" i="46"/>
  <c r="J425" i="46"/>
  <c r="J426" i="46"/>
  <c r="J427" i="46"/>
  <c r="J428" i="46"/>
  <c r="J429" i="46"/>
  <c r="J430" i="46"/>
  <c r="J431" i="46"/>
  <c r="J432" i="46"/>
  <c r="J433" i="46"/>
  <c r="J434" i="46"/>
  <c r="J435" i="46"/>
  <c r="J436" i="46"/>
  <c r="J437" i="46"/>
  <c r="J438" i="46"/>
  <c r="K53" i="32"/>
  <c r="K113" i="32"/>
  <c r="J5" i="46" l="1"/>
  <c r="J22" i="15" l="1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51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J57" i="36"/>
  <c r="J58" i="36"/>
  <c r="J59" i="36"/>
  <c r="J60" i="36"/>
  <c r="J56" i="36"/>
  <c r="J147" i="41"/>
  <c r="J145" i="41"/>
  <c r="J144" i="41"/>
  <c r="J143" i="41"/>
  <c r="J142" i="41"/>
  <c r="J141" i="41"/>
  <c r="J140" i="41"/>
  <c r="J138" i="41"/>
  <c r="J137" i="41"/>
  <c r="J136" i="41"/>
  <c r="J135" i="41"/>
  <c r="J134" i="41"/>
  <c r="J133" i="41"/>
  <c r="J126" i="41"/>
  <c r="J125" i="41"/>
  <c r="J124" i="41"/>
  <c r="J123" i="41"/>
  <c r="J122" i="41"/>
  <c r="J121" i="41"/>
  <c r="J119" i="41"/>
  <c r="J118" i="41"/>
  <c r="J117" i="41"/>
  <c r="J116" i="41"/>
  <c r="J115" i="41"/>
  <c r="J114" i="41"/>
  <c r="J112" i="41"/>
  <c r="J111" i="41"/>
  <c r="J110" i="41"/>
  <c r="J109" i="41"/>
  <c r="J108" i="41"/>
  <c r="J107" i="41"/>
  <c r="J105" i="41"/>
  <c r="J104" i="41"/>
  <c r="J103" i="41"/>
  <c r="J102" i="41"/>
  <c r="J101" i="41"/>
  <c r="J100" i="41"/>
  <c r="J98" i="41"/>
  <c r="J97" i="41"/>
  <c r="J96" i="41"/>
  <c r="J95" i="41"/>
  <c r="J94" i="41"/>
  <c r="J93" i="41"/>
  <c r="J88" i="41"/>
  <c r="J89" i="41"/>
  <c r="J90" i="41"/>
  <c r="J91" i="41"/>
  <c r="J74" i="41"/>
  <c r="J75" i="41"/>
  <c r="J76" i="41"/>
  <c r="J77" i="41"/>
  <c r="J78" i="41"/>
  <c r="J79" i="41"/>
  <c r="J80" i="41"/>
  <c r="J81" i="41"/>
  <c r="J59" i="41"/>
  <c r="J60" i="41"/>
  <c r="J61" i="41"/>
  <c r="J62" i="41"/>
  <c r="J63" i="41"/>
  <c r="J64" i="41"/>
  <c r="J65" i="41"/>
  <c r="J66" i="41"/>
  <c r="J67" i="41"/>
  <c r="J68" i="41"/>
  <c r="J48" i="41"/>
  <c r="J49" i="41"/>
  <c r="J50" i="41"/>
  <c r="J51" i="41"/>
  <c r="J52" i="41"/>
  <c r="J53" i="41"/>
  <c r="J54" i="41"/>
  <c r="J55" i="41"/>
  <c r="J35" i="41"/>
  <c r="J36" i="41"/>
  <c r="J37" i="41"/>
  <c r="J38" i="41"/>
  <c r="J39" i="41"/>
  <c r="J40" i="41"/>
  <c r="J41" i="41"/>
  <c r="J42" i="41"/>
  <c r="J19" i="41"/>
  <c r="J20" i="41"/>
  <c r="J21" i="41"/>
  <c r="J22" i="41"/>
  <c r="J23" i="41"/>
  <c r="J24" i="41"/>
  <c r="J25" i="41"/>
  <c r="J26" i="41"/>
  <c r="J27" i="41"/>
  <c r="J28" i="41"/>
  <c r="J29" i="41"/>
  <c r="J6" i="41"/>
  <c r="J7" i="41"/>
  <c r="J8" i="41"/>
  <c r="J9" i="41"/>
  <c r="J10" i="41"/>
  <c r="J11" i="41"/>
  <c r="J12" i="41"/>
  <c r="J13" i="41"/>
  <c r="J14" i="41"/>
  <c r="J15" i="41"/>
  <c r="J16" i="41"/>
  <c r="J170" i="5" l="1"/>
  <c r="J171" i="5"/>
  <c r="J172" i="5"/>
  <c r="J173" i="5"/>
  <c r="J174" i="5"/>
  <c r="J175" i="5"/>
  <c r="J176" i="5"/>
  <c r="J177" i="5"/>
  <c r="J178" i="5"/>
  <c r="J179" i="5"/>
  <c r="J180" i="5"/>
  <c r="J181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I155" i="34"/>
  <c r="I154" i="34"/>
  <c r="I153" i="34"/>
  <c r="I152" i="34"/>
  <c r="I151" i="34"/>
  <c r="I150" i="34"/>
  <c r="I149" i="34"/>
  <c r="I148" i="34"/>
  <c r="I147" i="34"/>
  <c r="I146" i="34"/>
  <c r="I145" i="34"/>
  <c r="I144" i="34"/>
  <c r="I143" i="34"/>
  <c r="I142" i="34"/>
  <c r="I141" i="34"/>
  <c r="I140" i="34"/>
  <c r="I139" i="34"/>
  <c r="I138" i="34"/>
  <c r="I136" i="34"/>
  <c r="I135" i="34"/>
  <c r="I134" i="34"/>
  <c r="I133" i="34"/>
  <c r="I132" i="34"/>
  <c r="I131" i="34"/>
  <c r="I130" i="34"/>
  <c r="I129" i="34"/>
  <c r="I128" i="34"/>
  <c r="I127" i="34"/>
  <c r="I126" i="34"/>
  <c r="I125" i="34"/>
  <c r="I124" i="34"/>
  <c r="I123" i="34"/>
  <c r="I122" i="34"/>
  <c r="I121" i="34"/>
  <c r="I120" i="34"/>
  <c r="I119" i="34"/>
  <c r="I117" i="34"/>
  <c r="I116" i="34"/>
  <c r="I115" i="34"/>
  <c r="I114" i="34"/>
  <c r="I113" i="34"/>
  <c r="I112" i="34"/>
  <c r="I111" i="34"/>
  <c r="I110" i="34"/>
  <c r="I109" i="34"/>
  <c r="I108" i="34"/>
  <c r="I107" i="34"/>
  <c r="I106" i="34"/>
  <c r="I105" i="34"/>
  <c r="I104" i="34"/>
  <c r="I103" i="34"/>
  <c r="I102" i="34"/>
  <c r="I101" i="34"/>
  <c r="I100" i="34"/>
  <c r="I98" i="34"/>
  <c r="I97" i="34"/>
  <c r="I96" i="34"/>
  <c r="I95" i="34"/>
  <c r="I94" i="34"/>
  <c r="I93" i="34"/>
  <c r="I92" i="34"/>
  <c r="I91" i="34"/>
  <c r="I90" i="34"/>
  <c r="I89" i="34"/>
  <c r="I88" i="34"/>
  <c r="I87" i="34"/>
  <c r="I86" i="34"/>
  <c r="I85" i="34"/>
  <c r="I84" i="34"/>
  <c r="I83" i="34"/>
  <c r="I82" i="34"/>
  <c r="I81" i="34"/>
  <c r="I79" i="34"/>
  <c r="I78" i="34"/>
  <c r="I77" i="34"/>
  <c r="I76" i="34"/>
  <c r="I75" i="34"/>
  <c r="I74" i="34"/>
  <c r="I73" i="34"/>
  <c r="I72" i="34"/>
  <c r="I71" i="34"/>
  <c r="I70" i="34"/>
  <c r="I69" i="34"/>
  <c r="I68" i="34"/>
  <c r="I67" i="34"/>
  <c r="I66" i="34"/>
  <c r="I65" i="34"/>
  <c r="I64" i="34"/>
  <c r="I63" i="34"/>
  <c r="I62" i="34"/>
  <c r="I60" i="34"/>
  <c r="I59" i="34"/>
  <c r="I58" i="34"/>
  <c r="I57" i="34"/>
  <c r="I56" i="34"/>
  <c r="I55" i="34"/>
  <c r="I54" i="34"/>
  <c r="I53" i="34"/>
  <c r="I52" i="34"/>
  <c r="I51" i="34"/>
  <c r="I50" i="34"/>
  <c r="I49" i="34"/>
  <c r="I48" i="34"/>
  <c r="I47" i="34"/>
  <c r="I46" i="34"/>
  <c r="I45" i="34"/>
  <c r="I44" i="34"/>
  <c r="I43" i="34"/>
  <c r="I41" i="34"/>
  <c r="I40" i="34"/>
  <c r="I39" i="34"/>
  <c r="I38" i="34"/>
  <c r="I37" i="34"/>
  <c r="I36" i="34"/>
  <c r="I35" i="34"/>
  <c r="I34" i="34"/>
  <c r="I33" i="34"/>
  <c r="I32" i="34"/>
  <c r="I31" i="34"/>
  <c r="I30" i="34"/>
  <c r="I29" i="34"/>
  <c r="I28" i="34"/>
  <c r="I27" i="34"/>
  <c r="I26" i="34"/>
  <c r="I25" i="34"/>
  <c r="I24" i="34"/>
  <c r="I6" i="34"/>
  <c r="I7" i="34"/>
  <c r="I8" i="34"/>
  <c r="I9" i="34"/>
  <c r="I10" i="34"/>
  <c r="I11" i="34"/>
  <c r="I12" i="34"/>
  <c r="I13" i="34"/>
  <c r="I15" i="34"/>
  <c r="I16" i="34"/>
  <c r="I17" i="34"/>
  <c r="I18" i="34"/>
  <c r="I21" i="34"/>
  <c r="I22" i="34"/>
  <c r="I5" i="34"/>
  <c r="I14" i="34"/>
  <c r="I19" i="34"/>
  <c r="I20" i="34"/>
  <c r="J153" i="41"/>
  <c r="J152" i="41"/>
  <c r="J151" i="41"/>
  <c r="J150" i="41"/>
  <c r="J149" i="41"/>
  <c r="J148" i="41"/>
  <c r="J87" i="41"/>
  <c r="J86" i="41"/>
  <c r="J73" i="41"/>
  <c r="J72" i="41"/>
  <c r="J71" i="41"/>
  <c r="J70" i="41"/>
  <c r="J58" i="41"/>
  <c r="J57" i="41"/>
  <c r="J47" i="41"/>
  <c r="J46" i="41"/>
  <c r="J45" i="41"/>
  <c r="J44" i="41"/>
  <c r="J34" i="41"/>
  <c r="J33" i="41"/>
  <c r="J32" i="41"/>
  <c r="J31" i="41"/>
  <c r="J44" i="42"/>
  <c r="J43" i="42"/>
  <c r="J42" i="42"/>
  <c r="J41" i="42"/>
  <c r="J67" i="36"/>
  <c r="J66" i="36"/>
  <c r="J64" i="36"/>
  <c r="J63" i="36"/>
  <c r="J62" i="36"/>
  <c r="J12" i="36"/>
  <c r="J13" i="36"/>
  <c r="J15" i="36"/>
  <c r="J16" i="36"/>
  <c r="J17" i="36"/>
  <c r="J18" i="36"/>
  <c r="J20" i="36"/>
  <c r="J21" i="36"/>
  <c r="J22" i="36"/>
  <c r="J23" i="36"/>
  <c r="J25" i="36"/>
  <c r="J26" i="36"/>
  <c r="J27" i="36"/>
  <c r="J28" i="36"/>
  <c r="J30" i="36"/>
  <c r="J31" i="36"/>
  <c r="J32" i="36"/>
  <c r="J33" i="36"/>
  <c r="J38" i="36"/>
  <c r="J39" i="36"/>
  <c r="J40" i="36"/>
  <c r="J41" i="36"/>
  <c r="J42" i="36"/>
  <c r="J43" i="36"/>
  <c r="J10" i="36"/>
  <c r="J11" i="36"/>
  <c r="J5" i="36"/>
  <c r="J6" i="36"/>
  <c r="J7" i="36"/>
  <c r="J8" i="35"/>
  <c r="J9" i="35"/>
  <c r="J17" i="35"/>
  <c r="J18" i="35"/>
  <c r="J20" i="35"/>
  <c r="J21" i="35"/>
  <c r="J29" i="35"/>
  <c r="J30" i="35"/>
  <c r="J32" i="35"/>
  <c r="J33" i="35"/>
  <c r="J41" i="35"/>
  <c r="J42" i="35"/>
  <c r="J44" i="35"/>
  <c r="J45" i="35"/>
  <c r="J53" i="35"/>
  <c r="J54" i="35"/>
  <c r="J56" i="35"/>
  <c r="J57" i="35"/>
  <c r="J65" i="35"/>
  <c r="J66" i="35"/>
  <c r="J68" i="35"/>
  <c r="J69" i="35"/>
  <c r="J6" i="35"/>
  <c r="J5" i="35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20" i="11"/>
  <c r="J21" i="11"/>
  <c r="J8" i="36"/>
  <c r="I307" i="34"/>
  <c r="I306" i="34"/>
  <c r="I305" i="34"/>
  <c r="I304" i="34"/>
  <c r="I303" i="34"/>
  <c r="I302" i="34"/>
  <c r="I301" i="34"/>
  <c r="I300" i="34"/>
  <c r="I299" i="34"/>
  <c r="I298" i="34"/>
  <c r="I297" i="34"/>
  <c r="I296" i="34"/>
  <c r="I295" i="34"/>
  <c r="I294" i="34"/>
  <c r="I293" i="34"/>
  <c r="I292" i="34"/>
  <c r="I291" i="34"/>
  <c r="I290" i="34"/>
  <c r="I288" i="34"/>
  <c r="I287" i="34"/>
  <c r="I286" i="34"/>
  <c r="I285" i="34"/>
  <c r="I284" i="34"/>
  <c r="I283" i="34"/>
  <c r="I282" i="34"/>
  <c r="I281" i="34"/>
  <c r="I280" i="34"/>
  <c r="I279" i="34"/>
  <c r="I278" i="34"/>
  <c r="I277" i="34"/>
  <c r="I276" i="34"/>
  <c r="I275" i="34"/>
  <c r="I274" i="34"/>
  <c r="I273" i="34"/>
  <c r="I272" i="34"/>
  <c r="I271" i="34"/>
  <c r="I269" i="34"/>
  <c r="I268" i="34"/>
  <c r="I267" i="34"/>
  <c r="I266" i="34"/>
  <c r="I265" i="34"/>
  <c r="I264" i="34"/>
  <c r="I263" i="34"/>
  <c r="I262" i="34"/>
  <c r="I261" i="34"/>
  <c r="I260" i="34"/>
  <c r="I259" i="34"/>
  <c r="I258" i="34"/>
  <c r="I257" i="34"/>
  <c r="I256" i="34"/>
  <c r="I255" i="34"/>
  <c r="I254" i="34"/>
  <c r="I253" i="34"/>
  <c r="I252" i="34"/>
  <c r="I250" i="34"/>
  <c r="I249" i="34"/>
  <c r="I248" i="34"/>
  <c r="I247" i="34"/>
  <c r="I246" i="34"/>
  <c r="I245" i="34"/>
  <c r="I244" i="34"/>
  <c r="I243" i="34"/>
  <c r="I242" i="34"/>
  <c r="I241" i="34"/>
  <c r="I240" i="34"/>
  <c r="I239" i="34"/>
  <c r="I238" i="34"/>
  <c r="I237" i="34"/>
  <c r="I236" i="34"/>
  <c r="I235" i="34"/>
  <c r="I234" i="34"/>
  <c r="I233" i="34"/>
  <c r="I231" i="34"/>
  <c r="I230" i="34"/>
  <c r="I229" i="34"/>
  <c r="I228" i="34"/>
  <c r="I227" i="34"/>
  <c r="I226" i="34"/>
  <c r="I225" i="34"/>
  <c r="I224" i="34"/>
  <c r="I223" i="34"/>
  <c r="I222" i="34"/>
  <c r="I221" i="34"/>
  <c r="I220" i="34"/>
  <c r="I219" i="34"/>
  <c r="I218" i="34"/>
  <c r="I217" i="34"/>
  <c r="I216" i="34"/>
  <c r="I215" i="34"/>
  <c r="I214" i="34"/>
  <c r="I212" i="34"/>
  <c r="I211" i="34"/>
  <c r="I210" i="34"/>
  <c r="I209" i="34"/>
  <c r="I208" i="34"/>
  <c r="I207" i="34"/>
  <c r="I206" i="34"/>
  <c r="I205" i="34"/>
  <c r="I204" i="34"/>
  <c r="I203" i="34"/>
  <c r="I202" i="34"/>
  <c r="I201" i="34"/>
  <c r="I200" i="34"/>
  <c r="I199" i="34"/>
  <c r="I198" i="34"/>
  <c r="I197" i="34"/>
  <c r="I196" i="34"/>
  <c r="I195" i="34"/>
  <c r="I191" i="34"/>
  <c r="I190" i="34"/>
  <c r="I189" i="34"/>
  <c r="I188" i="34"/>
  <c r="I187" i="34"/>
  <c r="I186" i="34"/>
  <c r="I185" i="34"/>
  <c r="I184" i="34"/>
  <c r="I183" i="34"/>
  <c r="I182" i="34"/>
  <c r="I181" i="34"/>
  <c r="I180" i="34"/>
  <c r="I179" i="34"/>
  <c r="I178" i="34"/>
  <c r="I177" i="34"/>
  <c r="I176" i="34"/>
  <c r="I174" i="34"/>
  <c r="I173" i="34"/>
  <c r="I172" i="34"/>
  <c r="I171" i="34"/>
  <c r="I170" i="34"/>
  <c r="I169" i="34"/>
  <c r="I168" i="34"/>
  <c r="I167" i="34"/>
  <c r="I166" i="34"/>
  <c r="I165" i="34"/>
  <c r="I164" i="34"/>
  <c r="I163" i="34"/>
  <c r="I162" i="34"/>
  <c r="I161" i="34"/>
  <c r="I160" i="34"/>
  <c r="I159" i="34"/>
  <c r="I158" i="34"/>
  <c r="I157" i="34"/>
  <c r="K123" i="32"/>
  <c r="K114" i="32"/>
  <c r="K108" i="32"/>
  <c r="K102" i="32"/>
  <c r="K101" i="32"/>
  <c r="K96" i="32"/>
  <c r="K90" i="32"/>
  <c r="K89" i="32"/>
  <c r="K84" i="32"/>
  <c r="K78" i="32"/>
  <c r="K77" i="32"/>
  <c r="K72" i="32"/>
  <c r="K66" i="32"/>
  <c r="K65" i="32"/>
  <c r="K60" i="32"/>
  <c r="K43" i="32"/>
  <c r="K42" i="32"/>
  <c r="K41" i="32"/>
  <c r="K36" i="32"/>
  <c r="K29" i="32"/>
  <c r="K24" i="32"/>
  <c r="K17" i="32"/>
  <c r="K12" i="32"/>
  <c r="K6" i="32"/>
  <c r="K5" i="32"/>
  <c r="I119" i="30"/>
  <c r="I118" i="30"/>
  <c r="I117" i="30"/>
  <c r="I116" i="30"/>
  <c r="I115" i="30"/>
  <c r="I114" i="30"/>
  <c r="I113" i="30"/>
  <c r="I112" i="30"/>
  <c r="I111" i="30"/>
  <c r="I110" i="30"/>
  <c r="I109" i="30"/>
  <c r="I108" i="30"/>
  <c r="I107" i="30"/>
  <c r="I106" i="30"/>
  <c r="I105" i="30"/>
  <c r="I103" i="30"/>
  <c r="I102" i="30"/>
  <c r="I101" i="30"/>
  <c r="I100" i="30"/>
  <c r="I99" i="30"/>
  <c r="I98" i="30"/>
  <c r="I97" i="30"/>
  <c r="I96" i="30"/>
  <c r="I95" i="30"/>
  <c r="I94" i="30"/>
  <c r="I93" i="30"/>
  <c r="I92" i="30"/>
  <c r="I90" i="30"/>
  <c r="I89" i="30"/>
  <c r="I88" i="30"/>
  <c r="I87" i="30"/>
  <c r="I86" i="30"/>
  <c r="I85" i="30"/>
  <c r="I84" i="30"/>
  <c r="I83" i="30"/>
  <c r="I82" i="30"/>
  <c r="I81" i="30"/>
  <c r="I80" i="30"/>
  <c r="I79" i="30"/>
  <c r="I78" i="30"/>
  <c r="I77" i="30"/>
  <c r="I76" i="30"/>
  <c r="I74" i="30"/>
  <c r="I73" i="30"/>
  <c r="I72" i="30"/>
  <c r="I71" i="30"/>
  <c r="I70" i="30"/>
  <c r="I69" i="30"/>
  <c r="I68" i="30"/>
  <c r="I67" i="30"/>
  <c r="I66" i="30"/>
  <c r="I65" i="30"/>
  <c r="I64" i="30"/>
  <c r="I63" i="30"/>
  <c r="I61" i="30"/>
  <c r="I60" i="30"/>
  <c r="I59" i="30"/>
  <c r="I58" i="30"/>
  <c r="I57" i="30"/>
  <c r="I56" i="30"/>
  <c r="I55" i="30"/>
  <c r="I54" i="30"/>
  <c r="I53" i="30"/>
  <c r="I52" i="30"/>
  <c r="I51" i="30"/>
  <c r="I50" i="30"/>
  <c r="I49" i="30"/>
  <c r="I48" i="30"/>
  <c r="I47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6" i="30"/>
  <c r="I15" i="30"/>
  <c r="I14" i="30"/>
  <c r="I13" i="30"/>
  <c r="I12" i="30"/>
  <c r="I11" i="30"/>
  <c r="I10" i="30"/>
  <c r="I9" i="30"/>
  <c r="I8" i="30"/>
  <c r="I7" i="30"/>
  <c r="I6" i="30"/>
  <c r="J563" i="8"/>
  <c r="J564" i="8"/>
  <c r="J565" i="8"/>
  <c r="J566" i="8"/>
  <c r="J567" i="8"/>
  <c r="J568" i="8"/>
  <c r="J569" i="8"/>
  <c r="J570" i="8"/>
  <c r="J149" i="11" l="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10" i="11"/>
  <c r="J9" i="11"/>
  <c r="J8" i="11"/>
  <c r="J7" i="11"/>
  <c r="J6" i="11"/>
  <c r="J5" i="11"/>
  <c r="J14" i="11"/>
  <c r="J242" i="11" l="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83" i="11"/>
  <c r="J84" i="11"/>
  <c r="J85" i="11"/>
  <c r="J86" i="11"/>
  <c r="J87" i="11"/>
  <c r="J88" i="11"/>
  <c r="J89" i="11"/>
  <c r="J90" i="11"/>
  <c r="J73" i="11"/>
  <c r="J75" i="11"/>
  <c r="J76" i="11"/>
  <c r="J77" i="11"/>
  <c r="J78" i="11"/>
  <c r="J79" i="11"/>
  <c r="J80" i="11"/>
  <c r="J48" i="11"/>
  <c r="J44" i="11"/>
  <c r="J37" i="11"/>
  <c r="J38" i="11"/>
  <c r="J39" i="11"/>
  <c r="J40" i="11"/>
  <c r="J33" i="11"/>
  <c r="J29" i="11"/>
  <c r="J23" i="11"/>
  <c r="J24" i="11"/>
  <c r="J25" i="11"/>
  <c r="J18" i="11"/>
  <c r="J27" i="11"/>
  <c r="J17" i="11"/>
  <c r="J199" i="9"/>
  <c r="J200" i="9"/>
  <c r="J166" i="16" l="1"/>
  <c r="J425" i="16"/>
  <c r="J426" i="16"/>
  <c r="J427" i="16"/>
  <c r="J428" i="16"/>
  <c r="J429" i="16"/>
  <c r="J430" i="16"/>
  <c r="J431" i="16"/>
  <c r="J432" i="16"/>
  <c r="J433" i="16"/>
  <c r="J434" i="16"/>
  <c r="J435" i="16"/>
  <c r="J436" i="16"/>
  <c r="J437" i="16"/>
  <c r="J438" i="16"/>
  <c r="J439" i="16"/>
  <c r="J440" i="16"/>
  <c r="J441" i="16"/>
  <c r="J442" i="16"/>
  <c r="J443" i="16"/>
  <c r="J444" i="16"/>
  <c r="J445" i="16"/>
  <c r="J446" i="16"/>
  <c r="J447" i="16"/>
  <c r="J448" i="16"/>
  <c r="J449" i="16"/>
  <c r="J450" i="16"/>
  <c r="J451" i="16"/>
  <c r="J452" i="16"/>
  <c r="J453" i="16"/>
  <c r="J454" i="16"/>
  <c r="J455" i="16"/>
  <c r="J456" i="16"/>
  <c r="J457" i="16"/>
  <c r="J458" i="16"/>
  <c r="J459" i="16"/>
  <c r="J460" i="16"/>
  <c r="J461" i="16"/>
  <c r="J462" i="16"/>
  <c r="J463" i="16"/>
  <c r="J464" i="16"/>
  <c r="J465" i="16"/>
  <c r="J466" i="16"/>
  <c r="J467" i="16"/>
  <c r="J468" i="16"/>
  <c r="J469" i="16"/>
  <c r="J470" i="16"/>
  <c r="J471" i="16"/>
  <c r="J472" i="16"/>
  <c r="J473" i="16"/>
  <c r="J474" i="16"/>
  <c r="J475" i="16"/>
  <c r="J476" i="16"/>
  <c r="J477" i="16"/>
  <c r="J478" i="16"/>
  <c r="J479" i="16"/>
  <c r="J480" i="16"/>
  <c r="J481" i="16"/>
  <c r="J482" i="16"/>
  <c r="J483" i="16"/>
  <c r="J484" i="16"/>
  <c r="J485" i="16"/>
  <c r="J486" i="16"/>
  <c r="J487" i="16"/>
  <c r="J488" i="16"/>
  <c r="J489" i="16"/>
  <c r="J490" i="16"/>
  <c r="J491" i="16"/>
  <c r="J492" i="16"/>
  <c r="J493" i="16"/>
  <c r="J494" i="16"/>
  <c r="J495" i="16"/>
  <c r="J496" i="16"/>
  <c r="J497" i="16"/>
  <c r="J498" i="16"/>
  <c r="J499" i="16"/>
  <c r="J500" i="16"/>
  <c r="J501" i="16"/>
  <c r="J502" i="16"/>
  <c r="J503" i="16"/>
  <c r="J504" i="16"/>
  <c r="J505" i="16"/>
  <c r="J506" i="16"/>
  <c r="J507" i="16"/>
  <c r="J508" i="16"/>
  <c r="J509" i="16"/>
  <c r="J510" i="16"/>
  <c r="J511" i="16"/>
  <c r="J512" i="16"/>
  <c r="J513" i="16"/>
  <c r="J514" i="16"/>
  <c r="J515" i="16"/>
  <c r="J516" i="16"/>
  <c r="J517" i="16"/>
  <c r="J518" i="16"/>
  <c r="J519" i="16"/>
  <c r="J424" i="16"/>
  <c r="J104" i="16"/>
  <c r="J105" i="16"/>
  <c r="J106" i="16"/>
  <c r="J107" i="16"/>
  <c r="J108" i="16"/>
  <c r="J109" i="16"/>
  <c r="J110" i="16"/>
  <c r="J111" i="16"/>
  <c r="J112" i="16"/>
  <c r="J113" i="16"/>
  <c r="J114" i="16"/>
  <c r="J115" i="16"/>
  <c r="J116" i="16"/>
  <c r="J117" i="16"/>
  <c r="J118" i="16"/>
  <c r="J119" i="16"/>
  <c r="J120" i="16"/>
  <c r="J121" i="16"/>
  <c r="J122" i="16"/>
  <c r="J123" i="16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J151" i="16"/>
  <c r="J152" i="16"/>
  <c r="J153" i="16"/>
  <c r="J154" i="16"/>
  <c r="J155" i="16"/>
  <c r="J156" i="16"/>
  <c r="J157" i="16"/>
  <c r="J158" i="16"/>
  <c r="J159" i="16"/>
  <c r="J160" i="16"/>
  <c r="J161" i="16"/>
  <c r="J162" i="16"/>
  <c r="J163" i="16"/>
  <c r="J164" i="16"/>
  <c r="J165" i="16"/>
  <c r="J167" i="16"/>
  <c r="J168" i="16"/>
  <c r="J169" i="16"/>
  <c r="J170" i="16"/>
  <c r="J171" i="16"/>
  <c r="J172" i="16"/>
  <c r="J173" i="16"/>
  <c r="J174" i="16"/>
  <c r="J175" i="16"/>
  <c r="J176" i="16"/>
  <c r="J177" i="16"/>
  <c r="J178" i="16"/>
  <c r="J179" i="16"/>
  <c r="J180" i="16"/>
  <c r="J181" i="16"/>
  <c r="J182" i="16"/>
  <c r="J183" i="16"/>
  <c r="J184" i="16"/>
  <c r="J185" i="16"/>
  <c r="J186" i="16"/>
  <c r="J187" i="16"/>
  <c r="J188" i="16"/>
  <c r="J189" i="16"/>
  <c r="J190" i="16"/>
  <c r="J191" i="16"/>
  <c r="J192" i="16"/>
  <c r="J193" i="16"/>
  <c r="J194" i="16"/>
  <c r="J195" i="16"/>
  <c r="J196" i="16"/>
  <c r="J197" i="16"/>
  <c r="J199" i="16"/>
  <c r="J200" i="16"/>
  <c r="J201" i="16"/>
  <c r="J202" i="16"/>
  <c r="J203" i="16"/>
  <c r="J204" i="16"/>
  <c r="J205" i="16"/>
  <c r="J206" i="16"/>
  <c r="J207" i="16"/>
  <c r="J208" i="16"/>
  <c r="J209" i="16"/>
  <c r="J210" i="16"/>
  <c r="J211" i="16"/>
  <c r="J212" i="16"/>
  <c r="J213" i="16"/>
  <c r="J214" i="16"/>
  <c r="J215" i="16"/>
  <c r="J216" i="16"/>
  <c r="J217" i="16"/>
  <c r="J218" i="16"/>
  <c r="J219" i="16"/>
  <c r="J220" i="16"/>
  <c r="J221" i="16"/>
  <c r="J222" i="16"/>
  <c r="J223" i="16"/>
  <c r="J224" i="16"/>
  <c r="J225" i="16"/>
  <c r="J226" i="16"/>
  <c r="J227" i="16"/>
  <c r="J228" i="16"/>
  <c r="J229" i="16"/>
  <c r="J230" i="16"/>
  <c r="J231" i="16"/>
  <c r="J232" i="16"/>
  <c r="J233" i="16"/>
  <c r="J234" i="16"/>
  <c r="J235" i="16"/>
  <c r="J236" i="16"/>
  <c r="J237" i="16"/>
  <c r="J238" i="16"/>
  <c r="J239" i="16"/>
  <c r="J240" i="16"/>
  <c r="J241" i="16"/>
  <c r="J242" i="16"/>
  <c r="J243" i="16"/>
  <c r="J244" i="16"/>
  <c r="J245" i="16"/>
  <c r="J246" i="16"/>
  <c r="J247" i="16"/>
  <c r="J248" i="16"/>
  <c r="J249" i="16"/>
  <c r="J250" i="16"/>
  <c r="J251" i="16"/>
  <c r="J252" i="16"/>
  <c r="J253" i="16"/>
  <c r="J254" i="16"/>
  <c r="J255" i="16"/>
  <c r="J256" i="16"/>
  <c r="J257" i="16"/>
  <c r="J258" i="16"/>
  <c r="J259" i="16"/>
  <c r="J260" i="16"/>
  <c r="J261" i="16"/>
  <c r="J262" i="16"/>
  <c r="J263" i="16"/>
  <c r="J264" i="16"/>
  <c r="J265" i="16"/>
  <c r="J266" i="16"/>
  <c r="J267" i="16"/>
  <c r="J268" i="16"/>
  <c r="J269" i="16"/>
  <c r="J270" i="16"/>
  <c r="J271" i="16"/>
  <c r="J272" i="16"/>
  <c r="J273" i="16"/>
  <c r="J274" i="16"/>
  <c r="J275" i="16"/>
  <c r="J276" i="16"/>
  <c r="J277" i="16"/>
  <c r="J278" i="16"/>
  <c r="J279" i="16"/>
  <c r="J280" i="16"/>
  <c r="J281" i="16"/>
  <c r="J282" i="16"/>
  <c r="J283" i="16"/>
  <c r="J284" i="16"/>
  <c r="J285" i="16"/>
  <c r="J286" i="16"/>
  <c r="J287" i="16"/>
  <c r="J288" i="16"/>
  <c r="J289" i="16"/>
  <c r="J290" i="16"/>
  <c r="J291" i="16"/>
  <c r="J292" i="16"/>
  <c r="J293" i="16"/>
  <c r="J294" i="16"/>
  <c r="J295" i="16"/>
  <c r="J296" i="16"/>
  <c r="J297" i="16"/>
  <c r="J298" i="16"/>
  <c r="J299" i="16"/>
  <c r="J300" i="16"/>
  <c r="J301" i="16"/>
  <c r="J302" i="16"/>
  <c r="J303" i="16"/>
  <c r="J304" i="16"/>
  <c r="J305" i="16"/>
  <c r="J306" i="16"/>
  <c r="J307" i="16"/>
  <c r="J308" i="16"/>
  <c r="J309" i="16"/>
  <c r="J310" i="16"/>
  <c r="J311" i="16"/>
  <c r="J312" i="16"/>
  <c r="J313" i="16"/>
  <c r="J314" i="16"/>
  <c r="J315" i="16"/>
  <c r="J316" i="16"/>
  <c r="J317" i="16"/>
  <c r="J318" i="16"/>
  <c r="J319" i="16"/>
  <c r="J320" i="16"/>
  <c r="J321" i="16"/>
  <c r="J322" i="16"/>
  <c r="J323" i="16"/>
  <c r="J324" i="16"/>
  <c r="J325" i="16"/>
  <c r="J326" i="16"/>
  <c r="J327" i="16"/>
  <c r="J328" i="16"/>
  <c r="J329" i="16"/>
  <c r="J330" i="16"/>
  <c r="J331" i="16"/>
  <c r="J332" i="16"/>
  <c r="J333" i="16"/>
  <c r="J334" i="16"/>
  <c r="J335" i="16"/>
  <c r="J336" i="16"/>
  <c r="J337" i="16"/>
  <c r="J338" i="16"/>
  <c r="J339" i="16"/>
  <c r="J340" i="16"/>
  <c r="J341" i="16"/>
  <c r="J342" i="16"/>
  <c r="J343" i="16"/>
  <c r="J344" i="16"/>
  <c r="J345" i="16"/>
  <c r="J346" i="16"/>
  <c r="J347" i="16"/>
  <c r="J348" i="16"/>
  <c r="J349" i="16"/>
  <c r="J350" i="16"/>
  <c r="J351" i="16"/>
  <c r="J352" i="16"/>
  <c r="J353" i="16"/>
  <c r="J354" i="16"/>
  <c r="J355" i="16"/>
  <c r="J356" i="16"/>
  <c r="J357" i="16"/>
  <c r="J358" i="16"/>
  <c r="J359" i="16"/>
  <c r="J360" i="16"/>
  <c r="J361" i="16"/>
  <c r="J362" i="16"/>
  <c r="J363" i="16"/>
  <c r="J364" i="16"/>
  <c r="J365" i="16"/>
  <c r="J366" i="16"/>
  <c r="J367" i="16"/>
  <c r="J368" i="16"/>
  <c r="J369" i="16"/>
  <c r="J370" i="16"/>
  <c r="J371" i="16"/>
  <c r="J372" i="16"/>
  <c r="J373" i="16"/>
  <c r="J374" i="16"/>
  <c r="J375" i="16"/>
  <c r="J376" i="16"/>
  <c r="J377" i="16"/>
  <c r="J378" i="16"/>
  <c r="J379" i="16"/>
  <c r="J380" i="16"/>
  <c r="J381" i="16"/>
  <c r="J382" i="16"/>
  <c r="J383" i="16"/>
  <c r="J384" i="16"/>
  <c r="J385" i="16"/>
  <c r="J386" i="16"/>
  <c r="J387" i="16"/>
  <c r="J388" i="16"/>
  <c r="J389" i="16"/>
  <c r="J390" i="16"/>
  <c r="J392" i="16"/>
  <c r="J393" i="16"/>
  <c r="J394" i="16"/>
  <c r="J395" i="16"/>
  <c r="J396" i="16"/>
  <c r="J397" i="16"/>
  <c r="J398" i="16"/>
  <c r="J399" i="16"/>
  <c r="J400" i="16"/>
  <c r="J401" i="16"/>
  <c r="J402" i="16"/>
  <c r="J403" i="16"/>
  <c r="J404" i="16"/>
  <c r="J405" i="16"/>
  <c r="J406" i="16"/>
  <c r="J407" i="16"/>
  <c r="J408" i="16"/>
  <c r="J409" i="16"/>
  <c r="J410" i="16"/>
  <c r="J411" i="16"/>
  <c r="J412" i="16"/>
  <c r="J413" i="16"/>
  <c r="J414" i="16"/>
  <c r="J415" i="16"/>
  <c r="J416" i="16"/>
  <c r="J417" i="16"/>
  <c r="J418" i="16"/>
  <c r="J419" i="16"/>
  <c r="J420" i="16"/>
  <c r="J421" i="16"/>
  <c r="J422" i="16"/>
  <c r="J423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197" i="9" l="1"/>
  <c r="J83" i="5" l="1"/>
  <c r="J24" i="14" l="1"/>
  <c r="J25" i="14"/>
  <c r="J33" i="14"/>
  <c r="J34" i="14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62" i="9" l="1"/>
  <c r="J63" i="9"/>
  <c r="J92" i="9"/>
  <c r="J93" i="9"/>
  <c r="J94" i="9"/>
  <c r="J95" i="9"/>
  <c r="J96" i="9"/>
  <c r="J97" i="9"/>
  <c r="J98" i="9"/>
  <c r="J99" i="9"/>
  <c r="J100" i="9"/>
  <c r="J80" i="9"/>
  <c r="J81" i="9"/>
  <c r="J82" i="9"/>
  <c r="J83" i="9"/>
  <c r="J84" i="9"/>
  <c r="J73" i="9"/>
  <c r="J74" i="9"/>
  <c r="J111" i="9"/>
  <c r="J112" i="9"/>
  <c r="J110" i="9"/>
  <c r="J113" i="9"/>
  <c r="J114" i="9"/>
  <c r="J115" i="9"/>
  <c r="J116" i="9"/>
  <c r="J78" i="9"/>
  <c r="J79" i="9"/>
  <c r="I45" i="10"/>
  <c r="K21" i="19"/>
  <c r="J22" i="11"/>
  <c r="J392" i="8"/>
  <c r="J391" i="8"/>
  <c r="J390" i="8"/>
  <c r="J389" i="8"/>
  <c r="J388" i="8"/>
  <c r="J387" i="8"/>
  <c r="J386" i="8"/>
  <c r="J385" i="8"/>
  <c r="J384" i="8"/>
  <c r="J383" i="8"/>
  <c r="J382" i="8"/>
  <c r="J381" i="8"/>
  <c r="J380" i="8"/>
  <c r="J379" i="8"/>
  <c r="J378" i="8"/>
  <c r="J377" i="8"/>
  <c r="J376" i="8"/>
  <c r="J375" i="8"/>
  <c r="J374" i="8"/>
  <c r="J373" i="8"/>
  <c r="J5" i="1"/>
  <c r="J819" i="8"/>
  <c r="J851" i="8"/>
  <c r="J83" i="15"/>
  <c r="I15" i="20"/>
  <c r="I14" i="20"/>
  <c r="I12" i="20"/>
  <c r="I11" i="20"/>
  <c r="I9" i="20"/>
  <c r="I8" i="20"/>
  <c r="I6" i="20"/>
  <c r="I5" i="20"/>
  <c r="K12" i="19"/>
  <c r="K27" i="19"/>
  <c r="K26" i="19"/>
  <c r="K24" i="19"/>
  <c r="K23" i="19"/>
  <c r="K20" i="19"/>
  <c r="K18" i="19"/>
  <c r="K17" i="19"/>
  <c r="K15" i="19"/>
  <c r="K14" i="19"/>
  <c r="K11" i="19"/>
  <c r="K9" i="19"/>
  <c r="K8" i="19"/>
  <c r="K6" i="19"/>
  <c r="K5" i="19"/>
  <c r="I40" i="18"/>
  <c r="I29" i="18"/>
  <c r="I19" i="18"/>
  <c r="I18" i="18"/>
  <c r="I16" i="18"/>
  <c r="I8" i="18"/>
  <c r="I13" i="18"/>
  <c r="I47" i="18"/>
  <c r="I46" i="18"/>
  <c r="I45" i="18"/>
  <c r="I44" i="18"/>
  <c r="I43" i="18"/>
  <c r="I42" i="18"/>
  <c r="I41" i="18"/>
  <c r="I39" i="18"/>
  <c r="I38" i="18"/>
  <c r="I36" i="18"/>
  <c r="I35" i="18"/>
  <c r="I34" i="18"/>
  <c r="I33" i="18"/>
  <c r="I32" i="18"/>
  <c r="I31" i="18"/>
  <c r="I30" i="18"/>
  <c r="I28" i="18"/>
  <c r="I27" i="18"/>
  <c r="I25" i="18"/>
  <c r="I24" i="18"/>
  <c r="I23" i="18"/>
  <c r="I22" i="18"/>
  <c r="I21" i="18"/>
  <c r="I20" i="18"/>
  <c r="I17" i="18"/>
  <c r="I14" i="18"/>
  <c r="I12" i="18"/>
  <c r="I11" i="18"/>
  <c r="I10" i="18"/>
  <c r="I9" i="18"/>
  <c r="I7" i="18"/>
  <c r="I6" i="18"/>
  <c r="I5" i="18"/>
  <c r="J562" i="5"/>
  <c r="J563" i="5"/>
  <c r="J557" i="5"/>
  <c r="J549" i="5"/>
  <c r="J541" i="5"/>
  <c r="J533" i="5"/>
  <c r="J524" i="5"/>
  <c r="J516" i="5"/>
  <c r="J508" i="5"/>
  <c r="J500" i="5"/>
  <c r="J491" i="5"/>
  <c r="J483" i="5"/>
  <c r="J475" i="5"/>
  <c r="J467" i="5"/>
  <c r="J461" i="5"/>
  <c r="J460" i="5"/>
  <c r="J453" i="5"/>
  <c r="J452" i="5"/>
  <c r="J445" i="5"/>
  <c r="J444" i="5"/>
  <c r="J437" i="5"/>
  <c r="J436" i="5"/>
  <c r="J425" i="5"/>
  <c r="J417" i="5"/>
  <c r="J409" i="5"/>
  <c r="J401" i="5"/>
  <c r="J392" i="5"/>
  <c r="J384" i="5"/>
  <c r="J376" i="5"/>
  <c r="J368" i="5"/>
  <c r="J359" i="5"/>
  <c r="J351" i="5"/>
  <c r="J343" i="5"/>
  <c r="J335" i="5"/>
  <c r="J302" i="5"/>
  <c r="J294" i="5"/>
  <c r="J293" i="5"/>
  <c r="J286" i="5"/>
  <c r="J285" i="5"/>
  <c r="J278" i="5"/>
  <c r="J277" i="5"/>
  <c r="J270" i="5"/>
  <c r="J269" i="5"/>
  <c r="J260" i="5"/>
  <c r="J252" i="5"/>
  <c r="J244" i="5"/>
  <c r="J227" i="5"/>
  <c r="J219" i="5"/>
  <c r="J211" i="5"/>
  <c r="J203" i="5"/>
  <c r="J161" i="5"/>
  <c r="J153" i="5"/>
  <c r="J145" i="5"/>
  <c r="J137" i="5"/>
  <c r="J128" i="5"/>
  <c r="J120" i="5"/>
  <c r="J112" i="5"/>
  <c r="J104" i="5"/>
  <c r="J95" i="5"/>
  <c r="J79" i="5"/>
  <c r="J71" i="5"/>
  <c r="J62" i="5"/>
  <c r="J54" i="5"/>
  <c r="J46" i="5"/>
  <c r="J38" i="5"/>
  <c r="J13" i="5"/>
  <c r="J21" i="5"/>
  <c r="J29" i="5"/>
  <c r="J861" i="8"/>
  <c r="J854" i="8"/>
  <c r="J844" i="8"/>
  <c r="J829" i="8"/>
  <c r="J822" i="8"/>
  <c r="J812" i="8"/>
  <c r="J797" i="8"/>
  <c r="J790" i="8"/>
  <c r="J782" i="8"/>
  <c r="J774" i="8"/>
  <c r="J765" i="8"/>
  <c r="J758" i="8"/>
  <c r="J748" i="8"/>
  <c r="J561" i="1"/>
  <c r="J556" i="1"/>
  <c r="J553" i="1"/>
  <c r="J548" i="1"/>
  <c r="J528" i="1"/>
  <c r="J527" i="1"/>
  <c r="J520" i="1"/>
  <c r="J519" i="1"/>
  <c r="J493" i="1"/>
  <c r="J486" i="1"/>
  <c r="J485" i="1"/>
  <c r="J452" i="1"/>
  <c r="J451" i="1"/>
  <c r="J443" i="1"/>
  <c r="J421" i="1"/>
  <c r="J418" i="1"/>
  <c r="J417" i="1"/>
  <c r="J416" i="1"/>
  <c r="J348" i="1"/>
  <c r="J346" i="1"/>
  <c r="J341" i="1"/>
  <c r="J315" i="1"/>
  <c r="J314" i="1"/>
  <c r="J311" i="1"/>
  <c r="J306" i="1"/>
  <c r="J282" i="1"/>
  <c r="J279" i="1"/>
  <c r="J278" i="1"/>
  <c r="J276" i="1"/>
  <c r="J270" i="1"/>
  <c r="J248" i="1"/>
  <c r="J241" i="1"/>
  <c r="J240" i="1"/>
  <c r="J213" i="1"/>
  <c r="J207" i="1"/>
  <c r="J206" i="1"/>
  <c r="J205" i="1"/>
  <c r="J202" i="1"/>
  <c r="J199" i="1"/>
  <c r="J172" i="1"/>
  <c r="J171" i="1"/>
  <c r="J137" i="1"/>
  <c r="J136" i="1"/>
  <c r="J104" i="1"/>
  <c r="J103" i="1"/>
  <c r="J99" i="1"/>
  <c r="J96" i="1"/>
  <c r="J73" i="1"/>
  <c r="J70" i="1"/>
  <c r="J69" i="1"/>
  <c r="J66" i="1"/>
  <c r="J65" i="1"/>
  <c r="J61" i="1"/>
  <c r="J36" i="1"/>
  <c r="J35" i="1"/>
  <c r="J31" i="1"/>
  <c r="J27" i="1"/>
  <c r="J196" i="9"/>
  <c r="J182" i="9"/>
  <c r="J179" i="9"/>
  <c r="J178" i="9"/>
  <c r="J164" i="9"/>
  <c r="J162" i="9"/>
  <c r="J151" i="9"/>
  <c r="J150" i="9"/>
  <c r="J143" i="9"/>
  <c r="J142" i="9"/>
  <c r="J132" i="9"/>
  <c r="J128" i="9"/>
  <c r="J107" i="9"/>
  <c r="J61" i="9"/>
  <c r="J60" i="9"/>
  <c r="J43" i="9"/>
  <c r="J42" i="9"/>
  <c r="J25" i="9"/>
  <c r="J24" i="9"/>
  <c r="J7" i="9"/>
  <c r="J8" i="9"/>
  <c r="J13" i="9"/>
  <c r="J15" i="9"/>
  <c r="J7" i="5"/>
  <c r="J8" i="5"/>
  <c r="J9" i="5"/>
  <c r="J10" i="5"/>
  <c r="J11" i="5"/>
  <c r="J12" i="5"/>
  <c r="J14" i="5"/>
  <c r="J15" i="5"/>
  <c r="J16" i="5"/>
  <c r="J17" i="5"/>
  <c r="J18" i="5"/>
  <c r="J19" i="5"/>
  <c r="J20" i="5"/>
  <c r="J22" i="5"/>
  <c r="J23" i="5"/>
  <c r="J24" i="5"/>
  <c r="J25" i="5"/>
  <c r="J26" i="5"/>
  <c r="J27" i="5"/>
  <c r="J28" i="5"/>
  <c r="J30" i="5"/>
  <c r="J31" i="5"/>
  <c r="J32" i="5"/>
  <c r="J33" i="5"/>
  <c r="J34" i="5"/>
  <c r="J35" i="5"/>
  <c r="J36" i="5"/>
  <c r="J39" i="5"/>
  <c r="J40" i="5"/>
  <c r="J41" i="5"/>
  <c r="J42" i="5"/>
  <c r="J44" i="5"/>
  <c r="J45" i="5"/>
  <c r="J47" i="5"/>
  <c r="J48" i="5"/>
  <c r="J49" i="5"/>
  <c r="J50" i="5"/>
  <c r="J51" i="5"/>
  <c r="J52" i="5"/>
  <c r="J53" i="5"/>
  <c r="J55" i="5"/>
  <c r="J56" i="5"/>
  <c r="J57" i="5"/>
  <c r="J58" i="5"/>
  <c r="J59" i="5"/>
  <c r="J60" i="5"/>
  <c r="J61" i="5"/>
  <c r="J63" i="5"/>
  <c r="J64" i="5"/>
  <c r="J65" i="5"/>
  <c r="J66" i="5"/>
  <c r="J67" i="5"/>
  <c r="J68" i="5"/>
  <c r="J69" i="5"/>
  <c r="J72" i="5"/>
  <c r="J73" i="5"/>
  <c r="J74" i="5"/>
  <c r="J75" i="5"/>
  <c r="J76" i="5"/>
  <c r="J77" i="5"/>
  <c r="J78" i="5"/>
  <c r="J80" i="5"/>
  <c r="J81" i="5"/>
  <c r="J82" i="5"/>
  <c r="J84" i="5"/>
  <c r="J85" i="5"/>
  <c r="J86" i="5"/>
  <c r="J88" i="5"/>
  <c r="J89" i="5"/>
  <c r="J90" i="5"/>
  <c r="J91" i="5"/>
  <c r="J92" i="5"/>
  <c r="J93" i="5"/>
  <c r="J94" i="5"/>
  <c r="J96" i="5"/>
  <c r="J97" i="5"/>
  <c r="J98" i="5"/>
  <c r="J99" i="5"/>
  <c r="J100" i="5"/>
  <c r="J101" i="5"/>
  <c r="J102" i="5"/>
  <c r="J105" i="5"/>
  <c r="J106" i="5"/>
  <c r="J107" i="5"/>
  <c r="J108" i="5"/>
  <c r="J109" i="5"/>
  <c r="J110" i="5"/>
  <c r="J111" i="5"/>
  <c r="J113" i="5"/>
  <c r="J114" i="5"/>
  <c r="J115" i="5"/>
  <c r="J116" i="5"/>
  <c r="J117" i="5"/>
  <c r="J118" i="5"/>
  <c r="J119" i="5"/>
  <c r="J121" i="5"/>
  <c r="J122" i="5"/>
  <c r="J123" i="5"/>
  <c r="J124" i="5"/>
  <c r="J125" i="5"/>
  <c r="J126" i="5"/>
  <c r="J127" i="5"/>
  <c r="J129" i="5"/>
  <c r="J130" i="5"/>
  <c r="J132" i="5"/>
  <c r="J133" i="5"/>
  <c r="J134" i="5"/>
  <c r="J135" i="5"/>
  <c r="J138" i="5"/>
  <c r="J139" i="5"/>
  <c r="J140" i="5"/>
  <c r="J141" i="5"/>
  <c r="J142" i="5"/>
  <c r="J143" i="5"/>
  <c r="J144" i="5"/>
  <c r="J146" i="5"/>
  <c r="J147" i="5"/>
  <c r="J148" i="5"/>
  <c r="J149" i="5"/>
  <c r="J150" i="5"/>
  <c r="J151" i="5"/>
  <c r="J152" i="5"/>
  <c r="J154" i="5"/>
  <c r="J155" i="5"/>
  <c r="J156" i="5"/>
  <c r="J157" i="5"/>
  <c r="J158" i="5"/>
  <c r="J159" i="5"/>
  <c r="J160" i="5"/>
  <c r="J162" i="5"/>
  <c r="J163" i="5"/>
  <c r="J164" i="5"/>
  <c r="J165" i="5"/>
  <c r="J166" i="5"/>
  <c r="J167" i="5"/>
  <c r="J168" i="5"/>
  <c r="J204" i="5"/>
  <c r="J205" i="5"/>
  <c r="J206" i="5"/>
  <c r="J207" i="5"/>
  <c r="J208" i="5"/>
  <c r="J209" i="5"/>
  <c r="J210" i="5"/>
  <c r="J212" i="5"/>
  <c r="J213" i="5"/>
  <c r="J214" i="5"/>
  <c r="J215" i="5"/>
  <c r="J216" i="5"/>
  <c r="J217" i="5"/>
  <c r="J218" i="5"/>
  <c r="J220" i="5"/>
  <c r="J221" i="5"/>
  <c r="J222" i="5"/>
  <c r="J223" i="5"/>
  <c r="J224" i="5"/>
  <c r="J225" i="5"/>
  <c r="J226" i="5"/>
  <c r="J228" i="5"/>
  <c r="J229" i="5"/>
  <c r="J230" i="5"/>
  <c r="J231" i="5"/>
  <c r="J232" i="5"/>
  <c r="J233" i="5"/>
  <c r="J234" i="5"/>
  <c r="J237" i="5"/>
  <c r="J238" i="5"/>
  <c r="J239" i="5"/>
  <c r="J240" i="5"/>
  <c r="J241" i="5"/>
  <c r="J242" i="5"/>
  <c r="J243" i="5"/>
  <c r="J245" i="5"/>
  <c r="J246" i="5"/>
  <c r="J247" i="5"/>
  <c r="J248" i="5"/>
  <c r="J249" i="5"/>
  <c r="J250" i="5"/>
  <c r="J251" i="5"/>
  <c r="J253" i="5"/>
  <c r="J254" i="5"/>
  <c r="J255" i="5"/>
  <c r="J256" i="5"/>
  <c r="J257" i="5"/>
  <c r="J258" i="5"/>
  <c r="J259" i="5"/>
  <c r="J261" i="5"/>
  <c r="J262" i="5"/>
  <c r="J263" i="5"/>
  <c r="J264" i="5"/>
  <c r="J265" i="5"/>
  <c r="J266" i="5"/>
  <c r="J267" i="5"/>
  <c r="J271" i="5"/>
  <c r="J272" i="5"/>
  <c r="J273" i="5"/>
  <c r="J274" i="5"/>
  <c r="J275" i="5"/>
  <c r="J276" i="5"/>
  <c r="J279" i="5"/>
  <c r="J280" i="5"/>
  <c r="J281" i="5"/>
  <c r="J282" i="5"/>
  <c r="J283" i="5"/>
  <c r="J284" i="5"/>
  <c r="J287" i="5"/>
  <c r="J288" i="5"/>
  <c r="J289" i="5"/>
  <c r="J290" i="5"/>
  <c r="J291" i="5"/>
  <c r="J292" i="5"/>
  <c r="J295" i="5"/>
  <c r="J296" i="5"/>
  <c r="J297" i="5"/>
  <c r="J298" i="5"/>
  <c r="J299" i="5"/>
  <c r="J300" i="5"/>
  <c r="J336" i="5"/>
  <c r="J337" i="5"/>
  <c r="J338" i="5"/>
  <c r="J339" i="5"/>
  <c r="J340" i="5"/>
  <c r="J341" i="5"/>
  <c r="J342" i="5"/>
  <c r="J344" i="5"/>
  <c r="J345" i="5"/>
  <c r="J346" i="5"/>
  <c r="J347" i="5"/>
  <c r="J348" i="5"/>
  <c r="J349" i="5"/>
  <c r="J350" i="5"/>
  <c r="J352" i="5"/>
  <c r="J353" i="5"/>
  <c r="J354" i="5"/>
  <c r="J355" i="5"/>
  <c r="J356" i="5"/>
  <c r="J357" i="5"/>
  <c r="J358" i="5"/>
  <c r="J360" i="5"/>
  <c r="J361" i="5"/>
  <c r="J362" i="5"/>
  <c r="J363" i="5"/>
  <c r="J364" i="5"/>
  <c r="J365" i="5"/>
  <c r="J366" i="5"/>
  <c r="J369" i="5"/>
  <c r="J370" i="5"/>
  <c r="J371" i="5"/>
  <c r="J372" i="5"/>
  <c r="J373" i="5"/>
  <c r="J374" i="5"/>
  <c r="J375" i="5"/>
  <c r="J377" i="5"/>
  <c r="J378" i="5"/>
  <c r="J379" i="5"/>
  <c r="J380" i="5"/>
  <c r="J381" i="5"/>
  <c r="J382" i="5"/>
  <c r="J383" i="5"/>
  <c r="J385" i="5"/>
  <c r="J386" i="5"/>
  <c r="J387" i="5"/>
  <c r="J388" i="5"/>
  <c r="J389" i="5"/>
  <c r="J390" i="5"/>
  <c r="J391" i="5"/>
  <c r="J393" i="5"/>
  <c r="J394" i="5"/>
  <c r="J395" i="5"/>
  <c r="J396" i="5"/>
  <c r="J397" i="5"/>
  <c r="J398" i="5"/>
  <c r="J399" i="5"/>
  <c r="J402" i="5"/>
  <c r="J403" i="5"/>
  <c r="J404" i="5"/>
  <c r="J405" i="5"/>
  <c r="J406" i="5"/>
  <c r="J407" i="5"/>
  <c r="J408" i="5"/>
  <c r="J410" i="5"/>
  <c r="J411" i="5"/>
  <c r="J412" i="5"/>
  <c r="J413" i="5"/>
  <c r="J414" i="5"/>
  <c r="J415" i="5"/>
  <c r="J416" i="5"/>
  <c r="J418" i="5"/>
  <c r="J419" i="5"/>
  <c r="J420" i="5"/>
  <c r="J421" i="5"/>
  <c r="J422" i="5"/>
  <c r="J423" i="5"/>
  <c r="J424" i="5"/>
  <c r="J426" i="5"/>
  <c r="J427" i="5"/>
  <c r="J428" i="5"/>
  <c r="J429" i="5"/>
  <c r="J430" i="5"/>
  <c r="J431" i="5"/>
  <c r="J432" i="5"/>
  <c r="J434" i="5"/>
  <c r="J435" i="5"/>
  <c r="J438" i="5"/>
  <c r="J439" i="5"/>
  <c r="J440" i="5"/>
  <c r="J441" i="5"/>
  <c r="J442" i="5"/>
  <c r="J443" i="5"/>
  <c r="J446" i="5"/>
  <c r="J447" i="5"/>
  <c r="J448" i="5"/>
  <c r="J449" i="5"/>
  <c r="J450" i="5"/>
  <c r="J451" i="5"/>
  <c r="J454" i="5"/>
  <c r="J455" i="5"/>
  <c r="J456" i="5"/>
  <c r="J457" i="5"/>
  <c r="J458" i="5"/>
  <c r="J459" i="5"/>
  <c r="J462" i="5"/>
  <c r="J463" i="5"/>
  <c r="J464" i="5"/>
  <c r="J465" i="5"/>
  <c r="J468" i="5"/>
  <c r="J469" i="5"/>
  <c r="J470" i="5"/>
  <c r="J471" i="5"/>
  <c r="J472" i="5"/>
  <c r="J473" i="5"/>
  <c r="J474" i="5"/>
  <c r="J476" i="5"/>
  <c r="J477" i="5"/>
  <c r="J478" i="5"/>
  <c r="J479" i="5"/>
  <c r="J480" i="5"/>
  <c r="J481" i="5"/>
  <c r="J482" i="5"/>
  <c r="J484" i="5"/>
  <c r="J485" i="5"/>
  <c r="J486" i="5"/>
  <c r="J487" i="5"/>
  <c r="J488" i="5"/>
  <c r="J489" i="5"/>
  <c r="J490" i="5"/>
  <c r="J492" i="5"/>
  <c r="J493" i="5"/>
  <c r="J494" i="5"/>
  <c r="J495" i="5"/>
  <c r="J496" i="5"/>
  <c r="J497" i="5"/>
  <c r="J498" i="5"/>
  <c r="J501" i="5"/>
  <c r="J502" i="5"/>
  <c r="J503" i="5"/>
  <c r="J504" i="5"/>
  <c r="J505" i="5"/>
  <c r="J506" i="5"/>
  <c r="J507" i="5"/>
  <c r="J509" i="5"/>
  <c r="J510" i="5"/>
  <c r="J511" i="5"/>
  <c r="J512" i="5"/>
  <c r="J513" i="5"/>
  <c r="J514" i="5"/>
  <c r="J515" i="5"/>
  <c r="J517" i="5"/>
  <c r="J518" i="5"/>
  <c r="J519" i="5"/>
  <c r="J520" i="5"/>
  <c r="J521" i="5"/>
  <c r="J522" i="5"/>
  <c r="J523" i="5"/>
  <c r="J525" i="5"/>
  <c r="J526" i="5"/>
  <c r="J527" i="5"/>
  <c r="J528" i="5"/>
  <c r="J529" i="5"/>
  <c r="J530" i="5"/>
  <c r="J534" i="5"/>
  <c r="J535" i="5"/>
  <c r="J536" i="5"/>
  <c r="J537" i="5"/>
  <c r="J538" i="5"/>
  <c r="J539" i="5"/>
  <c r="J540" i="5"/>
  <c r="J542" i="5"/>
  <c r="J543" i="5"/>
  <c r="J544" i="5"/>
  <c r="J545" i="5"/>
  <c r="J546" i="5"/>
  <c r="J547" i="5"/>
  <c r="J548" i="5"/>
  <c r="J550" i="5"/>
  <c r="J551" i="5"/>
  <c r="J552" i="5"/>
  <c r="J553" i="5"/>
  <c r="J554" i="5"/>
  <c r="J555" i="5"/>
  <c r="J556" i="5"/>
  <c r="J558" i="5"/>
  <c r="J559" i="5"/>
  <c r="J560" i="5"/>
  <c r="J561" i="5"/>
  <c r="J867" i="8"/>
  <c r="J866" i="8"/>
  <c r="J865" i="8"/>
  <c r="J864" i="8"/>
  <c r="J863" i="8"/>
  <c r="J862" i="8"/>
  <c r="J860" i="8"/>
  <c r="J859" i="8"/>
  <c r="J858" i="8"/>
  <c r="J857" i="8"/>
  <c r="J856" i="8"/>
  <c r="J855" i="8"/>
  <c r="J853" i="8"/>
  <c r="J850" i="8"/>
  <c r="J849" i="8"/>
  <c r="J848" i="8"/>
  <c r="J847" i="8"/>
  <c r="J846" i="8"/>
  <c r="J845" i="8"/>
  <c r="J843" i="8"/>
  <c r="J842" i="8"/>
  <c r="J841" i="8"/>
  <c r="J840" i="8"/>
  <c r="J839" i="8"/>
  <c r="J838" i="8"/>
  <c r="J837" i="8"/>
  <c r="J835" i="8"/>
  <c r="J834" i="8"/>
  <c r="J833" i="8"/>
  <c r="J832" i="8"/>
  <c r="J831" i="8"/>
  <c r="J830" i="8"/>
  <c r="J828" i="8"/>
  <c r="J827" i="8"/>
  <c r="J826" i="8"/>
  <c r="J825" i="8"/>
  <c r="J824" i="8"/>
  <c r="J823" i="8"/>
  <c r="J821" i="8"/>
  <c r="J818" i="8"/>
  <c r="J817" i="8"/>
  <c r="J816" i="8"/>
  <c r="J815" i="8"/>
  <c r="J814" i="8"/>
  <c r="J813" i="8"/>
  <c r="J811" i="8"/>
  <c r="J810" i="8"/>
  <c r="J809" i="8"/>
  <c r="J808" i="8"/>
  <c r="J807" i="8"/>
  <c r="J806" i="8"/>
  <c r="J805" i="8"/>
  <c r="J803" i="8"/>
  <c r="J802" i="8"/>
  <c r="J801" i="8"/>
  <c r="J800" i="8"/>
  <c r="J799" i="8"/>
  <c r="J798" i="8"/>
  <c r="J796" i="8"/>
  <c r="J795" i="8"/>
  <c r="J794" i="8"/>
  <c r="J793" i="8"/>
  <c r="J792" i="8"/>
  <c r="J791" i="8"/>
  <c r="J789" i="8"/>
  <c r="J787" i="8"/>
  <c r="J786" i="8"/>
  <c r="J785" i="8"/>
  <c r="J784" i="8"/>
  <c r="J783" i="8"/>
  <c r="J781" i="8"/>
  <c r="J780" i="8"/>
  <c r="J779" i="8"/>
  <c r="J778" i="8"/>
  <c r="J777" i="8"/>
  <c r="J776" i="8"/>
  <c r="J775" i="8"/>
  <c r="J773" i="8"/>
  <c r="J771" i="8"/>
  <c r="J770" i="8"/>
  <c r="J769" i="8"/>
  <c r="J768" i="8"/>
  <c r="J767" i="8"/>
  <c r="J766" i="8"/>
  <c r="J764" i="8"/>
  <c r="J763" i="8"/>
  <c r="J762" i="8"/>
  <c r="J761" i="8"/>
  <c r="J760" i="8"/>
  <c r="J759" i="8"/>
  <c r="J757" i="8"/>
  <c r="J741" i="8"/>
  <c r="J742" i="8"/>
  <c r="J743" i="8"/>
  <c r="J744" i="8"/>
  <c r="J745" i="8"/>
  <c r="J746" i="8"/>
  <c r="J747" i="8"/>
  <c r="J749" i="8"/>
  <c r="J750" i="8"/>
  <c r="J751" i="8"/>
  <c r="J752" i="8"/>
  <c r="J753" i="8"/>
  <c r="J754" i="8"/>
  <c r="J755" i="8"/>
  <c r="J549" i="1"/>
  <c r="J550" i="1"/>
  <c r="J551" i="1"/>
  <c r="J552" i="1"/>
  <c r="J554" i="1"/>
  <c r="J555" i="1"/>
  <c r="J557" i="1"/>
  <c r="J558" i="1"/>
  <c r="J559" i="1"/>
  <c r="J560" i="1"/>
  <c r="J562" i="1"/>
  <c r="J563" i="1"/>
  <c r="J515" i="1"/>
  <c r="J516" i="1"/>
  <c r="J517" i="1"/>
  <c r="J518" i="1"/>
  <c r="J521" i="1"/>
  <c r="J522" i="1"/>
  <c r="J523" i="1"/>
  <c r="J524" i="1"/>
  <c r="J525" i="1"/>
  <c r="J526" i="1"/>
  <c r="J481" i="1"/>
  <c r="J482" i="1"/>
  <c r="J483" i="1"/>
  <c r="J484" i="1"/>
  <c r="J487" i="1"/>
  <c r="J488" i="1"/>
  <c r="J489" i="1"/>
  <c r="J490" i="1"/>
  <c r="J491" i="1"/>
  <c r="J492" i="1"/>
  <c r="J444" i="1"/>
  <c r="J445" i="1"/>
  <c r="J446" i="1"/>
  <c r="J447" i="1"/>
  <c r="J448" i="1"/>
  <c r="J449" i="1"/>
  <c r="J450" i="1"/>
  <c r="J453" i="1"/>
  <c r="J454" i="1"/>
  <c r="J455" i="1"/>
  <c r="J456" i="1"/>
  <c r="J457" i="1"/>
  <c r="J458" i="1"/>
  <c r="J411" i="1"/>
  <c r="J412" i="1"/>
  <c r="J413" i="1"/>
  <c r="J414" i="1"/>
  <c r="J415" i="1"/>
  <c r="J419" i="1"/>
  <c r="J420" i="1"/>
  <c r="J422" i="1"/>
  <c r="J423" i="1"/>
  <c r="J342" i="1"/>
  <c r="J343" i="1"/>
  <c r="J344" i="1"/>
  <c r="J345" i="1"/>
  <c r="J347" i="1"/>
  <c r="J349" i="1"/>
  <c r="J350" i="1"/>
  <c r="J351" i="1"/>
  <c r="J352" i="1"/>
  <c r="J353" i="1"/>
  <c r="J305" i="1"/>
  <c r="J307" i="1"/>
  <c r="J308" i="1"/>
  <c r="J309" i="1"/>
  <c r="J310" i="1"/>
  <c r="J312" i="1"/>
  <c r="J313" i="1"/>
  <c r="J316" i="1"/>
  <c r="J317" i="1"/>
  <c r="J318" i="1"/>
  <c r="J269" i="1"/>
  <c r="J271" i="1"/>
  <c r="J272" i="1"/>
  <c r="J273" i="1"/>
  <c r="J274" i="1"/>
  <c r="J275" i="1"/>
  <c r="J277" i="1"/>
  <c r="J280" i="1"/>
  <c r="J281" i="1"/>
  <c r="J283" i="1"/>
  <c r="J236" i="1"/>
  <c r="J237" i="1"/>
  <c r="J238" i="1"/>
  <c r="J239" i="1"/>
  <c r="J242" i="1"/>
  <c r="J243" i="1"/>
  <c r="J244" i="1"/>
  <c r="J245" i="1"/>
  <c r="J246" i="1"/>
  <c r="J247" i="1"/>
  <c r="J200" i="1"/>
  <c r="J201" i="1"/>
  <c r="J203" i="1"/>
  <c r="J204" i="1"/>
  <c r="J208" i="1"/>
  <c r="J209" i="1"/>
  <c r="J210" i="1"/>
  <c r="J211" i="1"/>
  <c r="J212" i="1"/>
  <c r="J165" i="1"/>
  <c r="J166" i="1"/>
  <c r="J167" i="1"/>
  <c r="J168" i="1"/>
  <c r="J169" i="1"/>
  <c r="J170" i="1"/>
  <c r="J173" i="1"/>
  <c r="J174" i="1"/>
  <c r="J175" i="1"/>
  <c r="J176" i="1"/>
  <c r="J177" i="1"/>
  <c r="J178" i="1"/>
  <c r="J131" i="1"/>
  <c r="J132" i="1"/>
  <c r="J133" i="1"/>
  <c r="J134" i="1"/>
  <c r="J135" i="1"/>
  <c r="J138" i="1"/>
  <c r="J139" i="1"/>
  <c r="J140" i="1"/>
  <c r="J143" i="1"/>
  <c r="J97" i="1"/>
  <c r="J98" i="1"/>
  <c r="J100" i="1"/>
  <c r="J101" i="1"/>
  <c r="J102" i="1"/>
  <c r="J105" i="1"/>
  <c r="J106" i="1"/>
  <c r="J107" i="1"/>
  <c r="J108" i="1"/>
  <c r="J62" i="1"/>
  <c r="J63" i="1"/>
  <c r="J64" i="1"/>
  <c r="J67" i="1"/>
  <c r="J68" i="1"/>
  <c r="J71" i="1"/>
  <c r="J72" i="1"/>
  <c r="J26" i="1"/>
  <c r="J28" i="1"/>
  <c r="J29" i="1"/>
  <c r="J30" i="1"/>
  <c r="J32" i="1"/>
  <c r="J33" i="1"/>
  <c r="J34" i="1"/>
  <c r="J37" i="1"/>
  <c r="J38" i="1"/>
  <c r="J6" i="9"/>
  <c r="J9" i="9"/>
  <c r="J10" i="9"/>
  <c r="J11" i="9"/>
  <c r="J12" i="9"/>
  <c r="J14" i="9"/>
  <c r="J198" i="9"/>
  <c r="J195" i="9"/>
  <c r="J194" i="9"/>
  <c r="J193" i="9"/>
  <c r="J192" i="9"/>
  <c r="J185" i="9"/>
  <c r="J184" i="9"/>
  <c r="J183" i="9"/>
  <c r="J181" i="9"/>
  <c r="J180" i="9"/>
  <c r="J177" i="9"/>
  <c r="J176" i="9"/>
  <c r="J175" i="9"/>
  <c r="J167" i="9"/>
  <c r="J166" i="9"/>
  <c r="J165" i="9"/>
  <c r="J163" i="9"/>
  <c r="J161" i="9"/>
  <c r="J160" i="9"/>
  <c r="J159" i="9"/>
  <c r="J158" i="9"/>
  <c r="J149" i="9"/>
  <c r="J148" i="9"/>
  <c r="J147" i="9"/>
  <c r="J146" i="9"/>
  <c r="J145" i="9"/>
  <c r="J144" i="9"/>
  <c r="J141" i="9"/>
  <c r="J135" i="9"/>
  <c r="J134" i="9"/>
  <c r="J133" i="9"/>
  <c r="J131" i="9"/>
  <c r="J130" i="9"/>
  <c r="J129" i="9"/>
  <c r="J127" i="9"/>
  <c r="J126" i="9"/>
  <c r="J125" i="9"/>
  <c r="J124" i="9"/>
  <c r="J109" i="9"/>
  <c r="J108" i="9"/>
  <c r="J91" i="9"/>
  <c r="J90" i="9"/>
  <c r="J77" i="9"/>
  <c r="J76" i="9"/>
  <c r="J75" i="9"/>
  <c r="J65" i="9"/>
  <c r="J64" i="9"/>
  <c r="J59" i="9"/>
  <c r="J58" i="9"/>
  <c r="J57" i="9"/>
  <c r="J49" i="9"/>
  <c r="J48" i="9"/>
  <c r="J47" i="9"/>
  <c r="J46" i="9"/>
  <c r="J45" i="9"/>
  <c r="J44" i="9"/>
  <c r="J41" i="9"/>
  <c r="J40" i="9"/>
  <c r="J23" i="9"/>
  <c r="J26" i="9"/>
  <c r="J27" i="9"/>
  <c r="J28" i="9"/>
  <c r="J29" i="9"/>
  <c r="J30" i="9"/>
  <c r="J31" i="9"/>
  <c r="J103" i="16"/>
  <c r="J102" i="16"/>
  <c r="J5" i="16"/>
  <c r="J71" i="15"/>
  <c r="J72" i="15"/>
  <c r="J73" i="15"/>
  <c r="J74" i="15"/>
  <c r="J13" i="15"/>
  <c r="J14" i="15"/>
  <c r="J15" i="15"/>
  <c r="J16" i="15"/>
  <c r="J428" i="1"/>
  <c r="J429" i="1"/>
  <c r="J430" i="1"/>
  <c r="J431" i="1"/>
  <c r="J78" i="15"/>
  <c r="J77" i="15"/>
  <c r="J76" i="15"/>
  <c r="J75" i="15"/>
  <c r="J70" i="15"/>
  <c r="J69" i="15"/>
  <c r="J68" i="15"/>
  <c r="J67" i="15"/>
  <c r="J66" i="15"/>
  <c r="J65" i="15"/>
  <c r="J64" i="15"/>
  <c r="J63" i="15"/>
  <c r="J6" i="15"/>
  <c r="J7" i="15"/>
  <c r="J8" i="15"/>
  <c r="J9" i="15"/>
  <c r="J10" i="15"/>
  <c r="J11" i="15"/>
  <c r="J12" i="15"/>
  <c r="J17" i="15"/>
  <c r="J18" i="15"/>
  <c r="J19" i="15"/>
  <c r="J20" i="15"/>
  <c r="J5" i="15"/>
  <c r="J5" i="14"/>
  <c r="J393" i="14"/>
  <c r="J392" i="14"/>
  <c r="J391" i="14"/>
  <c r="J390" i="14"/>
  <c r="J389" i="14"/>
  <c r="J388" i="14"/>
  <c r="J387" i="14"/>
  <c r="J386" i="14"/>
  <c r="J385" i="14"/>
  <c r="J384" i="14"/>
  <c r="J383" i="14"/>
  <c r="J382" i="14"/>
  <c r="J381" i="14"/>
  <c r="J380" i="14"/>
  <c r="J379" i="14"/>
  <c r="J377" i="14"/>
  <c r="J376" i="14"/>
  <c r="J375" i="14"/>
  <c r="J374" i="14"/>
  <c r="J373" i="14"/>
  <c r="J372" i="14"/>
  <c r="J371" i="14"/>
  <c r="J370" i="14"/>
  <c r="J369" i="14"/>
  <c r="J367" i="14"/>
  <c r="J366" i="14"/>
  <c r="J365" i="14"/>
  <c r="J364" i="14"/>
  <c r="J363" i="14"/>
  <c r="J362" i="14"/>
  <c r="J361" i="14"/>
  <c r="J360" i="14"/>
  <c r="J359" i="14"/>
  <c r="J358" i="14"/>
  <c r="J357" i="14"/>
  <c r="J356" i="14"/>
  <c r="J355" i="14"/>
  <c r="J354" i="14"/>
  <c r="J353" i="14"/>
  <c r="J351" i="14"/>
  <c r="J350" i="14"/>
  <c r="J349" i="14"/>
  <c r="J348" i="14"/>
  <c r="J347" i="14"/>
  <c r="J346" i="14"/>
  <c r="J345" i="14"/>
  <c r="J344" i="14"/>
  <c r="J343" i="14"/>
  <c r="J341" i="14"/>
  <c r="J340" i="14"/>
  <c r="J339" i="14"/>
  <c r="J338" i="14"/>
  <c r="J337" i="14"/>
  <c r="J336" i="14"/>
  <c r="J335" i="14"/>
  <c r="J334" i="14"/>
  <c r="J333" i="14"/>
  <c r="J332" i="14"/>
  <c r="J331" i="14"/>
  <c r="J330" i="14"/>
  <c r="J329" i="14"/>
  <c r="J328" i="14"/>
  <c r="J327" i="14"/>
  <c r="J325" i="14"/>
  <c r="J324" i="14"/>
  <c r="J323" i="14"/>
  <c r="J322" i="14"/>
  <c r="J321" i="14"/>
  <c r="J320" i="14"/>
  <c r="J319" i="14"/>
  <c r="J318" i="14"/>
  <c r="J317" i="14"/>
  <c r="J315" i="14"/>
  <c r="J314" i="14"/>
  <c r="J313" i="14"/>
  <c r="J312" i="14"/>
  <c r="J311" i="14"/>
  <c r="J310" i="14"/>
  <c r="J309" i="14"/>
  <c r="J308" i="14"/>
  <c r="J307" i="14"/>
  <c r="J306" i="14"/>
  <c r="J305" i="14"/>
  <c r="J304" i="14"/>
  <c r="J303" i="14"/>
  <c r="J302" i="14"/>
  <c r="J301" i="14"/>
  <c r="J299" i="14"/>
  <c r="J298" i="14"/>
  <c r="J297" i="14"/>
  <c r="J296" i="14"/>
  <c r="J295" i="14"/>
  <c r="J294" i="14"/>
  <c r="J293" i="14"/>
  <c r="J292" i="14"/>
  <c r="J291" i="14"/>
  <c r="J289" i="14"/>
  <c r="J288" i="14"/>
  <c r="J287" i="14"/>
  <c r="J286" i="14"/>
  <c r="J285" i="14"/>
  <c r="J284" i="14"/>
  <c r="J283" i="14"/>
  <c r="J282" i="14"/>
  <c r="J281" i="14"/>
  <c r="J280" i="14"/>
  <c r="J279" i="14"/>
  <c r="J278" i="14"/>
  <c r="J277" i="14"/>
  <c r="J276" i="14"/>
  <c r="J275" i="14"/>
  <c r="J273" i="14"/>
  <c r="J272" i="14"/>
  <c r="J271" i="14"/>
  <c r="J270" i="14"/>
  <c r="J269" i="14"/>
  <c r="J268" i="14"/>
  <c r="J267" i="14"/>
  <c r="J266" i="14"/>
  <c r="J265" i="14"/>
  <c r="J263" i="14"/>
  <c r="J262" i="14"/>
  <c r="J261" i="14"/>
  <c r="J260" i="14"/>
  <c r="J259" i="14"/>
  <c r="J258" i="14"/>
  <c r="J257" i="14"/>
  <c r="J256" i="14"/>
  <c r="J255" i="14"/>
  <c r="J254" i="14"/>
  <c r="J253" i="14"/>
  <c r="J252" i="14"/>
  <c r="J251" i="14"/>
  <c r="J250" i="14"/>
  <c r="J249" i="14"/>
  <c r="J247" i="14"/>
  <c r="J246" i="14"/>
  <c r="J245" i="14"/>
  <c r="J244" i="14"/>
  <c r="J243" i="14"/>
  <c r="J242" i="14"/>
  <c r="J241" i="14"/>
  <c r="J240" i="14"/>
  <c r="J239" i="14"/>
  <c r="J237" i="14"/>
  <c r="J236" i="14"/>
  <c r="J235" i="14"/>
  <c r="J234" i="14"/>
  <c r="J233" i="14"/>
  <c r="J232" i="14"/>
  <c r="J231" i="14"/>
  <c r="J230" i="14"/>
  <c r="J229" i="14"/>
  <c r="J228" i="14"/>
  <c r="J227" i="14"/>
  <c r="J226" i="14"/>
  <c r="J225" i="14"/>
  <c r="J224" i="14"/>
  <c r="J223" i="14"/>
  <c r="J221" i="14"/>
  <c r="J220" i="14"/>
  <c r="J219" i="14"/>
  <c r="J218" i="14"/>
  <c r="J217" i="14"/>
  <c r="J216" i="14"/>
  <c r="J215" i="14"/>
  <c r="J214" i="14"/>
  <c r="J213" i="14"/>
  <c r="J211" i="14"/>
  <c r="J210" i="14"/>
  <c r="J209" i="14"/>
  <c r="J208" i="14"/>
  <c r="J207" i="14"/>
  <c r="J206" i="14"/>
  <c r="J205" i="14"/>
  <c r="J204" i="14"/>
  <c r="J203" i="14"/>
  <c r="J202" i="14"/>
  <c r="J201" i="14"/>
  <c r="J200" i="14"/>
  <c r="J199" i="14"/>
  <c r="J198" i="14"/>
  <c r="J197" i="14"/>
  <c r="J195" i="14"/>
  <c r="J194" i="14"/>
  <c r="J193" i="14"/>
  <c r="J192" i="14"/>
  <c r="J191" i="14"/>
  <c r="J190" i="14"/>
  <c r="J189" i="14"/>
  <c r="J188" i="14"/>
  <c r="J187" i="14"/>
  <c r="J185" i="14"/>
  <c r="J184" i="14"/>
  <c r="J183" i="14"/>
  <c r="J182" i="14"/>
  <c r="J181" i="14"/>
  <c r="J180" i="14"/>
  <c r="J179" i="14"/>
  <c r="J178" i="14"/>
  <c r="J177" i="14"/>
  <c r="J176" i="14"/>
  <c r="J175" i="14"/>
  <c r="J174" i="14"/>
  <c r="J173" i="14"/>
  <c r="J172" i="14"/>
  <c r="J171" i="14"/>
  <c r="J169" i="14"/>
  <c r="J168" i="14"/>
  <c r="J167" i="14"/>
  <c r="J166" i="14"/>
  <c r="J165" i="14"/>
  <c r="J164" i="14"/>
  <c r="J163" i="14"/>
  <c r="J162" i="14"/>
  <c r="J161" i="14"/>
  <c r="J159" i="14"/>
  <c r="J158" i="14"/>
  <c r="J157" i="14"/>
  <c r="J156" i="14"/>
  <c r="J155" i="14"/>
  <c r="J154" i="14"/>
  <c r="J153" i="14"/>
  <c r="J152" i="14"/>
  <c r="J151" i="14"/>
  <c r="J150" i="14"/>
  <c r="J149" i="14"/>
  <c r="J148" i="14"/>
  <c r="J147" i="14"/>
  <c r="J146" i="14"/>
  <c r="J145" i="14"/>
  <c r="J143" i="14"/>
  <c r="J142" i="14"/>
  <c r="J141" i="14"/>
  <c r="J140" i="14"/>
  <c r="J139" i="14"/>
  <c r="J138" i="14"/>
  <c r="J137" i="14"/>
  <c r="J136" i="14"/>
  <c r="J135" i="14"/>
  <c r="J133" i="14"/>
  <c r="J132" i="14"/>
  <c r="J131" i="14"/>
  <c r="J130" i="14"/>
  <c r="J129" i="14"/>
  <c r="J128" i="14"/>
  <c r="J127" i="14"/>
  <c r="J126" i="14"/>
  <c r="J125" i="14"/>
  <c r="J124" i="14"/>
  <c r="J123" i="14"/>
  <c r="J122" i="14"/>
  <c r="J121" i="14"/>
  <c r="J120" i="14"/>
  <c r="J119" i="14"/>
  <c r="J117" i="14"/>
  <c r="J116" i="14"/>
  <c r="J115" i="14"/>
  <c r="J114" i="14"/>
  <c r="J113" i="14"/>
  <c r="J112" i="14"/>
  <c r="J111" i="14"/>
  <c r="J110" i="14"/>
  <c r="J109" i="14"/>
  <c r="J107" i="14"/>
  <c r="J106" i="14"/>
  <c r="J105" i="14"/>
  <c r="J104" i="14"/>
  <c r="J103" i="14"/>
  <c r="J102" i="14"/>
  <c r="J101" i="14"/>
  <c r="J100" i="14"/>
  <c r="J99" i="14"/>
  <c r="J98" i="14"/>
  <c r="J97" i="14"/>
  <c r="J96" i="14"/>
  <c r="J95" i="14"/>
  <c r="J94" i="14"/>
  <c r="J93" i="14"/>
  <c r="J91" i="14"/>
  <c r="J90" i="14"/>
  <c r="J89" i="14"/>
  <c r="J88" i="14"/>
  <c r="J87" i="14"/>
  <c r="J86" i="14"/>
  <c r="J85" i="14"/>
  <c r="J84" i="14"/>
  <c r="J83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5" i="14"/>
  <c r="J64" i="14"/>
  <c r="J63" i="14"/>
  <c r="J62" i="14"/>
  <c r="J61" i="14"/>
  <c r="J60" i="14"/>
  <c r="J59" i="14"/>
  <c r="J58" i="14"/>
  <c r="J57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39" i="14"/>
  <c r="J38" i="14"/>
  <c r="J37" i="14"/>
  <c r="J36" i="14"/>
  <c r="J35" i="14"/>
  <c r="J32" i="14"/>
  <c r="J31" i="14"/>
  <c r="J29" i="14"/>
  <c r="J28" i="14"/>
  <c r="J27" i="14"/>
  <c r="J26" i="14"/>
  <c r="J23" i="14"/>
  <c r="J22" i="14"/>
  <c r="J21" i="14"/>
  <c r="J20" i="14"/>
  <c r="J19" i="14"/>
  <c r="J18" i="14"/>
  <c r="J17" i="14"/>
  <c r="J16" i="14"/>
  <c r="J15" i="14"/>
  <c r="J6" i="14"/>
  <c r="J7" i="14"/>
  <c r="J8" i="14"/>
  <c r="J9" i="14"/>
  <c r="J10" i="14"/>
  <c r="J11" i="14"/>
  <c r="J12" i="14"/>
  <c r="J13" i="14"/>
  <c r="J66" i="9"/>
  <c r="J116" i="1"/>
  <c r="J117" i="1"/>
  <c r="J24" i="8"/>
  <c r="J88" i="9"/>
  <c r="J241" i="11"/>
  <c r="J219" i="11"/>
  <c r="J167" i="11"/>
  <c r="J148" i="11"/>
  <c r="J129" i="11"/>
  <c r="J92" i="11"/>
  <c r="J82" i="11"/>
  <c r="J72" i="11"/>
  <c r="J50" i="11"/>
  <c r="J47" i="11"/>
  <c r="J46" i="11"/>
  <c r="J43" i="11"/>
  <c r="J42" i="11"/>
  <c r="J36" i="11"/>
  <c r="J35" i="11"/>
  <c r="J32" i="11"/>
  <c r="J28" i="11"/>
  <c r="J16" i="11"/>
  <c r="J13" i="11"/>
  <c r="J12" i="11"/>
  <c r="J340" i="1"/>
  <c r="J339" i="1"/>
  <c r="J338" i="1"/>
  <c r="J337" i="1"/>
  <c r="J336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I105" i="10"/>
  <c r="I104" i="10"/>
  <c r="I103" i="10"/>
  <c r="I102" i="10"/>
  <c r="I100" i="10"/>
  <c r="I99" i="10"/>
  <c r="I98" i="10"/>
  <c r="I97" i="10"/>
  <c r="I35" i="10"/>
  <c r="I49" i="10"/>
  <c r="I48" i="10"/>
  <c r="I47" i="10"/>
  <c r="I46" i="10"/>
  <c r="I44" i="10"/>
  <c r="I43" i="10"/>
  <c r="I42" i="10"/>
  <c r="I41" i="10"/>
  <c r="I40" i="10"/>
  <c r="I39" i="10"/>
  <c r="I38" i="10"/>
  <c r="I37" i="10"/>
  <c r="I36" i="10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25" i="1"/>
  <c r="J24" i="1"/>
  <c r="J23" i="1"/>
  <c r="J22" i="1"/>
  <c r="J21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60" i="1"/>
  <c r="J59" i="1"/>
  <c r="J58" i="1"/>
  <c r="J57" i="1"/>
  <c r="J56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95" i="1"/>
  <c r="J94" i="1"/>
  <c r="J93" i="1"/>
  <c r="J92" i="1"/>
  <c r="J91" i="1"/>
  <c r="J717" i="8"/>
  <c r="J718" i="8"/>
  <c r="J719" i="8"/>
  <c r="J720" i="8"/>
  <c r="J721" i="8"/>
  <c r="J722" i="8"/>
  <c r="J723" i="8"/>
  <c r="J724" i="8"/>
  <c r="J725" i="8"/>
  <c r="J726" i="8"/>
  <c r="J727" i="8"/>
  <c r="J728" i="8"/>
  <c r="J729" i="8"/>
  <c r="J730" i="8"/>
  <c r="J731" i="8"/>
  <c r="J732" i="8"/>
  <c r="J733" i="8"/>
  <c r="J734" i="8"/>
  <c r="J735" i="8"/>
  <c r="J736" i="8"/>
  <c r="J737" i="8"/>
  <c r="J738" i="8"/>
  <c r="J739" i="8"/>
  <c r="J696" i="8"/>
  <c r="J697" i="8"/>
  <c r="J698" i="8"/>
  <c r="J699" i="8"/>
  <c r="J700" i="8"/>
  <c r="J701" i="8"/>
  <c r="J702" i="8"/>
  <c r="J703" i="8"/>
  <c r="J704" i="8"/>
  <c r="J705" i="8"/>
  <c r="J706" i="8"/>
  <c r="J707" i="8"/>
  <c r="J708" i="8"/>
  <c r="J709" i="8"/>
  <c r="J710" i="8"/>
  <c r="J711" i="8"/>
  <c r="J712" i="8"/>
  <c r="J713" i="8"/>
  <c r="J714" i="8"/>
  <c r="J671" i="8"/>
  <c r="J672" i="8"/>
  <c r="J673" i="8"/>
  <c r="J674" i="8"/>
  <c r="J675" i="8"/>
  <c r="J676" i="8"/>
  <c r="J677" i="8"/>
  <c r="J678" i="8"/>
  <c r="J679" i="8"/>
  <c r="J680" i="8"/>
  <c r="J681" i="8"/>
  <c r="J682" i="8"/>
  <c r="J683" i="8"/>
  <c r="J684" i="8"/>
  <c r="J685" i="8"/>
  <c r="J686" i="8"/>
  <c r="J687" i="8"/>
  <c r="J688" i="8"/>
  <c r="J689" i="8"/>
  <c r="J690" i="8"/>
  <c r="J691" i="8"/>
  <c r="J692" i="8"/>
  <c r="J693" i="8"/>
  <c r="J650" i="8"/>
  <c r="J651" i="8"/>
  <c r="J652" i="8"/>
  <c r="J653" i="8"/>
  <c r="J654" i="8"/>
  <c r="J655" i="8"/>
  <c r="J656" i="8"/>
  <c r="J657" i="8"/>
  <c r="J658" i="8"/>
  <c r="J659" i="8"/>
  <c r="J660" i="8"/>
  <c r="J661" i="8"/>
  <c r="J662" i="8"/>
  <c r="J663" i="8"/>
  <c r="J664" i="8"/>
  <c r="J665" i="8"/>
  <c r="J666" i="8"/>
  <c r="J667" i="8"/>
  <c r="J668" i="8"/>
  <c r="J625" i="8"/>
  <c r="J626" i="8"/>
  <c r="J627" i="8"/>
  <c r="J628" i="8"/>
  <c r="J629" i="8"/>
  <c r="J630" i="8"/>
  <c r="J631" i="8"/>
  <c r="J632" i="8"/>
  <c r="J633" i="8"/>
  <c r="J634" i="8"/>
  <c r="J635" i="8"/>
  <c r="J636" i="8"/>
  <c r="J637" i="8"/>
  <c r="J638" i="8"/>
  <c r="J639" i="8"/>
  <c r="J640" i="8"/>
  <c r="J641" i="8"/>
  <c r="J642" i="8"/>
  <c r="J643" i="8"/>
  <c r="J644" i="8"/>
  <c r="J645" i="8"/>
  <c r="J646" i="8"/>
  <c r="J647" i="8"/>
  <c r="J604" i="8"/>
  <c r="J605" i="8"/>
  <c r="J606" i="8"/>
  <c r="J607" i="8"/>
  <c r="J608" i="8"/>
  <c r="J609" i="8"/>
  <c r="J610" i="8"/>
  <c r="J611" i="8"/>
  <c r="J612" i="8"/>
  <c r="J613" i="8"/>
  <c r="J614" i="8"/>
  <c r="J615" i="8"/>
  <c r="J616" i="8"/>
  <c r="J617" i="8"/>
  <c r="J618" i="8"/>
  <c r="J619" i="8"/>
  <c r="J620" i="8"/>
  <c r="J621" i="8"/>
  <c r="J622" i="8"/>
  <c r="J579" i="8"/>
  <c r="J580" i="8"/>
  <c r="J581" i="8"/>
  <c r="J582" i="8"/>
  <c r="J583" i="8"/>
  <c r="J584" i="8"/>
  <c r="J585" i="8"/>
  <c r="J586" i="8"/>
  <c r="J587" i="8"/>
  <c r="J588" i="8"/>
  <c r="J589" i="8"/>
  <c r="J590" i="8"/>
  <c r="J591" i="8"/>
  <c r="J592" i="8"/>
  <c r="J593" i="8"/>
  <c r="J594" i="8"/>
  <c r="J595" i="8"/>
  <c r="J596" i="8"/>
  <c r="J597" i="8"/>
  <c r="J598" i="8"/>
  <c r="J599" i="8"/>
  <c r="J600" i="8"/>
  <c r="J601" i="8"/>
  <c r="J558" i="8"/>
  <c r="J559" i="8"/>
  <c r="J560" i="8"/>
  <c r="J561" i="8"/>
  <c r="J562" i="8"/>
  <c r="J571" i="8"/>
  <c r="J572" i="8"/>
  <c r="J573" i="8"/>
  <c r="J574" i="8"/>
  <c r="J575" i="8"/>
  <c r="J576" i="8"/>
  <c r="J533" i="8"/>
  <c r="J534" i="8"/>
  <c r="J535" i="8"/>
  <c r="J536" i="8"/>
  <c r="J537" i="8"/>
  <c r="J538" i="8"/>
  <c r="J539" i="8"/>
  <c r="J540" i="8"/>
  <c r="J541" i="8"/>
  <c r="J542" i="8"/>
  <c r="J543" i="8"/>
  <c r="J544" i="8"/>
  <c r="J545" i="8"/>
  <c r="J546" i="8"/>
  <c r="J547" i="8"/>
  <c r="J548" i="8"/>
  <c r="J549" i="8"/>
  <c r="J550" i="8"/>
  <c r="J551" i="8"/>
  <c r="J552" i="8"/>
  <c r="J553" i="8"/>
  <c r="J554" i="8"/>
  <c r="J555" i="8"/>
  <c r="J512" i="8"/>
  <c r="J513" i="8"/>
  <c r="J514" i="8"/>
  <c r="J515" i="8"/>
  <c r="J516" i="8"/>
  <c r="J517" i="8"/>
  <c r="J518" i="8"/>
  <c r="J519" i="8"/>
  <c r="J520" i="8"/>
  <c r="J521" i="8"/>
  <c r="J522" i="8"/>
  <c r="J523" i="8"/>
  <c r="J524" i="8"/>
  <c r="J525" i="8"/>
  <c r="J526" i="8"/>
  <c r="J527" i="8"/>
  <c r="J528" i="8"/>
  <c r="J529" i="8"/>
  <c r="J530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504" i="8"/>
  <c r="J505" i="8"/>
  <c r="J506" i="8"/>
  <c r="J507" i="8"/>
  <c r="J508" i="8"/>
  <c r="J509" i="8"/>
  <c r="J466" i="8"/>
  <c r="J467" i="8"/>
  <c r="J468" i="8"/>
  <c r="J469" i="8"/>
  <c r="J470" i="8"/>
  <c r="J471" i="8"/>
  <c r="J472" i="8"/>
  <c r="J473" i="8"/>
  <c r="J474" i="8"/>
  <c r="J475" i="8"/>
  <c r="J476" i="8"/>
  <c r="J477" i="8"/>
  <c r="J478" i="8"/>
  <c r="J479" i="8"/>
  <c r="J480" i="8"/>
  <c r="J481" i="8"/>
  <c r="J482" i="8"/>
  <c r="J483" i="8"/>
  <c r="J484" i="8"/>
  <c r="J441" i="8"/>
  <c r="J442" i="8"/>
  <c r="J443" i="8"/>
  <c r="J444" i="8"/>
  <c r="J445" i="8"/>
  <c r="J446" i="8"/>
  <c r="J447" i="8"/>
  <c r="J448" i="8"/>
  <c r="J449" i="8"/>
  <c r="J450" i="8"/>
  <c r="J451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20" i="8"/>
  <c r="J421" i="8"/>
  <c r="J422" i="8"/>
  <c r="J423" i="8"/>
  <c r="J424" i="8"/>
  <c r="J425" i="8"/>
  <c r="J426" i="8"/>
  <c r="J427" i="8"/>
  <c r="J428" i="8"/>
  <c r="J429" i="8"/>
  <c r="J430" i="8"/>
  <c r="J431" i="8"/>
  <c r="J432" i="8"/>
  <c r="J433" i="8"/>
  <c r="J434" i="8"/>
  <c r="J435" i="8"/>
  <c r="J436" i="8"/>
  <c r="J437" i="8"/>
  <c r="J438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547" i="1"/>
  <c r="J546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14" i="1"/>
  <c r="J513" i="1"/>
  <c r="J512" i="1"/>
  <c r="J511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80" i="1"/>
  <c r="J479" i="1"/>
  <c r="J478" i="1"/>
  <c r="J477" i="1"/>
  <c r="J476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42" i="1"/>
  <c r="J441" i="1"/>
  <c r="J439" i="1"/>
  <c r="J438" i="1"/>
  <c r="J437" i="1"/>
  <c r="J436" i="1"/>
  <c r="J435" i="1"/>
  <c r="J434" i="1"/>
  <c r="J433" i="1"/>
  <c r="J432" i="1"/>
  <c r="J427" i="1"/>
  <c r="J426" i="1"/>
  <c r="J425" i="1"/>
  <c r="J410" i="1"/>
  <c r="J409" i="1"/>
  <c r="J408" i="1"/>
  <c r="J407" i="1"/>
  <c r="J406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04" i="1"/>
  <c r="J303" i="1"/>
  <c r="J302" i="1"/>
  <c r="J301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68" i="1"/>
  <c r="J267" i="1"/>
  <c r="J266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35" i="1"/>
  <c r="J234" i="1"/>
  <c r="J233" i="1"/>
  <c r="J232" i="1"/>
  <c r="J231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198" i="1"/>
  <c r="J197" i="1"/>
  <c r="J196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64" i="1"/>
  <c r="J163" i="1"/>
  <c r="J162" i="1"/>
  <c r="J161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30" i="1"/>
  <c r="J129" i="1"/>
  <c r="J128" i="1"/>
  <c r="J127" i="1"/>
  <c r="J126" i="1"/>
  <c r="J111" i="1"/>
  <c r="J112" i="1"/>
  <c r="J113" i="1"/>
  <c r="J114" i="1"/>
  <c r="J115" i="1"/>
  <c r="J118" i="1"/>
  <c r="J119" i="1"/>
  <c r="J120" i="1"/>
  <c r="J121" i="1"/>
  <c r="J122" i="1"/>
  <c r="J123" i="1"/>
  <c r="J124" i="1"/>
  <c r="J56" i="9"/>
  <c r="J6" i="5"/>
  <c r="J206" i="9"/>
  <c r="J207" i="9"/>
  <c r="J201" i="9"/>
  <c r="J202" i="9"/>
  <c r="J203" i="9"/>
  <c r="J189" i="9"/>
  <c r="J190" i="9"/>
  <c r="J186" i="9"/>
  <c r="J172" i="9"/>
  <c r="J173" i="9"/>
  <c r="J168" i="9"/>
  <c r="J169" i="9"/>
  <c r="J155" i="9"/>
  <c r="J156" i="9"/>
  <c r="J152" i="9"/>
  <c r="J138" i="9"/>
  <c r="J139" i="9"/>
  <c r="J121" i="9"/>
  <c r="J122" i="9"/>
  <c r="J117" i="9"/>
  <c r="J118" i="9"/>
  <c r="J104" i="9"/>
  <c r="J105" i="9"/>
  <c r="J101" i="9"/>
  <c r="J87" i="9"/>
  <c r="J70" i="9"/>
  <c r="J71" i="9"/>
  <c r="J67" i="9"/>
  <c r="J53" i="9"/>
  <c r="J54" i="9"/>
  <c r="J50" i="9"/>
  <c r="J36" i="9"/>
  <c r="J37" i="9"/>
  <c r="J32" i="9"/>
  <c r="J33" i="9"/>
  <c r="J19" i="9"/>
  <c r="J20" i="9"/>
  <c r="J16" i="9"/>
  <c r="J5" i="5"/>
  <c r="J716" i="8"/>
  <c r="J695" i="8"/>
  <c r="J670" i="8"/>
  <c r="J649" i="8"/>
  <c r="J624" i="8"/>
  <c r="J603" i="8"/>
  <c r="J578" i="8"/>
  <c r="J557" i="8"/>
  <c r="J532" i="8"/>
  <c r="J511" i="8"/>
  <c r="J486" i="8"/>
  <c r="J465" i="8"/>
  <c r="J440" i="8"/>
  <c r="J419" i="8"/>
  <c r="J394" i="8"/>
  <c r="J327" i="8"/>
  <c r="J302" i="8"/>
  <c r="J281" i="8"/>
  <c r="J256" i="8"/>
  <c r="J235" i="8"/>
  <c r="J210" i="8"/>
  <c r="J189" i="8"/>
  <c r="J164" i="8"/>
  <c r="J143" i="8"/>
  <c r="J118" i="8"/>
  <c r="J97" i="8"/>
  <c r="J72" i="8"/>
  <c r="J51" i="8"/>
  <c r="J26" i="8"/>
  <c r="J5" i="8"/>
  <c r="J205" i="9"/>
  <c r="J188" i="9"/>
  <c r="J171" i="9"/>
  <c r="J154" i="9"/>
  <c r="J137" i="9"/>
  <c r="J120" i="9"/>
  <c r="J103" i="9"/>
  <c r="J86" i="9"/>
  <c r="J69" i="9"/>
  <c r="J39" i="9"/>
  <c r="J52" i="9"/>
  <c r="J35" i="9"/>
  <c r="J22" i="9"/>
  <c r="J18" i="9"/>
  <c r="J5" i="9"/>
  <c r="J110" i="1"/>
</calcChain>
</file>

<file path=xl/sharedStrings.xml><?xml version="1.0" encoding="utf-8"?>
<sst xmlns="http://schemas.openxmlformats.org/spreadsheetml/2006/main" count="16459" uniqueCount="5125">
  <si>
    <t>BGHP22100150C</t>
  </si>
  <si>
    <t>BGHP22100150F</t>
  </si>
  <si>
    <t>BGHP22100150N</t>
  </si>
  <si>
    <t>BGHP22100C50C</t>
  </si>
  <si>
    <t>BGHP22100C50F</t>
  </si>
  <si>
    <t>BGHP22100C50N</t>
  </si>
  <si>
    <t>BGHP22100D55C</t>
  </si>
  <si>
    <t>BGHP22100D55F</t>
  </si>
  <si>
    <t>BGHP22100D55N</t>
  </si>
  <si>
    <t>BGHP39195C50C</t>
  </si>
  <si>
    <t>BGHP39195C50F</t>
  </si>
  <si>
    <t>BGHP39195C50N</t>
  </si>
  <si>
    <t>BGHP39195D55C</t>
  </si>
  <si>
    <t>BGHP39195D55F</t>
  </si>
  <si>
    <t>BGHP39195D55N</t>
  </si>
  <si>
    <t>BGHP44220150C</t>
  </si>
  <si>
    <t>BGHP44220150F</t>
  </si>
  <si>
    <t>BGHP44220150N</t>
  </si>
  <si>
    <t>BGHP4422015C</t>
  </si>
  <si>
    <t>BGHP4422015F</t>
  </si>
  <si>
    <t>BGHP4422015N</t>
  </si>
  <si>
    <t>BGHP4422030C</t>
  </si>
  <si>
    <t>BGHP4422030F</t>
  </si>
  <si>
    <t>BGHP4422030N</t>
  </si>
  <si>
    <t>BGHP4422060C</t>
  </si>
  <si>
    <t>BGHP4422060F</t>
  </si>
  <si>
    <t>BGHP4422060N</t>
  </si>
  <si>
    <t>BGHP4422090C</t>
  </si>
  <si>
    <t>BGHP4422090F</t>
  </si>
  <si>
    <t>BGHP4422090N</t>
  </si>
  <si>
    <t>BGHP44220A2C</t>
  </si>
  <si>
    <t>BGHP44220A2F</t>
  </si>
  <si>
    <t>BGHP44220A2N</t>
  </si>
  <si>
    <t>BGHP44220A3C</t>
  </si>
  <si>
    <t>BGHP44220A3F</t>
  </si>
  <si>
    <t>BGHP44220A3N</t>
  </si>
  <si>
    <t>BGHP44220AC</t>
  </si>
  <si>
    <t>BGHP44220AF</t>
  </si>
  <si>
    <t>BGHP44220AN</t>
  </si>
  <si>
    <t>BGHP44220C50C</t>
  </si>
  <si>
    <t>BGHP44220C50F</t>
  </si>
  <si>
    <t>BGHP44220C50N</t>
  </si>
  <si>
    <t>BGHP44220D55C</t>
  </si>
  <si>
    <t>BGHP44220D55F</t>
  </si>
  <si>
    <t>BGHP44220D55N</t>
  </si>
  <si>
    <t>BGHP48240150C</t>
  </si>
  <si>
    <t>BGHP48240150F</t>
  </si>
  <si>
    <t>BGHP48240150N</t>
  </si>
  <si>
    <t>BGHP48240C50C</t>
  </si>
  <si>
    <t>BGHP48240C50F</t>
  </si>
  <si>
    <t>BGHP48240C50N</t>
  </si>
  <si>
    <t>BGHP48240D55C</t>
  </si>
  <si>
    <t>BGHP48240D55F</t>
  </si>
  <si>
    <t>BGHP48240D55N</t>
  </si>
  <si>
    <t>BGHP54270150C</t>
  </si>
  <si>
    <t>BGHP54270150F</t>
  </si>
  <si>
    <t>BGHP54270150N</t>
  </si>
  <si>
    <t>BGHP5427015C</t>
  </si>
  <si>
    <t>BGHP5427015F</t>
  </si>
  <si>
    <t>BGHP5427015N</t>
  </si>
  <si>
    <t>BGHP5427030C</t>
  </si>
  <si>
    <t>BGHP5427030F</t>
  </si>
  <si>
    <t>BGHP5427030N</t>
  </si>
  <si>
    <t>BGHP5427060C</t>
  </si>
  <si>
    <t>BGHP5427060F</t>
  </si>
  <si>
    <t>BGHP5427060N</t>
  </si>
  <si>
    <t>BGHP5427090C</t>
  </si>
  <si>
    <t>BGHP5427090F</t>
  </si>
  <si>
    <t>BGHP5427090N</t>
  </si>
  <si>
    <t>BGHP54270A2C</t>
  </si>
  <si>
    <t>BGHP54270A2F</t>
  </si>
  <si>
    <t>BGHP54270A2N</t>
  </si>
  <si>
    <t>BGHP54270A3C</t>
  </si>
  <si>
    <t>BGHP54270A3F</t>
  </si>
  <si>
    <t>BGHP54270A3N</t>
  </si>
  <si>
    <t>BGHP54270AC</t>
  </si>
  <si>
    <t>BGHP54270AF</t>
  </si>
  <si>
    <t>BGHP54270AN</t>
  </si>
  <si>
    <t>BGHP54270C50C</t>
  </si>
  <si>
    <t>BGHP54270C50F</t>
  </si>
  <si>
    <t>BGHP54270C50N</t>
  </si>
  <si>
    <t>BGHP54270D55C</t>
  </si>
  <si>
    <t>BGHP54270D55F</t>
  </si>
  <si>
    <t>BGHP54270D55N</t>
  </si>
  <si>
    <t>BGHP60300150C</t>
  </si>
  <si>
    <t>BGHP60300150F</t>
  </si>
  <si>
    <t>BGHP60300150N</t>
  </si>
  <si>
    <t>BGHP6030015C</t>
  </si>
  <si>
    <t>BGHP6030015F</t>
  </si>
  <si>
    <t>BGHP6030015N</t>
  </si>
  <si>
    <t>BGHP6030030C</t>
  </si>
  <si>
    <t>BGHP6030030F</t>
  </si>
  <si>
    <t>BGHP6030030N</t>
  </si>
  <si>
    <t>BGHP6030060C</t>
  </si>
  <si>
    <t>BGHP6030060F</t>
  </si>
  <si>
    <t>BGHP6030060N</t>
  </si>
  <si>
    <t>BGHP6030090C</t>
  </si>
  <si>
    <t>BGHP6030090F</t>
  </si>
  <si>
    <t>BGHP6030090N</t>
  </si>
  <si>
    <t>BGHP60300A2C</t>
  </si>
  <si>
    <t>BGHP60300A2F</t>
  </si>
  <si>
    <t>BGHP60300A2N</t>
  </si>
  <si>
    <t>BGHP60300A3C</t>
  </si>
  <si>
    <t>BGHP60300A3F</t>
  </si>
  <si>
    <t>BGHP60300A3N</t>
  </si>
  <si>
    <t>BGHP60300AC</t>
  </si>
  <si>
    <t>BGHP60300AF</t>
  </si>
  <si>
    <t>BGHP60300AN</t>
  </si>
  <si>
    <t>BGHP60300C50C</t>
  </si>
  <si>
    <t>BGHP60300C50F</t>
  </si>
  <si>
    <t>BGHP60300C50N</t>
  </si>
  <si>
    <t>BGHP60300D55C</t>
  </si>
  <si>
    <t>BGHP60300D55F</t>
  </si>
  <si>
    <t>BGHP60300D55N</t>
  </si>
  <si>
    <t>BGPL1365150AMSO</t>
  </si>
  <si>
    <t>BGPL1365150AMST</t>
  </si>
  <si>
    <t>BGPL1365150CSO</t>
  </si>
  <si>
    <t>BGPL1365150CST</t>
  </si>
  <si>
    <t>BGPL1365150FSO</t>
  </si>
  <si>
    <t>BGPL1365150FST</t>
  </si>
  <si>
    <t>BGPL1365150NSO</t>
  </si>
  <si>
    <t>BGPL1365150NST</t>
  </si>
  <si>
    <t>BGPL136515AMST</t>
  </si>
  <si>
    <t>BGPL136515CSO</t>
  </si>
  <si>
    <t>BGPL136515CST</t>
  </si>
  <si>
    <t>BGPL136515FSO</t>
  </si>
  <si>
    <t>BGPL136515FST</t>
  </si>
  <si>
    <t>BGPL136515NSO</t>
  </si>
  <si>
    <t>BGPL136515NST</t>
  </si>
  <si>
    <t>BGPL136530AMSO</t>
  </si>
  <si>
    <t>BGPL136530AMST</t>
  </si>
  <si>
    <t>BGPL136530CSO</t>
  </si>
  <si>
    <t>BGPL136530CST</t>
  </si>
  <si>
    <t>BGPL136530FSO</t>
  </si>
  <si>
    <t>BGPL136530FST</t>
  </si>
  <si>
    <t>BGPL136530NSO</t>
  </si>
  <si>
    <t>BGPL136530NST</t>
  </si>
  <si>
    <t>BGPL136560AMSO</t>
  </si>
  <si>
    <t>BGPL136560AMST</t>
  </si>
  <si>
    <t>BGPL136560CSO</t>
  </si>
  <si>
    <t>BGPL136560CST</t>
  </si>
  <si>
    <t>BGPL136560FSO</t>
  </si>
  <si>
    <t>BGPL136560FST</t>
  </si>
  <si>
    <t>BGPL136560NSO</t>
  </si>
  <si>
    <t>BGPL136560NST</t>
  </si>
  <si>
    <t>BGPL136590AMSO</t>
  </si>
  <si>
    <t>BGPL136590AMST</t>
  </si>
  <si>
    <t>BGPL136590CSO</t>
  </si>
  <si>
    <t>BGPL136590CST</t>
  </si>
  <si>
    <t>BGPL136590FSO</t>
  </si>
  <si>
    <t>BGPL136590FST</t>
  </si>
  <si>
    <t>BGPL136590NSO</t>
  </si>
  <si>
    <t>BGPL136590NST</t>
  </si>
  <si>
    <t>BGPL1365A2AMSO</t>
  </si>
  <si>
    <t>BGPL1365A2AMST</t>
  </si>
  <si>
    <t>BGPL1365A2CSO</t>
  </si>
  <si>
    <t>BGPL1365A2CST</t>
  </si>
  <si>
    <t>BGPL1365A2FSO</t>
  </si>
  <si>
    <t>BGPL1365A2FST</t>
  </si>
  <si>
    <t>BGPL1365A2NSO</t>
  </si>
  <si>
    <t>BGPL1365A2NST</t>
  </si>
  <si>
    <t>BGPL1365A3AMSO</t>
  </si>
  <si>
    <t>BGPL1365A3AMST</t>
  </si>
  <si>
    <t>BGPL1365A3CSO</t>
  </si>
  <si>
    <t>BGPL1365A3CST</t>
  </si>
  <si>
    <t>BGPL1365A3FSO</t>
  </si>
  <si>
    <t>BGPL1365A3FST</t>
  </si>
  <si>
    <t>BGPL1365A3NSO</t>
  </si>
  <si>
    <t>BGPL1365A3NST</t>
  </si>
  <si>
    <t>BGPL1365AAMSO</t>
  </si>
  <si>
    <t>BGPL1365AAMST</t>
  </si>
  <si>
    <t>BGPL1365ACSO</t>
  </si>
  <si>
    <t>BGPL1365ACST</t>
  </si>
  <si>
    <t>BGPL1365AFSO</t>
  </si>
  <si>
    <t>BGPL1365AFST</t>
  </si>
  <si>
    <t>BGPL1365ANSO</t>
  </si>
  <si>
    <t>BGPL1365ANST</t>
  </si>
  <si>
    <t>BGPL1365C50AMSO</t>
  </si>
  <si>
    <t>BGPL1365C50AMST</t>
  </si>
  <si>
    <t>BGPL1365C50CSO</t>
  </si>
  <si>
    <t>BGPL1365C50CST</t>
  </si>
  <si>
    <t>BGPL1365C50FSO</t>
  </si>
  <si>
    <t>BGPL1365C50FST</t>
  </si>
  <si>
    <t>BGPL1365C50NSO</t>
  </si>
  <si>
    <t>BGPL1365C50NST</t>
  </si>
  <si>
    <t>BGPL1365D55AMSO</t>
  </si>
  <si>
    <t>BGPL1365D55AMST</t>
  </si>
  <si>
    <t>BGPL1365D55CSO</t>
  </si>
  <si>
    <t>BGPL1365D55CST</t>
  </si>
  <si>
    <t>BGPL1365D55FSO</t>
  </si>
  <si>
    <t>BGPL1365D55FST</t>
  </si>
  <si>
    <t>BGPL1365D55NSO</t>
  </si>
  <si>
    <t>BGPL1365D55NST</t>
  </si>
  <si>
    <t>BGPL1365ELAMSO</t>
  </si>
  <si>
    <t>BGPL1365ELAMST</t>
  </si>
  <si>
    <t>BGPL1365ELCSO</t>
  </si>
  <si>
    <t>BGPL1365ELCST</t>
  </si>
  <si>
    <t>BGPL1365ELFSO</t>
  </si>
  <si>
    <t>BGPL1365ELFST</t>
  </si>
  <si>
    <t>BGPL1365ELNSO</t>
  </si>
  <si>
    <t>BGPL1365ELNST</t>
  </si>
  <si>
    <t>BGPL1680150AMSO</t>
  </si>
  <si>
    <t>BGPL1680150AMST</t>
  </si>
  <si>
    <t>BGPL1680150CSO</t>
  </si>
  <si>
    <t>BGPL1680150CST</t>
  </si>
  <si>
    <t>BGPL1680150FSO</t>
  </si>
  <si>
    <t>BGPL1680150FST</t>
  </si>
  <si>
    <t>BGPL1680150NSO</t>
  </si>
  <si>
    <t>BGPL1680150NST</t>
  </si>
  <si>
    <t>BGPL168015AMSO</t>
  </si>
  <si>
    <t>BGPL168015AMST</t>
  </si>
  <si>
    <t>BGPL168015CSO</t>
  </si>
  <si>
    <t>BGPL168015CST</t>
  </si>
  <si>
    <t>BGPL168015FSO</t>
  </si>
  <si>
    <t>BGPL168015FST</t>
  </si>
  <si>
    <t>BGPL168015NSO</t>
  </si>
  <si>
    <t>BGPL168015NST</t>
  </si>
  <si>
    <t>BGPL168030AMSO</t>
  </si>
  <si>
    <t>BGPL168030AMST</t>
  </si>
  <si>
    <t>BGPL168030CSO</t>
  </si>
  <si>
    <t>BGPL168030CST</t>
  </si>
  <si>
    <t>BGPL168030FSO</t>
  </si>
  <si>
    <t>BGPL168030FST</t>
  </si>
  <si>
    <t>BGPL168030NSO</t>
  </si>
  <si>
    <t>BGPL168030NST</t>
  </si>
  <si>
    <t>BGPL168060AMSO</t>
  </si>
  <si>
    <t>BGPL168060AMST</t>
  </si>
  <si>
    <t>BGPL168060CSO</t>
  </si>
  <si>
    <t>BGPL168060CST</t>
  </si>
  <si>
    <t>BGPL168060FSO</t>
  </si>
  <si>
    <t>BGPL168060FST</t>
  </si>
  <si>
    <t>BGPL168060NSO</t>
  </si>
  <si>
    <t>BGPL168060NST</t>
  </si>
  <si>
    <t>BGPL168090AMSO</t>
  </si>
  <si>
    <t>BGPL168090AMST</t>
  </si>
  <si>
    <t>BGPL168090CSO</t>
  </si>
  <si>
    <t>BGPL168090CST</t>
  </si>
  <si>
    <t>BGPL168090FSO</t>
  </si>
  <si>
    <t>BGPL168090FST</t>
  </si>
  <si>
    <t>BGPL168090NSO</t>
  </si>
  <si>
    <t>BGPL168090NST</t>
  </si>
  <si>
    <t>BGPL1680A2AMSO</t>
  </si>
  <si>
    <t>BGPL1680A2AMST</t>
  </si>
  <si>
    <t>BGPL1680A2CSO</t>
  </si>
  <si>
    <t>BGPL1680A2CST</t>
  </si>
  <si>
    <t>BGPL1680A2FSO</t>
  </si>
  <si>
    <t>BGPL1680A2FST</t>
  </si>
  <si>
    <t>BGPL1680A2NSO</t>
  </si>
  <si>
    <t>BGPL1680A2NST</t>
  </si>
  <si>
    <t>BGPL1680A3AMSO</t>
  </si>
  <si>
    <t>BGPL1680A3AMST</t>
  </si>
  <si>
    <t>BGPL1680A3CSO</t>
  </si>
  <si>
    <t>BGPL1680A3CST</t>
  </si>
  <si>
    <t>BGPL1680A3FSO</t>
  </si>
  <si>
    <t>BGPL1680A3FST</t>
  </si>
  <si>
    <t>BGPL1680A3NSO</t>
  </si>
  <si>
    <t>BGPL1680A3NST</t>
  </si>
  <si>
    <t>BGPL1680AAMSO</t>
  </si>
  <si>
    <t>BGPL1680AAMST</t>
  </si>
  <si>
    <t>BGPL1680ACSO</t>
  </si>
  <si>
    <t>BGPL1680ACST</t>
  </si>
  <si>
    <t>BGPL1680AFSO</t>
  </si>
  <si>
    <t>BGPL1680AFST</t>
  </si>
  <si>
    <t>BGPL1680ANSO</t>
  </si>
  <si>
    <t>BGPL1680ANST</t>
  </si>
  <si>
    <t>BGPL1680C50AMSO</t>
  </si>
  <si>
    <t>BGPL1680C50AMST</t>
  </si>
  <si>
    <t>BGPL1680C50CSO</t>
  </si>
  <si>
    <t>BGPL1680C50CST</t>
  </si>
  <si>
    <t>BGPL1680C50FSO</t>
  </si>
  <si>
    <t>BGPL1680C50FST</t>
  </si>
  <si>
    <t>BGPL1680C50NSO</t>
  </si>
  <si>
    <t>BGPL1680C50NST</t>
  </si>
  <si>
    <t>BGPL1680D55AMSO</t>
  </si>
  <si>
    <t>BGPL1680D55AMST</t>
  </si>
  <si>
    <t>BGPL1680D55CSO</t>
  </si>
  <si>
    <t>BGPL1680D55CST</t>
  </si>
  <si>
    <t>BGPL1680D55FSO</t>
  </si>
  <si>
    <t>BGPL1680D55FST</t>
  </si>
  <si>
    <t>BGPL1680D55NSO</t>
  </si>
  <si>
    <t>BGPL1680D55NST</t>
  </si>
  <si>
    <t>BGPL1680ELAMSO</t>
  </si>
  <si>
    <t>BGPL1680ELAMST</t>
  </si>
  <si>
    <t>BGPL1680ELCSO</t>
  </si>
  <si>
    <t>BGPL1680ELCST</t>
  </si>
  <si>
    <t>BGPL1680ELFSO</t>
  </si>
  <si>
    <t>BGPL1680ELFST</t>
  </si>
  <si>
    <t>BGPL1680ELNSO</t>
  </si>
  <si>
    <t>BGPL1680ELNST</t>
  </si>
  <si>
    <t>BGPL1995150AMSO</t>
  </si>
  <si>
    <t>BGPL1995150AMST</t>
  </si>
  <si>
    <t>BGPL1995150CSO</t>
  </si>
  <si>
    <t>BGPL1995150CST</t>
  </si>
  <si>
    <t>BGPL1995150FSO</t>
  </si>
  <si>
    <t>BGPL1995150FST</t>
  </si>
  <si>
    <t>BGPL1995150NSO</t>
  </si>
  <si>
    <t>BGPL1995150NST</t>
  </si>
  <si>
    <t>BGPL199515AMSO</t>
  </si>
  <si>
    <t>BGPL199515AMST</t>
  </si>
  <si>
    <t>BGPL199515CSO</t>
  </si>
  <si>
    <t>BGPL199515CST</t>
  </si>
  <si>
    <t>BGPL199515FSO</t>
  </si>
  <si>
    <t>BGPL199515FST</t>
  </si>
  <si>
    <t>BGPL199515NSO</t>
  </si>
  <si>
    <t>BGPL199515NST</t>
  </si>
  <si>
    <t>BGPL199530AMSO</t>
  </si>
  <si>
    <t>BGPL199530AMST</t>
  </si>
  <si>
    <t>BGPL199530CSO</t>
  </si>
  <si>
    <t>BGPL199530CST</t>
  </si>
  <si>
    <t>BGPL199530FSO</t>
  </si>
  <si>
    <t>BGPL199530FST</t>
  </si>
  <si>
    <t>BGPL199530NSO</t>
  </si>
  <si>
    <t>BGPL199530NST</t>
  </si>
  <si>
    <t>BGPL199560AMSO</t>
  </si>
  <si>
    <t>BGPL199560AMST</t>
  </si>
  <si>
    <t>BGPL199560CSO</t>
  </si>
  <si>
    <t>BGPL199560CST</t>
  </si>
  <si>
    <t>BGPL199560FSO</t>
  </si>
  <si>
    <t>BGPL199560FST</t>
  </si>
  <si>
    <t>BGPL199560NSO</t>
  </si>
  <si>
    <t>BGPL199560NST</t>
  </si>
  <si>
    <t>BGPL199590AMSO</t>
  </si>
  <si>
    <t>BGPL199590AMST</t>
  </si>
  <si>
    <t>BGPL199590CSO</t>
  </si>
  <si>
    <t>BGPL199590CST</t>
  </si>
  <si>
    <t>BGPL199590FSO</t>
  </si>
  <si>
    <t>BGPL199590FST</t>
  </si>
  <si>
    <t>BGPL199590NSO</t>
  </si>
  <si>
    <t>BGPL199590NST</t>
  </si>
  <si>
    <t>BGPL1995A2AMSO</t>
  </si>
  <si>
    <t>BGPL1995A2AMST</t>
  </si>
  <si>
    <t>BGPL1995A2CSO</t>
  </si>
  <si>
    <t>BGPL1995A2CST</t>
  </si>
  <si>
    <t>BGPL1995A2FSO</t>
  </si>
  <si>
    <t>BGPL1995A2FST</t>
  </si>
  <si>
    <t>BGPL1995A2NSO</t>
  </si>
  <si>
    <t>BGPL1995A2NST</t>
  </si>
  <si>
    <t>BGPL1995A3AMSO</t>
  </si>
  <si>
    <t>BGPL1995A3AMST</t>
  </si>
  <si>
    <t>BGPL1995A3CSO</t>
  </si>
  <si>
    <t>BGPL1995A3CST</t>
  </si>
  <si>
    <t>BGPL1995A3FSO</t>
  </si>
  <si>
    <t>BGPL1995A3FST</t>
  </si>
  <si>
    <t>BGPL1995A3NSO</t>
  </si>
  <si>
    <t>BGPL1995A3NST</t>
  </si>
  <si>
    <t>BGPL1995AAMSO</t>
  </si>
  <si>
    <t>BGPL1995AAMST</t>
  </si>
  <si>
    <t>BGPL1995ACSO</t>
  </si>
  <si>
    <t>BGPL1995ACST</t>
  </si>
  <si>
    <t>BGPL1995AFSO</t>
  </si>
  <si>
    <t>BGPL1995AFST</t>
  </si>
  <si>
    <t>BGPL1995ANSO</t>
  </si>
  <si>
    <t>BGPL1995ANST</t>
  </si>
  <si>
    <t>BGPL1995C50AMSO</t>
  </si>
  <si>
    <t>BGPL1995C50AMST</t>
  </si>
  <si>
    <t>BGPL1995C50CSO</t>
  </si>
  <si>
    <t>BGPL1995C50CST</t>
  </si>
  <si>
    <t>BGPL1995C50FSO</t>
  </si>
  <si>
    <t>BGPL1995C50FST</t>
  </si>
  <si>
    <t>BGPL1995C50NSO</t>
  </si>
  <si>
    <t>BGPL1995C50NST</t>
  </si>
  <si>
    <t>BGPL1995D55AMSO</t>
  </si>
  <si>
    <t>BGPL1995D55AMST</t>
  </si>
  <si>
    <t>BGPL1995D55CSO</t>
  </si>
  <si>
    <t>BGPL1995D55CST</t>
  </si>
  <si>
    <t>BGPL1995D55FSO</t>
  </si>
  <si>
    <t>BGPL1995D55FST</t>
  </si>
  <si>
    <t>BGPL1995D55NSO</t>
  </si>
  <si>
    <t>BGPL1995D55NST</t>
  </si>
  <si>
    <t>BGPL1995ELAMSO</t>
  </si>
  <si>
    <t>BGPL1995ELAMST</t>
  </si>
  <si>
    <t>BGPL1995ELCSO</t>
  </si>
  <si>
    <t>BGPL1995ELCST</t>
  </si>
  <si>
    <t>BGPL1995ELFSO</t>
  </si>
  <si>
    <t>BGPL1995ELFST</t>
  </si>
  <si>
    <t>BGPL1995ELNSO</t>
  </si>
  <si>
    <t>BGPL1995ELNST</t>
  </si>
  <si>
    <t>BGPL22110150AMSO</t>
  </si>
  <si>
    <t>BGPL22110150AMST</t>
  </si>
  <si>
    <t>BGPL22110150CSO</t>
  </si>
  <si>
    <t>BGPL22110150CST</t>
  </si>
  <si>
    <t>BGPL22110150FSO</t>
  </si>
  <si>
    <t>BGPL22110150FST</t>
  </si>
  <si>
    <t>BGPL22110150NSO</t>
  </si>
  <si>
    <t>BGPL22110150NST</t>
  </si>
  <si>
    <t>BGPL2211015AMSO</t>
  </si>
  <si>
    <t>BGPL2211015AMST</t>
  </si>
  <si>
    <t>BGPL2211015CSO</t>
  </si>
  <si>
    <t>BGPL2211015CST</t>
  </si>
  <si>
    <t>BGPL2211015FSO</t>
  </si>
  <si>
    <t>BGPL2211015FST</t>
  </si>
  <si>
    <t>BGPL2211015NSO</t>
  </si>
  <si>
    <t>BGPL2211015NST</t>
  </si>
  <si>
    <t>BGPL2211030AMSO</t>
  </si>
  <si>
    <t>BGPL2211030AMST</t>
  </si>
  <si>
    <t>BGPL2211030CSO</t>
  </si>
  <si>
    <t>BGPL2211030CST</t>
  </si>
  <si>
    <t>BGPL2211030FSO</t>
  </si>
  <si>
    <t>BGPL2211030FST</t>
  </si>
  <si>
    <t>BGPL2211030NSO</t>
  </si>
  <si>
    <t>BGPL2211030NST</t>
  </si>
  <si>
    <t>BGPL2211060AMSO</t>
  </si>
  <si>
    <t>BGPL2211060AMST</t>
  </si>
  <si>
    <t>BGPL2211060CSO</t>
  </si>
  <si>
    <t>BGPL2211060CST</t>
  </si>
  <si>
    <t>BGPL2211060FSO</t>
  </si>
  <si>
    <t>BGPL2211060FST</t>
  </si>
  <si>
    <t>BGPL2211060NSO</t>
  </si>
  <si>
    <t>BGPL2211060NST</t>
  </si>
  <si>
    <t>BGPL2211090AMSO</t>
  </si>
  <si>
    <t>BGPL2211090AMST</t>
  </si>
  <si>
    <t>BGPL2211090CSO</t>
  </si>
  <si>
    <t>BGPL2211090CST</t>
  </si>
  <si>
    <t>BGPL2211090FSO</t>
  </si>
  <si>
    <t>BGPL2211090FST</t>
  </si>
  <si>
    <t>BGPL2211090NSO</t>
  </si>
  <si>
    <t>BGPL2211090NST</t>
  </si>
  <si>
    <t>BGPL22110A2AMSO</t>
  </si>
  <si>
    <t>BGPL22110A2AMST</t>
  </si>
  <si>
    <t>BGPL22110A2CSO</t>
  </si>
  <si>
    <t>BGPL22110A2CST</t>
  </si>
  <si>
    <t>BGPL22110A2FSO</t>
  </si>
  <si>
    <t>BGPL22110A2FST</t>
  </si>
  <si>
    <t>BGPL22110A2NSO</t>
  </si>
  <si>
    <t>BGPL22110A2NST</t>
  </si>
  <si>
    <t>BGPL22110A3AMSO</t>
  </si>
  <si>
    <t>BGPL22110A3AMST</t>
  </si>
  <si>
    <t>BGPL22110A3CSO</t>
  </si>
  <si>
    <t>BGPL22110A3CST</t>
  </si>
  <si>
    <t>BGPL22110A3FSO</t>
  </si>
  <si>
    <t>BGPL22110A3FST</t>
  </si>
  <si>
    <t>BGPL22110A3NSO</t>
  </si>
  <si>
    <t>BGPL22110A3NST</t>
  </si>
  <si>
    <t>BGPL22110AAMSO</t>
  </si>
  <si>
    <t>BGPL22110AAMST</t>
  </si>
  <si>
    <t>BGPL22110ACSO</t>
  </si>
  <si>
    <t>BGPL22110ACST</t>
  </si>
  <si>
    <t>BGPL22110AFSO</t>
  </si>
  <si>
    <t>BGPL22110AFST</t>
  </si>
  <si>
    <t>BGPL22110ANSO</t>
  </si>
  <si>
    <t>BGPL22110ANST</t>
  </si>
  <si>
    <t>BGPL22110C50AMSO</t>
  </si>
  <si>
    <t>BGPL22110C50AMST</t>
  </si>
  <si>
    <t>BGPL22110C50CSO</t>
  </si>
  <si>
    <t>BGPL22110C50CST</t>
  </si>
  <si>
    <t>BGPL22110C50FSO</t>
  </si>
  <si>
    <t>BGPL22110C50FST</t>
  </si>
  <si>
    <t>BGPL22110C50NSO</t>
  </si>
  <si>
    <t>BGPL22110C50NST</t>
  </si>
  <si>
    <t>BGPL22110D55AMSO</t>
  </si>
  <si>
    <t>BGPL22110D55AMST</t>
  </si>
  <si>
    <t>BGPL22110D55CSO</t>
  </si>
  <si>
    <t>BGPL22110D55CST</t>
  </si>
  <si>
    <t>BGPL22110D55FSO</t>
  </si>
  <si>
    <t>BGPL22110D55FST</t>
  </si>
  <si>
    <t>BGPL22110D55NSO</t>
  </si>
  <si>
    <t>BGPL22110D55NST</t>
  </si>
  <si>
    <t>BGPL22110ELAMSO</t>
  </si>
  <si>
    <t>BGPL22110ELAMST</t>
  </si>
  <si>
    <t>BGPL22110ELCSO</t>
  </si>
  <si>
    <t>BGPL22110ELCST</t>
  </si>
  <si>
    <t>BGPL22110ELFSO</t>
  </si>
  <si>
    <t>BGPL22110ELFST</t>
  </si>
  <si>
    <t>BGPL22110ELNSO</t>
  </si>
  <si>
    <t>BGPL22110ELNST</t>
  </si>
  <si>
    <t>BGPL26130150AMSO</t>
  </si>
  <si>
    <t>BGPL26130150AMST</t>
  </si>
  <si>
    <t>BGPL26130150CSO</t>
  </si>
  <si>
    <t>BGPL26130150CST</t>
  </si>
  <si>
    <t>BGPL26130150FSO</t>
  </si>
  <si>
    <t>BGPL26130150FST</t>
  </si>
  <si>
    <t>BGPL26130150NSO</t>
  </si>
  <si>
    <t>BGPL26130150NST</t>
  </si>
  <si>
    <t>BGPL2613015AMSO</t>
  </si>
  <si>
    <t>BGPL2613015AMST</t>
  </si>
  <si>
    <t>BGPL2613015CSO</t>
  </si>
  <si>
    <t>BGPL2613015CST</t>
  </si>
  <si>
    <t>BGPL2613015FSO</t>
  </si>
  <si>
    <t>BGPL2613015FST</t>
  </si>
  <si>
    <t>BGPL2613015NSO</t>
  </si>
  <si>
    <t>BGPL2613015NST</t>
  </si>
  <si>
    <t>BGPL2613030AMSO</t>
  </si>
  <si>
    <t>BGPL2613030AMST</t>
  </si>
  <si>
    <t>BGPL2613030CSO</t>
  </si>
  <si>
    <t>BGPL2613030CST</t>
  </si>
  <si>
    <t>BGPL2613030FSO</t>
  </si>
  <si>
    <t>BGPL2613030FST</t>
  </si>
  <si>
    <t>BGPL2613030NSO</t>
  </si>
  <si>
    <t>BGPL2613030NST</t>
  </si>
  <si>
    <t>BGPL2613060AMSO</t>
  </si>
  <si>
    <t>BGPL2613060AMST</t>
  </si>
  <si>
    <t>BGPL2613060CSO</t>
  </si>
  <si>
    <t>BGPL2613060CST</t>
  </si>
  <si>
    <t>BGPL2613060FSO</t>
  </si>
  <si>
    <t>BGPL2613060FST</t>
  </si>
  <si>
    <t>BGPL2613060NSO</t>
  </si>
  <si>
    <t>BGPL2613060NST</t>
  </si>
  <si>
    <t>BGPL2613090AMSO</t>
  </si>
  <si>
    <t>BGPL2613090AMST</t>
  </si>
  <si>
    <t>BGPL2613090CSO</t>
  </si>
  <si>
    <t>BGPL2613090CST</t>
  </si>
  <si>
    <t>BGPL2613090FSO</t>
  </si>
  <si>
    <t>BGPL2613090FST</t>
  </si>
  <si>
    <t>BGPL2613090NSO</t>
  </si>
  <si>
    <t>BGPL26130A2AMSO</t>
  </si>
  <si>
    <t>BGPL26130A2AMST</t>
  </si>
  <si>
    <t>BGPL26130A2CSO</t>
  </si>
  <si>
    <t>BGPL26130A2CST</t>
  </si>
  <si>
    <t>BGPL26130A2FSO</t>
  </si>
  <si>
    <t>BGPL26130A2FST</t>
  </si>
  <si>
    <t>BGPL26130A2NSO</t>
  </si>
  <si>
    <t>BGPL26130A2NST</t>
  </si>
  <si>
    <t>BGPL26130A3AMSO</t>
  </si>
  <si>
    <t>BGPL26130A3AMST</t>
  </si>
  <si>
    <t>BGPL26130A3CSO</t>
  </si>
  <si>
    <t>BGPL26130A3CST</t>
  </si>
  <si>
    <t>BGPL26130A3FSO</t>
  </si>
  <si>
    <t>BGPL26130A3FST</t>
  </si>
  <si>
    <t>BGPL26130A3NSO</t>
  </si>
  <si>
    <t>BGPL26130A3NST</t>
  </si>
  <si>
    <t>BGPL26130AAMSO</t>
  </si>
  <si>
    <t>BGPL26130AAMST</t>
  </si>
  <si>
    <t>BGPL26130ACSO</t>
  </si>
  <si>
    <t>BGPL26130ACST</t>
  </si>
  <si>
    <t>BGPL26130AFSO</t>
  </si>
  <si>
    <t>BGPL26130AFST</t>
  </si>
  <si>
    <t>BGPL26130ANSO</t>
  </si>
  <si>
    <t>BGPL26130ANST</t>
  </si>
  <si>
    <t>BGPL26130C50AMSO</t>
  </si>
  <si>
    <t>BGPL26130C50AMST</t>
  </si>
  <si>
    <t>BGPL26130C50CSO</t>
  </si>
  <si>
    <t>BGPL26130C50CST</t>
  </si>
  <si>
    <t>BGPL26130C50FSO</t>
  </si>
  <si>
    <t>BGPL26130C50FST</t>
  </si>
  <si>
    <t>BGPL26130C50NSO</t>
  </si>
  <si>
    <t>BGPL26130C50NST</t>
  </si>
  <si>
    <t>BGPL26130D55AMSO</t>
  </si>
  <si>
    <t>BGPL26130D55AMST</t>
  </si>
  <si>
    <t>BGPL26130D55CSO</t>
  </si>
  <si>
    <t>BGPL26130D55CST</t>
  </si>
  <si>
    <t>BGPL26130D55FSO</t>
  </si>
  <si>
    <t>BGPL26130D55FST</t>
  </si>
  <si>
    <t>BGPL26130D55NSO</t>
  </si>
  <si>
    <t>BGPL26130D55NST</t>
  </si>
  <si>
    <t>BGPL26130ELAMSO</t>
  </si>
  <si>
    <t>BGPL26130ELAMST</t>
  </si>
  <si>
    <t>BGPL26130ELCSO</t>
  </si>
  <si>
    <t>BGPL26130ELCST</t>
  </si>
  <si>
    <t>BGPL26130ELFSO</t>
  </si>
  <si>
    <t>BGPL26130ELFST</t>
  </si>
  <si>
    <t>BGPL26130ELNSO</t>
  </si>
  <si>
    <t>BGPL26130ELNST</t>
  </si>
  <si>
    <t>BGPL30150150AMSO</t>
  </si>
  <si>
    <t>BGPL30150150AMST</t>
  </si>
  <si>
    <t>BGPL30150150CSO</t>
  </si>
  <si>
    <t>BGPL30150150CST</t>
  </si>
  <si>
    <t>BGPL30150150FSO</t>
  </si>
  <si>
    <t>BGPL30150150FST</t>
  </si>
  <si>
    <t>BGPL30150150NSO</t>
  </si>
  <si>
    <t>BGPL30150150NST</t>
  </si>
  <si>
    <t>BGPL3015015AMSO</t>
  </si>
  <si>
    <t>BGPL3015015AMST</t>
  </si>
  <si>
    <t>BGPL3015015CSO</t>
  </si>
  <si>
    <t>BGPL3015015CST</t>
  </si>
  <si>
    <t>BGPL3015015FSO</t>
  </si>
  <si>
    <t>BGPL3015015FST</t>
  </si>
  <si>
    <t>BGPL3015015NSO</t>
  </si>
  <si>
    <t>BGPL3015015NST</t>
  </si>
  <si>
    <t>BGPL3015030AMSO</t>
  </si>
  <si>
    <t>BGPL3015030AMST</t>
  </si>
  <si>
    <t>BGPL3015030CSO</t>
  </si>
  <si>
    <t>BGPL3015030CST</t>
  </si>
  <si>
    <t>BGPL3015030FSO</t>
  </si>
  <si>
    <t>BGPL3015030FST</t>
  </si>
  <si>
    <t>BGPL3015030NSO</t>
  </si>
  <si>
    <t>BGPL3015030NST</t>
  </si>
  <si>
    <t>BGPL3015060AMSO</t>
  </si>
  <si>
    <t>BGPL3015060AMST</t>
  </si>
  <si>
    <t>BGPL3015060CSO</t>
  </si>
  <si>
    <t>BGPL3015060CST</t>
  </si>
  <si>
    <t>BGPL3015060FSO</t>
  </si>
  <si>
    <t>BGPL3015060FST</t>
  </si>
  <si>
    <t>BGPL3015060NSO</t>
  </si>
  <si>
    <t>BGPL3015060NST</t>
  </si>
  <si>
    <t>BGPL3015090AMSO</t>
  </si>
  <si>
    <t>BGPL3015090AMST</t>
  </si>
  <si>
    <t>BGPL3015090CSO</t>
  </si>
  <si>
    <t>BGPL3015090CST</t>
  </si>
  <si>
    <t>BGPL3015090FSO</t>
  </si>
  <si>
    <t>BGPL3015090FST</t>
  </si>
  <si>
    <t>BGPL3015090NSO</t>
  </si>
  <si>
    <t>BGPL3015090NST</t>
  </si>
  <si>
    <t>BGPL30150A2AMSO</t>
  </si>
  <si>
    <t>BGPL30150A2AMST</t>
  </si>
  <si>
    <t>BGPL30150A2CSO</t>
  </si>
  <si>
    <t>BGPL30150A2CST</t>
  </si>
  <si>
    <t>BGPL30150A2FSO</t>
  </si>
  <si>
    <t>BGPL30150A2FST</t>
  </si>
  <si>
    <t>BGPL30150A2NSO</t>
  </si>
  <si>
    <t>BGPL30150A2NST</t>
  </si>
  <si>
    <t>BGPL30150A3AMSO</t>
  </si>
  <si>
    <t>BGPL30150A3AMST</t>
  </si>
  <si>
    <t>BGPL30150A3CSO</t>
  </si>
  <si>
    <t>BGPL30150A3CST</t>
  </si>
  <si>
    <t>BGPL30150A3FSO</t>
  </si>
  <si>
    <t>BGPL30150A3FST</t>
  </si>
  <si>
    <t>BGPL30150A3NSO</t>
  </si>
  <si>
    <t>BGPL30150A3NST</t>
  </si>
  <si>
    <t>BGPL30150AAMSO</t>
  </si>
  <si>
    <t>BGPL30150AAMST</t>
  </si>
  <si>
    <t>BGPL30150ACSO</t>
  </si>
  <si>
    <t>BGPL30150ACST</t>
  </si>
  <si>
    <t>BGPL30150AFSO</t>
  </si>
  <si>
    <t>BGPL30150AFST</t>
  </si>
  <si>
    <t>BGPL30150ANSO</t>
  </si>
  <si>
    <t>BGPL30150ANST</t>
  </si>
  <si>
    <t>BGPL30150C50AMSO</t>
  </si>
  <si>
    <t>BGPL30150C50AMST</t>
  </si>
  <si>
    <t>BGPL30150C50CSO</t>
  </si>
  <si>
    <t>BGPL30150C50CST</t>
  </si>
  <si>
    <t>BGPL30150C50FSO</t>
  </si>
  <si>
    <t>BGPL30150C50FST</t>
  </si>
  <si>
    <t>BGPL30150C50NSO</t>
  </si>
  <si>
    <t>BGPL30150C50NST</t>
  </si>
  <si>
    <t>BGPL30150D55AMSO</t>
  </si>
  <si>
    <t>BGPL30150D55AMST</t>
  </si>
  <si>
    <t>BGPL30150D55CSO</t>
  </si>
  <si>
    <t>BGPL30150D55CST</t>
  </si>
  <si>
    <t>BGPL30150D55FSO</t>
  </si>
  <si>
    <t>BGPL30150D55FST</t>
  </si>
  <si>
    <t>BGPL30150D55NSO</t>
  </si>
  <si>
    <t>BGPL30150D55NST</t>
  </si>
  <si>
    <t>BGPL30150ELAMSO</t>
  </si>
  <si>
    <t>BGPL30150ELAMST</t>
  </si>
  <si>
    <t>BGPL30150ELCSO</t>
  </si>
  <si>
    <t>BGPL30150ELCST</t>
  </si>
  <si>
    <t>BGPL30150ELFSO</t>
  </si>
  <si>
    <t>BGPL30150ELFST</t>
  </si>
  <si>
    <t>BGPL30150ELNSO</t>
  </si>
  <si>
    <t>BGPL30150ELNST</t>
  </si>
  <si>
    <t>BGPL36180150AMSO</t>
  </si>
  <si>
    <t>BGPL36180150AMST</t>
  </si>
  <si>
    <t>BGPL36180150CSO</t>
  </si>
  <si>
    <t>BGPL36180150CST</t>
  </si>
  <si>
    <t>BGPL36180150FSO</t>
  </si>
  <si>
    <t>BGPL36180150FST</t>
  </si>
  <si>
    <t>BGPL36180150NSO</t>
  </si>
  <si>
    <t>BGPL36180150NST</t>
  </si>
  <si>
    <t>BGPL3618015AMSO</t>
  </si>
  <si>
    <t>BGPL3618015AMST</t>
  </si>
  <si>
    <t>BGPL3618015CSO</t>
  </si>
  <si>
    <t>BGPL3618015CST</t>
  </si>
  <si>
    <t>BGPL3618015FSO</t>
  </si>
  <si>
    <t>BGPL3618015FST</t>
  </si>
  <si>
    <t>BGPL3618015NSO</t>
  </si>
  <si>
    <t>BGPL3618015NST</t>
  </si>
  <si>
    <t>BGPL3618030AMSO</t>
  </si>
  <si>
    <t>BGPL3618030AMST</t>
  </si>
  <si>
    <t>BGPL3618030CSO</t>
  </si>
  <si>
    <t>BGPL3618030CST</t>
  </si>
  <si>
    <t>BGPL3618030FSO</t>
  </si>
  <si>
    <t>BGPL3618030FST</t>
  </si>
  <si>
    <t>BGPL3618030NSO</t>
  </si>
  <si>
    <t>BGPL3618030NST</t>
  </si>
  <si>
    <t>BGPL3618060AMSO</t>
  </si>
  <si>
    <t>BGPL3618060AMST</t>
  </si>
  <si>
    <t>BGPL3618060CSO</t>
  </si>
  <si>
    <t>BGPL3618060CST</t>
  </si>
  <si>
    <t>BGPL3618060FSO</t>
  </si>
  <si>
    <t>BGPL3618060FST</t>
  </si>
  <si>
    <t>BGPL3618060NSO</t>
  </si>
  <si>
    <t>BGPL3618060NST</t>
  </si>
  <si>
    <t>BGPL3618090AMSO</t>
  </si>
  <si>
    <t>BGPL3618090AMST</t>
  </si>
  <si>
    <t>BGPL3618090CSO</t>
  </si>
  <si>
    <t>BGPL3618090CST</t>
  </si>
  <si>
    <t>BGPL3618090FSO</t>
  </si>
  <si>
    <t>BGPL3618090FST</t>
  </si>
  <si>
    <t>BGPL3618090NSO</t>
  </si>
  <si>
    <t>BGPL3618090NST</t>
  </si>
  <si>
    <t>BGPL36180A2AMSO</t>
  </si>
  <si>
    <t>BGPL36180A2AMST</t>
  </si>
  <si>
    <t>BGPL36180A2CSO</t>
  </si>
  <si>
    <t>BGPL36180A2CST</t>
  </si>
  <si>
    <t>BGPL36180A2FSO</t>
  </si>
  <si>
    <t>BGPL36180A2FST</t>
  </si>
  <si>
    <t>BGPL36180A2NSO</t>
  </si>
  <si>
    <t>BGPL36180A2NST</t>
  </si>
  <si>
    <t>BGPL36180A3AMSO</t>
  </si>
  <si>
    <t>BGPL36180A3AMST</t>
  </si>
  <si>
    <t>BGPL36180A3CSO</t>
  </si>
  <si>
    <t>BGPL36180A3CST</t>
  </si>
  <si>
    <t>BGPL36180A3FSO</t>
  </si>
  <si>
    <t>BGPL36180A3FST</t>
  </si>
  <si>
    <t>BGPL36180A3NSO</t>
  </si>
  <si>
    <t>BGPL36180A3NST</t>
  </si>
  <si>
    <t>BGPL36180AAMSO</t>
  </si>
  <si>
    <t>BGPL36180AAMST</t>
  </si>
  <si>
    <t>BGPL36180ACSO</t>
  </si>
  <si>
    <t>BGPL36180ACST</t>
  </si>
  <si>
    <t>BGPL36180AFSO</t>
  </si>
  <si>
    <t>BGPL36180AFST</t>
  </si>
  <si>
    <t>BGPL36180ANSO</t>
  </si>
  <si>
    <t>BGPL36180ANST</t>
  </si>
  <si>
    <t>BGPL36180C50AMSO</t>
  </si>
  <si>
    <t>BGPL36180C50AMST</t>
  </si>
  <si>
    <t>BGPL36180C50CSO</t>
  </si>
  <si>
    <t>BGPL36180C50CST</t>
  </si>
  <si>
    <t>BGPL36180C50FSO</t>
  </si>
  <si>
    <t>BGPL36180C50FST</t>
  </si>
  <si>
    <t>BGPL36180C50NSO</t>
  </si>
  <si>
    <t>BGPL36180C50NST</t>
  </si>
  <si>
    <t>BGPL36180D55AMSO</t>
  </si>
  <si>
    <t>BGPL36180D55AMST</t>
  </si>
  <si>
    <t>BGPL36180D55CSO</t>
  </si>
  <si>
    <t>BGPL36180D55CST</t>
  </si>
  <si>
    <t>BGPL36180D55FSO</t>
  </si>
  <si>
    <t>BGPL36180D55FST</t>
  </si>
  <si>
    <t>BGPL36180D55NSO</t>
  </si>
  <si>
    <t>BGPL36180D55NST</t>
  </si>
  <si>
    <t>BGPL36180ELAMSO</t>
  </si>
  <si>
    <t>BGPL36180ELAMST</t>
  </si>
  <si>
    <t>BGPL36180ELCSO</t>
  </si>
  <si>
    <t>BGPL36180ELCST</t>
  </si>
  <si>
    <t>BGPL36180ELFSO</t>
  </si>
  <si>
    <t>BGPL36180ELFST</t>
  </si>
  <si>
    <t>BGPL36180ELNSO</t>
  </si>
  <si>
    <t>BGPL36180ELNST</t>
  </si>
  <si>
    <t>BGPL40200150AMSO</t>
  </si>
  <si>
    <t>BGPL40200150AMST</t>
  </si>
  <si>
    <t>BGPL40200150CSO</t>
  </si>
  <si>
    <t>BGPL40200150CST</t>
  </si>
  <si>
    <t>BGPL40200150FSO</t>
  </si>
  <si>
    <t>BGPL40200150FST</t>
  </si>
  <si>
    <t>BGPL40200150NSO</t>
  </si>
  <si>
    <t>BGPL40200150NST</t>
  </si>
  <si>
    <t>BGPL4020015AMSO</t>
  </si>
  <si>
    <t>BGPL4020015AMST</t>
  </si>
  <si>
    <t>BGPL4020015CSO</t>
  </si>
  <si>
    <t>BGPL4020015CST</t>
  </si>
  <si>
    <t>BGPL4020015FSO</t>
  </si>
  <si>
    <t>BGPL4020015FST</t>
  </si>
  <si>
    <t>BGPL4020015NSO</t>
  </si>
  <si>
    <t>BGPL4020015NST</t>
  </si>
  <si>
    <t>BGPL4020030AMSO</t>
  </si>
  <si>
    <t>BGPL4020030AMST</t>
  </si>
  <si>
    <t>BGPL4020030CSO</t>
  </si>
  <si>
    <t>BGPL4020030CST</t>
  </si>
  <si>
    <t>BGPL4020030FSO</t>
  </si>
  <si>
    <t>BGPL4020030FST</t>
  </si>
  <si>
    <t>BGPL4020030NSO</t>
  </si>
  <si>
    <t>BGPL4020030NST</t>
  </si>
  <si>
    <t>BGPL4020060AMSO</t>
  </si>
  <si>
    <t>BGPL4020060AMST</t>
  </si>
  <si>
    <t>BGPL4020060CSO</t>
  </si>
  <si>
    <t>BGPL4020060CST</t>
  </si>
  <si>
    <t>BGPL4020060FSO</t>
  </si>
  <si>
    <t>BGPL4020060FST</t>
  </si>
  <si>
    <t>BGPL4020060NSO</t>
  </si>
  <si>
    <t>BGPL4020060NST</t>
  </si>
  <si>
    <t>BGPL4020090AMSO</t>
  </si>
  <si>
    <t>BGPL4020090AMST</t>
  </si>
  <si>
    <t>BGPL4020090CSO</t>
  </si>
  <si>
    <t>BGPL4020090CST</t>
  </si>
  <si>
    <t>BGPL4020090FSO</t>
  </si>
  <si>
    <t>BGPL4020090FST</t>
  </si>
  <si>
    <t>BGPL4020090NSO</t>
  </si>
  <si>
    <t>BGPL4020090NST</t>
  </si>
  <si>
    <t>BGPL40200A2AMSO</t>
  </si>
  <si>
    <t>BGPL40200A2AMST</t>
  </si>
  <si>
    <t>BGPL40200A2CSO</t>
  </si>
  <si>
    <t>BGPL40200A2CST</t>
  </si>
  <si>
    <t>BGPL40200A2FSO</t>
  </si>
  <si>
    <t>BGPL40200A2FST</t>
  </si>
  <si>
    <t>BGPL40200A2NSO</t>
  </si>
  <si>
    <t>BGPL40200A2NST</t>
  </si>
  <si>
    <t>BGPL40200A3AMSO</t>
  </si>
  <si>
    <t>BGPL40200A3AMST</t>
  </si>
  <si>
    <t>BGPL40200A3CSO</t>
  </si>
  <si>
    <t>BGPL40200A3CST</t>
  </si>
  <si>
    <t>BGPL40200A3FSO</t>
  </si>
  <si>
    <t>BGPL40200A3FST</t>
  </si>
  <si>
    <t>BGPL40200A3NSO</t>
  </si>
  <si>
    <t>BGPL40200A3NST</t>
  </si>
  <si>
    <t>BGPL40200AAMSO</t>
  </si>
  <si>
    <t>BGPL40200AAMST</t>
  </si>
  <si>
    <t>BGPL40200ACSO</t>
  </si>
  <si>
    <t>BGPL40200ACST</t>
  </si>
  <si>
    <t>BGPL40200AFSO</t>
  </si>
  <si>
    <t>BGPL40200AFST</t>
  </si>
  <si>
    <t>BGPL40200ANSO</t>
  </si>
  <si>
    <t>BGPL40200ANST</t>
  </si>
  <si>
    <t>BGPL40200C50AMSO</t>
  </si>
  <si>
    <t>BGPL40200C50AMST</t>
  </si>
  <si>
    <t>BGPL40200C50CSO</t>
  </si>
  <si>
    <t>BGPL40200C50CST</t>
  </si>
  <si>
    <t>BGPL40200C50FSO</t>
  </si>
  <si>
    <t>BGPL40200C50FST</t>
  </si>
  <si>
    <t>BGPL40200C50NSO</t>
  </si>
  <si>
    <t>BGPL40200C50NST</t>
  </si>
  <si>
    <t>BGPL40200D55AMSO</t>
  </si>
  <si>
    <t>BGPL40200D55AMST</t>
  </si>
  <si>
    <t>BGPL40200D55CSO</t>
  </si>
  <si>
    <t>BGPL40200D55CST</t>
  </si>
  <si>
    <t>BGPL40200D55FSO</t>
  </si>
  <si>
    <t>BGPL40200D55FST</t>
  </si>
  <si>
    <t>BGPL40200D55NSO</t>
  </si>
  <si>
    <t>BGPL40200D55NST</t>
  </si>
  <si>
    <t>BGPL40200ELAMSO</t>
  </si>
  <si>
    <t>BGPL40200ELAMST</t>
  </si>
  <si>
    <t>BGPL40200ELCSO</t>
  </si>
  <si>
    <t>BGPL40200ELCST</t>
  </si>
  <si>
    <t>BGPL40200ELFSO</t>
  </si>
  <si>
    <t>BGPL40200ELFST</t>
  </si>
  <si>
    <t>BGPL40200ELNSO</t>
  </si>
  <si>
    <t>BGPL40200ELNST</t>
  </si>
  <si>
    <t>BGRD1155MEAM</t>
  </si>
  <si>
    <t>BGRD1155MEC</t>
  </si>
  <si>
    <t>BGRD1155MEF</t>
  </si>
  <si>
    <t>BGRD1155MEN</t>
  </si>
  <si>
    <t>BGRD1155PCAM</t>
  </si>
  <si>
    <t>BGRD1155PCC</t>
  </si>
  <si>
    <t>BGRD1155PCF</t>
  </si>
  <si>
    <t>BGRD1155PCN</t>
  </si>
  <si>
    <t>BGRD1155SPDAM</t>
  </si>
  <si>
    <t>BGRD1155SPDC</t>
  </si>
  <si>
    <t>BGRD1155SPDF</t>
  </si>
  <si>
    <t>BGRD1155SPDN</t>
  </si>
  <si>
    <t>BGRD1155SPSAM</t>
  </si>
  <si>
    <t>BGRD1155SPSC</t>
  </si>
  <si>
    <t>BGRD1155SPSF</t>
  </si>
  <si>
    <t>BGRD1155SPSN</t>
  </si>
  <si>
    <t>BGRD1155T2AM</t>
  </si>
  <si>
    <t>BGRD1155T2C</t>
  </si>
  <si>
    <t>BGRD1155T2F</t>
  </si>
  <si>
    <t>BGRD1155T2N</t>
  </si>
  <si>
    <t>BGRD1365MEAM</t>
  </si>
  <si>
    <t>BGRD1365MEC</t>
  </si>
  <si>
    <t>BGRD1365MEF</t>
  </si>
  <si>
    <t>BGRD1365MEN</t>
  </si>
  <si>
    <t>BGRD1365PCAM</t>
  </si>
  <si>
    <t>BGRD1365PCC</t>
  </si>
  <si>
    <t>BGRD1365PCF</t>
  </si>
  <si>
    <t>BGRD1365PCN</t>
  </si>
  <si>
    <t>BGRD1365SPDAM</t>
  </si>
  <si>
    <t>BGRD1365SPDC</t>
  </si>
  <si>
    <t>BGRD1365SPDF</t>
  </si>
  <si>
    <t>BGRD1365SPDN</t>
  </si>
  <si>
    <t>BGRD1365SPSAM</t>
  </si>
  <si>
    <t>BGRD1365SPSC</t>
  </si>
  <si>
    <t>BGRD1365SPSF</t>
  </si>
  <si>
    <t>BGRD1365SPSN</t>
  </si>
  <si>
    <t>BGRD1365T2AM</t>
  </si>
  <si>
    <t>BGRD1365T2C</t>
  </si>
  <si>
    <t>BGRD1365T2F</t>
  </si>
  <si>
    <t>BGRD1365T2N</t>
  </si>
  <si>
    <t>BGRD1575MEAM</t>
  </si>
  <si>
    <t>BGRD1575MEC</t>
  </si>
  <si>
    <t>BGRD1575MEF</t>
  </si>
  <si>
    <t>BGRD1575MEN</t>
  </si>
  <si>
    <t>BGRD1575PCAM</t>
  </si>
  <si>
    <t>BGRD1575PCC</t>
  </si>
  <si>
    <t>BGRD1575PCF</t>
  </si>
  <si>
    <t>BGRD1575PCN</t>
  </si>
  <si>
    <t>BGRD1575SPDAM</t>
  </si>
  <si>
    <t>BGRD1575SPDC</t>
  </si>
  <si>
    <t>BGRD1575SPDF</t>
  </si>
  <si>
    <t>BGRD1575SPDN</t>
  </si>
  <si>
    <t>BGRD1575SPSAM</t>
  </si>
  <si>
    <t>BGRD1575SPSC</t>
  </si>
  <si>
    <t>BGRD1575SPSF</t>
  </si>
  <si>
    <t>BGRD1575SPSN</t>
  </si>
  <si>
    <t>BGRD1575T2AM</t>
  </si>
  <si>
    <t>BGRD1575T2C</t>
  </si>
  <si>
    <t>BGRD1575T2F</t>
  </si>
  <si>
    <t>BGRD1575T2N</t>
  </si>
  <si>
    <t>BGRD1890MEAM</t>
  </si>
  <si>
    <t>BGRD1890MEC</t>
  </si>
  <si>
    <t>BGRD1890MEF</t>
  </si>
  <si>
    <t>BGRD1890MEN</t>
  </si>
  <si>
    <t>BGRD1890PCAM</t>
  </si>
  <si>
    <t>BGRD1890PCC</t>
  </si>
  <si>
    <t>BGRD1890PCF</t>
  </si>
  <si>
    <t>BGRD1890PCN</t>
  </si>
  <si>
    <t>BGRD1890SPDAM</t>
  </si>
  <si>
    <t>BGRD1890SPDC</t>
  </si>
  <si>
    <t>BGRD1890SPDF</t>
  </si>
  <si>
    <t>BGRD1890SPDN</t>
  </si>
  <si>
    <t>BGRD1890SPSAM</t>
  </si>
  <si>
    <t>BGRD1890SPSC</t>
  </si>
  <si>
    <t>BGRD1890SPSF</t>
  </si>
  <si>
    <t>BGRD1890SPSN</t>
  </si>
  <si>
    <t>BGRD1890T2AM</t>
  </si>
  <si>
    <t>BGRD1890T2C</t>
  </si>
  <si>
    <t>BGRD1890T2F</t>
  </si>
  <si>
    <t>BGRD1890T2N</t>
  </si>
  <si>
    <t>BGRD20100MEAM</t>
  </si>
  <si>
    <t>BGRD20100MEC</t>
  </si>
  <si>
    <t>BGRD20100MEF</t>
  </si>
  <si>
    <t>BGRD20100MEN</t>
  </si>
  <si>
    <t>BGRD20100PCAM</t>
  </si>
  <si>
    <t>BGRD20100PCC</t>
  </si>
  <si>
    <t>BGRD20100PCF</t>
  </si>
  <si>
    <t>BGRD20100PCN</t>
  </si>
  <si>
    <t>BGRD20100SPDAM</t>
  </si>
  <si>
    <t>BGRD20100SPDC</t>
  </si>
  <si>
    <t>BGRD20100SPDF</t>
  </si>
  <si>
    <t>BGRD20100SPDN</t>
  </si>
  <si>
    <t>BGRD20100SPSAM</t>
  </si>
  <si>
    <t>BGRD20100SPSC</t>
  </si>
  <si>
    <t>BGRD20100SPSF</t>
  </si>
  <si>
    <t>BGRD20100SPSN</t>
  </si>
  <si>
    <t>BGRD20100T2AM</t>
  </si>
  <si>
    <t>BGRD20100T2C</t>
  </si>
  <si>
    <t>BGRD20100T2F</t>
  </si>
  <si>
    <t>BGRD20100T2N</t>
  </si>
  <si>
    <t>BGRD22110MEAM</t>
  </si>
  <si>
    <t>BGRD22110MEC</t>
  </si>
  <si>
    <t>BGRD22110MEF</t>
  </si>
  <si>
    <t>BGRD22110MEN</t>
  </si>
  <si>
    <t>BGRD22110PCAM</t>
  </si>
  <si>
    <t>BGRD22110PCC</t>
  </si>
  <si>
    <t>BGRD22110PCF</t>
  </si>
  <si>
    <t>BGRD22110PCN</t>
  </si>
  <si>
    <t>BGRD22110SPDAM</t>
  </si>
  <si>
    <t>BGRD22110SPDC</t>
  </si>
  <si>
    <t>BGRD22110SPDF</t>
  </si>
  <si>
    <t>BGRD22110SPDN</t>
  </si>
  <si>
    <t>BGRD22110SPSAM</t>
  </si>
  <si>
    <t>BGRD22110SPSC</t>
  </si>
  <si>
    <t>BGRD22110SPSF</t>
  </si>
  <si>
    <t>BGRD22110SPSN</t>
  </si>
  <si>
    <t>BGRD22110T2AM</t>
  </si>
  <si>
    <t>BGRD22110T2C</t>
  </si>
  <si>
    <t>BGRD22110T2F</t>
  </si>
  <si>
    <t>BGRD22110T2N</t>
  </si>
  <si>
    <t>BGRD24120MEAM</t>
  </si>
  <si>
    <t>BGRD24120MEC</t>
  </si>
  <si>
    <t>BGRD24120MEF</t>
  </si>
  <si>
    <t>BGRD24120MEN</t>
  </si>
  <si>
    <t>BGRD24120PCAM</t>
  </si>
  <si>
    <t>BGRD24120PCC</t>
  </si>
  <si>
    <t>BGRD24120PCF</t>
  </si>
  <si>
    <t>BGRD24120PCN</t>
  </si>
  <si>
    <t>BGRD24120SPDAM</t>
  </si>
  <si>
    <t>BGRD24120SPDC</t>
  </si>
  <si>
    <t>BGRD24120SPDF</t>
  </si>
  <si>
    <t>BGRD24120SPDN</t>
  </si>
  <si>
    <t>BGRD24120SPSAM</t>
  </si>
  <si>
    <t>BGRD24120SPSC</t>
  </si>
  <si>
    <t>BGRD24120SPSF</t>
  </si>
  <si>
    <t>BGRD24120SPSN</t>
  </si>
  <si>
    <t>BGRD24120T2AM</t>
  </si>
  <si>
    <t>BGRD24120T2C</t>
  </si>
  <si>
    <t>BGRD24120T2F</t>
  </si>
  <si>
    <t>BGRD24120T2N</t>
  </si>
  <si>
    <t>BGRD525MEAM</t>
  </si>
  <si>
    <t>BGRD525MEC</t>
  </si>
  <si>
    <t>BGRD525MEF</t>
  </si>
  <si>
    <t>BGRD525MEN</t>
  </si>
  <si>
    <t>BGRD525PCAM</t>
  </si>
  <si>
    <t>BGRD525PCC</t>
  </si>
  <si>
    <t>BGRD525PCF</t>
  </si>
  <si>
    <t>BGRD525PCN</t>
  </si>
  <si>
    <t>BGRD525SPDAM</t>
  </si>
  <si>
    <t>BGRD525SPDC</t>
  </si>
  <si>
    <t>BGRD525SPDF</t>
  </si>
  <si>
    <t>BGRD525SPDN</t>
  </si>
  <si>
    <t>BGRD525SPSAM</t>
  </si>
  <si>
    <t>BGRD525SPSC</t>
  </si>
  <si>
    <t>BGRD525SPSF</t>
  </si>
  <si>
    <t>BGRD525SPSN</t>
  </si>
  <si>
    <t>BGRD525T2AM</t>
  </si>
  <si>
    <t>BGRD525T2C</t>
  </si>
  <si>
    <t>BGRD525T2F</t>
  </si>
  <si>
    <t>BGRD525T2N</t>
  </si>
  <si>
    <t>BGRD735MEAM</t>
  </si>
  <si>
    <t>BGRD735MEC</t>
  </si>
  <si>
    <t>BGRD735MEF</t>
  </si>
  <si>
    <t>BGRD735MEN</t>
  </si>
  <si>
    <t>BGRD735PCAM</t>
  </si>
  <si>
    <t>BGRD735PCC</t>
  </si>
  <si>
    <t>BGRD735PCF</t>
  </si>
  <si>
    <t>BGRD735PCN</t>
  </si>
  <si>
    <t>BGRD735SPDAM</t>
  </si>
  <si>
    <t>BGRD735SPDC</t>
  </si>
  <si>
    <t>BGRD735SPDF</t>
  </si>
  <si>
    <t>BGRD735SPDN</t>
  </si>
  <si>
    <t>BGRD735SPSAM</t>
  </si>
  <si>
    <t>BGRD735SPSC</t>
  </si>
  <si>
    <t>BGRD735SPSF</t>
  </si>
  <si>
    <t>BGRD735SPSN</t>
  </si>
  <si>
    <t>BGRD735T2AM</t>
  </si>
  <si>
    <t>BGRD735T2C</t>
  </si>
  <si>
    <t>BGRD735T2F</t>
  </si>
  <si>
    <t>BGRD735T2N</t>
  </si>
  <si>
    <t>BGRD945MEAM</t>
  </si>
  <si>
    <t>BGRD945MEC</t>
  </si>
  <si>
    <t>BGRD945MEF</t>
  </si>
  <si>
    <t>BGRD945MEN</t>
  </si>
  <si>
    <t>BGRD945PCAM</t>
  </si>
  <si>
    <t>BGRD945PCC</t>
  </si>
  <si>
    <t>BGRD945PCF</t>
  </si>
  <si>
    <t>BGRD945PCN</t>
  </si>
  <si>
    <t>BGRD945SPDAM</t>
  </si>
  <si>
    <t>BGRD945SPDC</t>
  </si>
  <si>
    <t>BGRD945SPDF</t>
  </si>
  <si>
    <t>BGRD945SPDN</t>
  </si>
  <si>
    <t>BGRD945SPSAM</t>
  </si>
  <si>
    <t>BGRD945SPSC</t>
  </si>
  <si>
    <t>BGRD945SPSF</t>
  </si>
  <si>
    <t>BGRD945SPSN</t>
  </si>
  <si>
    <t>BGRD945T2AM</t>
  </si>
  <si>
    <t>BGRD945T2C</t>
  </si>
  <si>
    <t>BGRD945T2F</t>
  </si>
  <si>
    <t>BGRD945T2N</t>
  </si>
  <si>
    <t>BGHP2210015C</t>
  </si>
  <si>
    <t>BGHP2210015F</t>
  </si>
  <si>
    <t>BGHP2210015N</t>
  </si>
  <si>
    <t>BGHP2210030C</t>
  </si>
  <si>
    <t>BGHP2210030F</t>
  </si>
  <si>
    <t>BGHP2210030N</t>
  </si>
  <si>
    <t>BGHP2210060C</t>
  </si>
  <si>
    <t>BGHP2210060F</t>
  </si>
  <si>
    <t>BGHP2210060N</t>
  </si>
  <si>
    <t>BGHP2210090C</t>
  </si>
  <si>
    <t>BGHP2210090F</t>
  </si>
  <si>
    <t>BGHP2210090N</t>
  </si>
  <si>
    <t>BGHP22100A2C</t>
  </si>
  <si>
    <t>BGHP22100A2F</t>
  </si>
  <si>
    <t>BGHP22100A2N</t>
  </si>
  <si>
    <t>BGHP22100A3C</t>
  </si>
  <si>
    <t>BGHP22100A3F</t>
  </si>
  <si>
    <t>BGHP22100A3N</t>
  </si>
  <si>
    <t>BGHP22100AC</t>
  </si>
  <si>
    <t>BGHP22100AF</t>
  </si>
  <si>
    <t>BGHP22100AN</t>
  </si>
  <si>
    <t>BGHP3919515C</t>
  </si>
  <si>
    <t>BGHP39195A2C</t>
  </si>
  <si>
    <t>BGHP39195A2F</t>
  </si>
  <si>
    <t>BGHP39195A2N</t>
  </si>
  <si>
    <t>BGHP39195A3C</t>
  </si>
  <si>
    <t>BGHP39195A3F</t>
  </si>
  <si>
    <t>BGHP39195A3N</t>
  </si>
  <si>
    <t>BGHP39195AC</t>
  </si>
  <si>
    <t>BGHP39195AF</t>
  </si>
  <si>
    <t>BGHP39195AN</t>
  </si>
  <si>
    <t>BGHP4824015C</t>
  </si>
  <si>
    <t>BGHP4824015F</t>
  </si>
  <si>
    <t>BGHP4824015N</t>
  </si>
  <si>
    <t>BGHP4824030C</t>
  </si>
  <si>
    <t>BGHP4824030F</t>
  </si>
  <si>
    <t>BGHP4824030N</t>
  </si>
  <si>
    <t>BGHP4824060C</t>
  </si>
  <si>
    <t>BGHP4824060F</t>
  </si>
  <si>
    <t>BGHP4824060N</t>
  </si>
  <si>
    <t>BGHP4824090C</t>
  </si>
  <si>
    <t>BGHP4824090F</t>
  </si>
  <si>
    <t>BGHP4824090N</t>
  </si>
  <si>
    <t>BGHP48240A2C</t>
  </si>
  <si>
    <t>BGHP48240A2F</t>
  </si>
  <si>
    <t>BGHP48240A2N</t>
  </si>
  <si>
    <t>BGHP48240A3C</t>
  </si>
  <si>
    <t>BGHP48240A3F</t>
  </si>
  <si>
    <t>BGHP48240A3N</t>
  </si>
  <si>
    <t>BGHP48240AC</t>
  </si>
  <si>
    <t>BGHP48240AF</t>
  </si>
  <si>
    <t>BGHP48240AN</t>
  </si>
  <si>
    <t>PRODUCT CODE</t>
  </si>
  <si>
    <t xml:space="preserve">LIST PRICE €/ea. EXW Barletta - Italy </t>
  </si>
  <si>
    <t>BIG22000  HP</t>
  </si>
  <si>
    <t>BIG39000  HP</t>
  </si>
  <si>
    <t>BIG44000  HP</t>
  </si>
  <si>
    <t>BIG48000  HP</t>
  </si>
  <si>
    <t>BIG54000  HP</t>
  </si>
  <si>
    <t>BIG60000  HP</t>
  </si>
  <si>
    <t>BIG ROAD HP 5000</t>
  </si>
  <si>
    <t>BIG12000  HP</t>
  </si>
  <si>
    <t>BGHP126515C</t>
  </si>
  <si>
    <t>BGHP126530C</t>
  </si>
  <si>
    <t>BGHP126560C</t>
  </si>
  <si>
    <t>BGHP126590C</t>
  </si>
  <si>
    <t>BGHP126515N</t>
  </si>
  <si>
    <t>BGHP126530N</t>
  </si>
  <si>
    <t>BGHP126560N</t>
  </si>
  <si>
    <t>BGHP126590N</t>
  </si>
  <si>
    <t>BGHP126515F</t>
  </si>
  <si>
    <t>BGHP126530F</t>
  </si>
  <si>
    <t>BGHP126560F</t>
  </si>
  <si>
    <t>BGHP126590F</t>
  </si>
  <si>
    <t>BGHP1265AC</t>
  </si>
  <si>
    <t>BGHP1265A2C</t>
  </si>
  <si>
    <t>BGHP1265A3C</t>
  </si>
  <si>
    <t>BGHP1265C50C</t>
  </si>
  <si>
    <t>BGHP1265D55C</t>
  </si>
  <si>
    <t>BGHP1265AN</t>
  </si>
  <si>
    <t>BGHP1265A2N</t>
  </si>
  <si>
    <t>BGHP1265A3N</t>
  </si>
  <si>
    <t>BGHP1265C50N</t>
  </si>
  <si>
    <t>BGHP1265D55N</t>
  </si>
  <si>
    <t>BGHP1265AF</t>
  </si>
  <si>
    <t>BGHP1265A2F</t>
  </si>
  <si>
    <t>BGHP1265A3F</t>
  </si>
  <si>
    <t>BGHP1265C50F</t>
  </si>
  <si>
    <t>BGHP1265D55F</t>
  </si>
  <si>
    <t>BIG16000  HP</t>
  </si>
  <si>
    <t>BGHP168015C</t>
  </si>
  <si>
    <t>BGHP168030C</t>
  </si>
  <si>
    <t>BGHP168060C</t>
  </si>
  <si>
    <t>BGHP168090C</t>
  </si>
  <si>
    <t>BGHP168015N</t>
  </si>
  <si>
    <t>BGHP168030N</t>
  </si>
  <si>
    <t>BGHP168060N</t>
  </si>
  <si>
    <t>BGHP168090N</t>
  </si>
  <si>
    <t>BGHP168015F</t>
  </si>
  <si>
    <t>BGHP168030F</t>
  </si>
  <si>
    <t>BGHP168060F</t>
  </si>
  <si>
    <t>BGHP168090F</t>
  </si>
  <si>
    <t>BIG19000  HP</t>
  </si>
  <si>
    <t>BGHP199015C</t>
  </si>
  <si>
    <t>BGHP199030C</t>
  </si>
  <si>
    <t>BGHP199060C</t>
  </si>
  <si>
    <t>BGHP199090C</t>
  </si>
  <si>
    <t>BGHP199015N</t>
  </si>
  <si>
    <t>BGHP199030N</t>
  </si>
  <si>
    <t>BGHP199060N</t>
  </si>
  <si>
    <t>BGHP199090N</t>
  </si>
  <si>
    <t>BGHP199015F</t>
  </si>
  <si>
    <t>BGHP199030F</t>
  </si>
  <si>
    <t>BGHP199060F</t>
  </si>
  <si>
    <t>BGHP199090F</t>
  </si>
  <si>
    <t>BGHP1990AC</t>
  </si>
  <si>
    <t>BGHP1990C50C</t>
  </si>
  <si>
    <t>BGHP1990D55C</t>
  </si>
  <si>
    <t>BGHP1990AN</t>
  </si>
  <si>
    <t>BGHP1990A2N</t>
  </si>
  <si>
    <t>BGHP1990A3N</t>
  </si>
  <si>
    <t>BGHP1990A2C</t>
  </si>
  <si>
    <t>BGHP1990A3C</t>
  </si>
  <si>
    <t>BGHP1990C50N</t>
  </si>
  <si>
    <t>BGHP1990D55N</t>
  </si>
  <si>
    <t>BGHP1990AF</t>
  </si>
  <si>
    <t>BGHP1990A2F</t>
  </si>
  <si>
    <t>BGHP1990A3F</t>
  </si>
  <si>
    <t>BGHP1990C50F</t>
  </si>
  <si>
    <t>BGHP1990D55F</t>
  </si>
  <si>
    <t>BIG31000  HP</t>
  </si>
  <si>
    <t>BIG36000  HP</t>
  </si>
  <si>
    <t>BGSHP3112015C</t>
  </si>
  <si>
    <t>BGSHP3112030C</t>
  </si>
  <si>
    <t>BGSHP3112060C</t>
  </si>
  <si>
    <t>BGSHP3112090C</t>
  </si>
  <si>
    <t>BGSHP31120150C</t>
  </si>
  <si>
    <t>BGSHP3112015N</t>
  </si>
  <si>
    <t>BGSHP3112030N</t>
  </si>
  <si>
    <t>BGSHP3112060N</t>
  </si>
  <si>
    <t>BGSHP3112090N</t>
  </si>
  <si>
    <t>BGSHP31120150N</t>
  </si>
  <si>
    <t>BGSHP3112015F</t>
  </si>
  <si>
    <t>BGSHP3112030F</t>
  </si>
  <si>
    <t>BGSHP3112060F</t>
  </si>
  <si>
    <t>BGSHP3112090F</t>
  </si>
  <si>
    <t>BGSHP31120150F</t>
  </si>
  <si>
    <t>BGSHP31120AC</t>
  </si>
  <si>
    <t>BGSHP31120A2C</t>
  </si>
  <si>
    <t>BGSHP31120A3C</t>
  </si>
  <si>
    <t>BGSHP31120C50C</t>
  </si>
  <si>
    <t>BGSHP31120D55C</t>
  </si>
  <si>
    <t>BGSHP31120AN</t>
  </si>
  <si>
    <t>BGSHP31120A2N</t>
  </si>
  <si>
    <t>BGSHP31120A3N</t>
  </si>
  <si>
    <t>BGSHP31120C50N</t>
  </si>
  <si>
    <t>BGSHP31120D55N</t>
  </si>
  <si>
    <t>BGSHP31120AF</t>
  </si>
  <si>
    <t>BGSHP31120A2F</t>
  </si>
  <si>
    <t>BGSHP31120A3F</t>
  </si>
  <si>
    <t>BGSHP31120C50F</t>
  </si>
  <si>
    <t>BGSHP31120D55F</t>
  </si>
  <si>
    <t>BGSHP3614015C</t>
  </si>
  <si>
    <t>BGSHP3614030C</t>
  </si>
  <si>
    <t>BGSHP3614060C</t>
  </si>
  <si>
    <t>BGSHP3614090C</t>
  </si>
  <si>
    <t>BGSHP36140150C</t>
  </si>
  <si>
    <t>BGSHP3614015N</t>
  </si>
  <si>
    <t>BGSHP3614030N</t>
  </si>
  <si>
    <t>BGSHP3614060N</t>
  </si>
  <si>
    <t>BGSHP3614090N</t>
  </si>
  <si>
    <t>BGSHP36140150N</t>
  </si>
  <si>
    <t>BGSHP3614015F</t>
  </si>
  <si>
    <t>BGSHP3614030F</t>
  </si>
  <si>
    <t>BGSHP3614060F</t>
  </si>
  <si>
    <t>BGSHP3614090F</t>
  </si>
  <si>
    <t>BGSHP36140150F</t>
  </si>
  <si>
    <t>SYMMETRIC</t>
  </si>
  <si>
    <t>ASYMMETRIC</t>
  </si>
  <si>
    <t>BGSHP36140AC</t>
  </si>
  <si>
    <t>BGSHP36140A2C</t>
  </si>
  <si>
    <t>BGSHP36140A3C</t>
  </si>
  <si>
    <t>BGSHP36140C50C</t>
  </si>
  <si>
    <t>BGSHP36140D55C</t>
  </si>
  <si>
    <t>BGSHP36140AN</t>
  </si>
  <si>
    <t>BGSHP36140A2N</t>
  </si>
  <si>
    <t>BGSHP36140A3N</t>
  </si>
  <si>
    <t>BGSHP36140C50N</t>
  </si>
  <si>
    <t>BGSHP36140D55N</t>
  </si>
  <si>
    <t>BGSHP36140AF</t>
  </si>
  <si>
    <t>BGSHP36140A2F</t>
  </si>
  <si>
    <t>BGSHP36140A3F</t>
  </si>
  <si>
    <t>BGSHP36140C50F</t>
  </si>
  <si>
    <t>BGSHP36140D55F</t>
  </si>
  <si>
    <t xml:space="preserve">SYMMETRIC </t>
  </si>
  <si>
    <t xml:space="preserve">ASYMMETRIC </t>
  </si>
  <si>
    <t>BIG POLI 19000 HP WITH BRACKET</t>
  </si>
  <si>
    <t>BGRD26130MEAM</t>
  </si>
  <si>
    <t>BGRD26130PCAM</t>
  </si>
  <si>
    <t>BGRD26130SPDAM</t>
  </si>
  <si>
    <t>BGRD26130SPSAM</t>
  </si>
  <si>
    <t>BGRD26130T2AM</t>
  </si>
  <si>
    <t>BGRD26130MEC</t>
  </si>
  <si>
    <t>BGRD26130PCC</t>
  </si>
  <si>
    <t>BGRD26130SPDC</t>
  </si>
  <si>
    <t>BGRD26130SPSC</t>
  </si>
  <si>
    <t>BGRD26130T2C</t>
  </si>
  <si>
    <t>BGRD26130MEN</t>
  </si>
  <si>
    <t>BGRD26130PCN</t>
  </si>
  <si>
    <t>BGRD26130SPDN</t>
  </si>
  <si>
    <t>BGRD26130SPSN</t>
  </si>
  <si>
    <t>BGRD26130T2N</t>
  </si>
  <si>
    <t>BGRD26130MEF</t>
  </si>
  <si>
    <t>BGRD26130PCF</t>
  </si>
  <si>
    <t>BGRD26130SPDF</t>
  </si>
  <si>
    <t>BGRD26130SPSF</t>
  </si>
  <si>
    <t>BGRD26130T2F</t>
  </si>
  <si>
    <t>BGRD31155MEAM</t>
  </si>
  <si>
    <t>BGRD31155PCAM</t>
  </si>
  <si>
    <t>BGRD31155SPDAM</t>
  </si>
  <si>
    <t>BGRD31155SPSAM</t>
  </si>
  <si>
    <t>BGRD31155T2AM</t>
  </si>
  <si>
    <t>BGRD31155MEC</t>
  </si>
  <si>
    <t>BGRD31155PCC</t>
  </si>
  <si>
    <t>BGRD31155SPDC</t>
  </si>
  <si>
    <t>BGRD31155SPSC</t>
  </si>
  <si>
    <t>BGRD31155T2C</t>
  </si>
  <si>
    <t>BGRD31155MEN</t>
  </si>
  <si>
    <t>BGRD31155PCN</t>
  </si>
  <si>
    <t>BGRD31155SPDN</t>
  </si>
  <si>
    <t>BGRD31155SPSN</t>
  </si>
  <si>
    <t>BGRD31155T2N</t>
  </si>
  <si>
    <t>BGRD31155MEF</t>
  </si>
  <si>
    <t>BGRD31155PCF</t>
  </si>
  <si>
    <t>BGRD31155SPDF</t>
  </si>
  <si>
    <t>BGRD31155SPSF</t>
  </si>
  <si>
    <t>BGRD31155T2F</t>
  </si>
  <si>
    <t>BGRD29145MEF</t>
  </si>
  <si>
    <t>BGRD29145PCF</t>
  </si>
  <si>
    <t>BGRD29145SPDF</t>
  </si>
  <si>
    <t>BGRD29145SPSF</t>
  </si>
  <si>
    <t>BGRD29145T2F</t>
  </si>
  <si>
    <t>BGRD29145MEN</t>
  </si>
  <si>
    <t>BGRD29145PCN</t>
  </si>
  <si>
    <t>BGRD29145SPDN</t>
  </si>
  <si>
    <t>BGRD29145SPSN</t>
  </si>
  <si>
    <t>BGRD29145T2N</t>
  </si>
  <si>
    <t>BGRD29145MEC</t>
  </si>
  <si>
    <t>BGRD29145PCC</t>
  </si>
  <si>
    <t>BGRD29145SPDC</t>
  </si>
  <si>
    <t>BGRD29145SPSC</t>
  </si>
  <si>
    <t>BGRD29145T2C</t>
  </si>
  <si>
    <t>BGRD29145MEAM</t>
  </si>
  <si>
    <t>BGRD29145PCAM</t>
  </si>
  <si>
    <t>BGRD29145SPDAM</t>
  </si>
  <si>
    <t>BGRD29145SPSAM</t>
  </si>
  <si>
    <t>BGRD29145T2AM</t>
  </si>
  <si>
    <t>BGRD34170MEAM</t>
  </si>
  <si>
    <t>BGRD34170PCAM</t>
  </si>
  <si>
    <t>BGRD34170SPDAM</t>
  </si>
  <si>
    <t>BGRD34170SPSAM</t>
  </si>
  <si>
    <t>BGRD34170T2AM</t>
  </si>
  <si>
    <t>BGRD34170MEC</t>
  </si>
  <si>
    <t>BGRD34170PCC</t>
  </si>
  <si>
    <t>BGRD34170SPDC</t>
  </si>
  <si>
    <t>BGRD34170SPSC</t>
  </si>
  <si>
    <t>BGRD34170T2C</t>
  </si>
  <si>
    <t>BGRD34170MEN</t>
  </si>
  <si>
    <t>BGRD34170PCN</t>
  </si>
  <si>
    <t>BGRD34170SPDN</t>
  </si>
  <si>
    <t>BGRD34170SPSN</t>
  </si>
  <si>
    <t>BGRD34170T2N</t>
  </si>
  <si>
    <t>BGRD34170MEF</t>
  </si>
  <si>
    <t>BGRD34170PCF</t>
  </si>
  <si>
    <t>BGRD34170SPDF</t>
  </si>
  <si>
    <t>BGRD34170SPSF</t>
  </si>
  <si>
    <t>BGRD34170T2F</t>
  </si>
  <si>
    <t>BGRD37185MEF</t>
  </si>
  <si>
    <t>BGRD37185PCF</t>
  </si>
  <si>
    <t>BGRD37185SPDF</t>
  </si>
  <si>
    <t>BGRD37185SPSF</t>
  </si>
  <si>
    <t>BGRD37185T2F</t>
  </si>
  <si>
    <t>BGRD37185MEN</t>
  </si>
  <si>
    <t>BGRD37185PCN</t>
  </si>
  <si>
    <t>BGRD37185SPDN</t>
  </si>
  <si>
    <t>BGRD37185SPSN</t>
  </si>
  <si>
    <t>BGRD37185T2N</t>
  </si>
  <si>
    <t>BGRD37185MEC</t>
  </si>
  <si>
    <t>BGRD37185PCC</t>
  </si>
  <si>
    <t>BGRD37185SPDC</t>
  </si>
  <si>
    <t>BGRD37185SPSC</t>
  </si>
  <si>
    <t>BGRD37185T2C</t>
  </si>
  <si>
    <t>BGRD37185MEAM</t>
  </si>
  <si>
    <t>BGRD37185PCAM</t>
  </si>
  <si>
    <t>BGRD37185SPDAM</t>
  </si>
  <si>
    <t>BGRD37185SPSAM</t>
  </si>
  <si>
    <t>BGRD37185T2AM</t>
  </si>
  <si>
    <t>BGRD40200MEAM</t>
  </si>
  <si>
    <t>BGRD40200PCAM</t>
  </si>
  <si>
    <t>BGRD40200SPDAM</t>
  </si>
  <si>
    <t>BGRD40200SPSAM</t>
  </si>
  <si>
    <t>BGRD40200T2AM</t>
  </si>
  <si>
    <t>BGRD40200MEC</t>
  </si>
  <si>
    <t>BGRD40200PCC</t>
  </si>
  <si>
    <t>BGRD40200SPDC</t>
  </si>
  <si>
    <t>BGRD40200SPSC</t>
  </si>
  <si>
    <t>BGRD40200T2C</t>
  </si>
  <si>
    <t>BGRD40200MEN</t>
  </si>
  <si>
    <t>BGRD40200PCN</t>
  </si>
  <si>
    <t>BGRD40200SPDN</t>
  </si>
  <si>
    <t>BGRD40200SPSN</t>
  </si>
  <si>
    <t>BGRD40200T2N</t>
  </si>
  <si>
    <t>BGRD40200MEF</t>
  </si>
  <si>
    <t>BGRD40200PCF</t>
  </si>
  <si>
    <t>BGRD40200SPDF</t>
  </si>
  <si>
    <t>BGRD40200SPSF</t>
  </si>
  <si>
    <t>BGRD40200T2F</t>
  </si>
  <si>
    <t>BGRD43215MEF</t>
  </si>
  <si>
    <t>BGRD43215PCF</t>
  </si>
  <si>
    <t>BGRD43215SPDF</t>
  </si>
  <si>
    <t>BGRD43215SPSF</t>
  </si>
  <si>
    <t>BGRD43215T2F</t>
  </si>
  <si>
    <t>BGRD43215MEAM</t>
  </si>
  <si>
    <t>BGRD43215PCAM</t>
  </si>
  <si>
    <t>BGRD43215SPDAM</t>
  </si>
  <si>
    <t>BGRD43215SPSAM</t>
  </si>
  <si>
    <t>BGRD43215T2AM</t>
  </si>
  <si>
    <t>BGRD43215MEC</t>
  </si>
  <si>
    <t>BGRD43215PCC</t>
  </si>
  <si>
    <t>BGRD43215SPDC</t>
  </si>
  <si>
    <t>BGRD43215SPSC</t>
  </si>
  <si>
    <t>BGRD43215T2C</t>
  </si>
  <si>
    <t>BGRD43215MEN</t>
  </si>
  <si>
    <t>BGRD43215PCN</t>
  </si>
  <si>
    <t>BGRD43215SPDN</t>
  </si>
  <si>
    <t>BGRD43215SPSN</t>
  </si>
  <si>
    <t>BGRD43215T2N</t>
  </si>
  <si>
    <t>BGHP1680AC</t>
  </si>
  <si>
    <t>BGHP1680A2C</t>
  </si>
  <si>
    <t>BGHP1680A3C</t>
  </si>
  <si>
    <t>BGHP1680C50C</t>
  </si>
  <si>
    <t>BGHP1680D55C</t>
  </si>
  <si>
    <t>BGHP1680AN</t>
  </si>
  <si>
    <t>BGHP1680A2N</t>
  </si>
  <si>
    <t>BGHP1680A3N</t>
  </si>
  <si>
    <t>BGHP1680C50N</t>
  </si>
  <si>
    <t>BGHP1680D55N</t>
  </si>
  <si>
    <t>BGHP1680AF</t>
  </si>
  <si>
    <t>BGHP1680A2F</t>
  </si>
  <si>
    <t>BGHP1680A3F</t>
  </si>
  <si>
    <t>BGHP1680C50F</t>
  </si>
  <si>
    <t>BGHP1680D55F</t>
  </si>
  <si>
    <t>BIG ARENA HP 78000</t>
  </si>
  <si>
    <t>BIG ARENA HP 88000</t>
  </si>
  <si>
    <t>BIG ARENA HP 99000</t>
  </si>
  <si>
    <t>BIG ARENA HP 110000</t>
  </si>
  <si>
    <t>BIG ARENA HP 156000</t>
  </si>
  <si>
    <t>BIG ARENA HP 176000</t>
  </si>
  <si>
    <t>BIG ARENA HP 198000</t>
  </si>
  <si>
    <t>BIG ARENA HP 220000</t>
  </si>
  <si>
    <t>BIG ARENA HP 242000</t>
  </si>
  <si>
    <t>BIG ARENA HP 274000</t>
  </si>
  <si>
    <t>BIG ARENA HP 297000</t>
  </si>
  <si>
    <t>BIG ARENA HP 330000</t>
  </si>
  <si>
    <t>ME</t>
  </si>
  <si>
    <t>PC</t>
  </si>
  <si>
    <t>SPD</t>
  </si>
  <si>
    <t>SPS</t>
  </si>
  <si>
    <t>T2</t>
  </si>
  <si>
    <t>1750K</t>
  </si>
  <si>
    <t>3000K</t>
  </si>
  <si>
    <t>4000K</t>
  </si>
  <si>
    <t>5500K</t>
  </si>
  <si>
    <t>120W</t>
  </si>
  <si>
    <t>150W</t>
  </si>
  <si>
    <t>15°</t>
  </si>
  <si>
    <t>30°</t>
  </si>
  <si>
    <t>60°</t>
  </si>
  <si>
    <t>90°</t>
  </si>
  <si>
    <t>130°</t>
  </si>
  <si>
    <t>A 150°x75°</t>
  </si>
  <si>
    <t>A 143°x50°</t>
  </si>
  <si>
    <t>A 156°x68°</t>
  </si>
  <si>
    <t>AC 50°</t>
  </si>
  <si>
    <t>AD 55°</t>
  </si>
  <si>
    <t>240W</t>
  </si>
  <si>
    <t>270W</t>
  </si>
  <si>
    <t>300W</t>
  </si>
  <si>
    <t>REAL LM</t>
  </si>
  <si>
    <t>40°</t>
  </si>
  <si>
    <t>AD 65°</t>
  </si>
  <si>
    <t>143 x 50</t>
  </si>
  <si>
    <t>156 x 68</t>
  </si>
  <si>
    <t>150 x 75</t>
  </si>
  <si>
    <t>BGPL2613090NST</t>
  </si>
  <si>
    <t>100 x 35</t>
  </si>
  <si>
    <t>APPLICATION</t>
  </si>
  <si>
    <t>180W</t>
  </si>
  <si>
    <t>210W</t>
  </si>
  <si>
    <t xml:space="preserve">NET €/ea. EXW Barletta - Italy </t>
  </si>
  <si>
    <r>
      <t xml:space="preserve">Apply your discount here </t>
    </r>
    <r>
      <rPr>
        <b/>
        <sz val="11"/>
        <color rgb="FFFF0000"/>
        <rFont val="Calibri"/>
        <family val="2"/>
      </rPr>
      <t>↓</t>
    </r>
  </si>
  <si>
    <t>BEAM ANGLE</t>
  </si>
  <si>
    <t>KELVIN DEGREES</t>
  </si>
  <si>
    <t>BGHP1265150C</t>
  </si>
  <si>
    <t>150°</t>
  </si>
  <si>
    <t>BGHP1265150N</t>
  </si>
  <si>
    <t>BGHP1265150F</t>
  </si>
  <si>
    <t>BGAR7835020C</t>
  </si>
  <si>
    <t>BGAR7835040C</t>
  </si>
  <si>
    <t>BGAR7835060C</t>
  </si>
  <si>
    <t>BGAR7835020N</t>
  </si>
  <si>
    <t>BGAR7835040N</t>
  </si>
  <si>
    <t>BGAR7835060N</t>
  </si>
  <si>
    <t>BGAR7835020F</t>
  </si>
  <si>
    <t>BGAR7835040F</t>
  </si>
  <si>
    <t>BGAR7835060F</t>
  </si>
  <si>
    <t>BGAR78350AC</t>
  </si>
  <si>
    <t>BGAR78350AN</t>
  </si>
  <si>
    <t>BGAR78350AF</t>
  </si>
  <si>
    <t>BGAR8840020C</t>
  </si>
  <si>
    <t>BGAR8840040C</t>
  </si>
  <si>
    <t>BGAR8840060C</t>
  </si>
  <si>
    <t>BGAR8840020N</t>
  </si>
  <si>
    <t>BGAR8840040N</t>
  </si>
  <si>
    <t>BGAR8840060N</t>
  </si>
  <si>
    <t>BGAR8840020F</t>
  </si>
  <si>
    <t>BGAR8840040F</t>
  </si>
  <si>
    <t>BGAR8840060F</t>
  </si>
  <si>
    <t>BGAR88400AN</t>
  </si>
  <si>
    <t>BGAR88400AC</t>
  </si>
  <si>
    <t>BGAR88400AF</t>
  </si>
  <si>
    <t>BGAR9945040C</t>
  </si>
  <si>
    <t>BGAR9945020C</t>
  </si>
  <si>
    <t>BGAR9945060C</t>
  </si>
  <si>
    <t>BGAR9945020N</t>
  </si>
  <si>
    <t>BGAR9945040N</t>
  </si>
  <si>
    <t>BGAR9945060N</t>
  </si>
  <si>
    <t>BGAR9945020F</t>
  </si>
  <si>
    <t>BGAR9945040F</t>
  </si>
  <si>
    <t>BGAR9945060F</t>
  </si>
  <si>
    <t>BGAR99450AC</t>
  </si>
  <si>
    <t>BGAR99450AN</t>
  </si>
  <si>
    <t>BGAR99450AF</t>
  </si>
  <si>
    <t>BGAR15670020C</t>
  </si>
  <si>
    <t>BGAR15670040C</t>
  </si>
  <si>
    <t>BGAR15670060C</t>
  </si>
  <si>
    <t>BGAR15670020N</t>
  </si>
  <si>
    <t>BGAR15670040N</t>
  </si>
  <si>
    <t>BGAR15670060N</t>
  </si>
  <si>
    <t>BGAR15670020F</t>
  </si>
  <si>
    <t>BGAR15670040F</t>
  </si>
  <si>
    <t>BGAR15670060F</t>
  </si>
  <si>
    <t>BGAR156700AC</t>
  </si>
  <si>
    <t>BGAR156700AN</t>
  </si>
  <si>
    <t>BGAR156700AF</t>
  </si>
  <si>
    <t>BGAR17680020C</t>
  </si>
  <si>
    <t>BGAR17680040C</t>
  </si>
  <si>
    <t>BGAR17680060C</t>
  </si>
  <si>
    <t>BGAR17680020N</t>
  </si>
  <si>
    <t>BGAR17680040N</t>
  </si>
  <si>
    <t>BGAR17680060N</t>
  </si>
  <si>
    <t>BGAR17680020F</t>
  </si>
  <si>
    <t>BGAR17680040F</t>
  </si>
  <si>
    <t>BGAR17680060F</t>
  </si>
  <si>
    <t>BGAR176800AC</t>
  </si>
  <si>
    <t>BGAR176800AN</t>
  </si>
  <si>
    <t>BGAR176800AF</t>
  </si>
  <si>
    <t>BGAR19890020C</t>
  </si>
  <si>
    <t>BGAR19890040C</t>
  </si>
  <si>
    <t>BGAR19890060C</t>
  </si>
  <si>
    <t>BGAR19890020N</t>
  </si>
  <si>
    <t>BGAR19890040N</t>
  </si>
  <si>
    <t>BGAR19890060N</t>
  </si>
  <si>
    <t>BGAR19890020F</t>
  </si>
  <si>
    <t>BGAR19890040F</t>
  </si>
  <si>
    <t>BGAR19890060F</t>
  </si>
  <si>
    <t>BGAR198900AC</t>
  </si>
  <si>
    <t>BGAR198900AN</t>
  </si>
  <si>
    <t>BGAR198900AF</t>
  </si>
  <si>
    <t>BGAR220100020C</t>
  </si>
  <si>
    <t>BGAR220100040C</t>
  </si>
  <si>
    <t>BGAR220100060C</t>
  </si>
  <si>
    <t>BGAR220100020N</t>
  </si>
  <si>
    <t>BGAR220100040N</t>
  </si>
  <si>
    <t>BGAR220100060N</t>
  </si>
  <si>
    <t>BGAR220100020F</t>
  </si>
  <si>
    <t>BGAR220100040F</t>
  </si>
  <si>
    <t>BGAR220100060F</t>
  </si>
  <si>
    <t>BGAR2201000AC</t>
  </si>
  <si>
    <t>BGAR2201000AN</t>
  </si>
  <si>
    <t>BGAR2201000AF</t>
  </si>
  <si>
    <t>BGAR242110020C</t>
  </si>
  <si>
    <t>BGAR242110040C</t>
  </si>
  <si>
    <t>BGAR242110020N</t>
  </si>
  <si>
    <t>BGAR242110040N</t>
  </si>
  <si>
    <t>BGAR242110020F</t>
  </si>
  <si>
    <t>BGAR242110040F</t>
  </si>
  <si>
    <t>BGAR242110060F</t>
  </si>
  <si>
    <t>BGAR3301500AF</t>
  </si>
  <si>
    <t>BGAR3301500AN</t>
  </si>
  <si>
    <t>BGAR3301500AC</t>
  </si>
  <si>
    <t>BGAR330150040F</t>
  </si>
  <si>
    <t>BGAR330150020F</t>
  </si>
  <si>
    <t>BGAR330150060N</t>
  </si>
  <si>
    <t>BGAR330150040N</t>
  </si>
  <si>
    <t>BGAR330150020N</t>
  </si>
  <si>
    <t>BGAR330150060C</t>
  </si>
  <si>
    <t>BGAR330150040C</t>
  </si>
  <si>
    <t>BGAR330150020C</t>
  </si>
  <si>
    <t>BGAR2741250AF</t>
  </si>
  <si>
    <t>BGAR2741250AN</t>
  </si>
  <si>
    <t>BGAR2741250AC</t>
  </si>
  <si>
    <t>BGAR274125060F</t>
  </si>
  <si>
    <t>BGAR274125040F</t>
  </si>
  <si>
    <t>BGAR274125020F</t>
  </si>
  <si>
    <t>BGAR274125060N</t>
  </si>
  <si>
    <t>BGAR274125040N</t>
  </si>
  <si>
    <t>BGAR274125020N</t>
  </si>
  <si>
    <t>BGAR274125060C</t>
  </si>
  <si>
    <t>BGAR274125040C</t>
  </si>
  <si>
    <t>BGAR274125020C</t>
  </si>
  <si>
    <t>BGAR2421100AN</t>
  </si>
  <si>
    <t>BGAR2421100AC</t>
  </si>
  <si>
    <t>BGAR11050020C</t>
  </si>
  <si>
    <t>BGAR11050040C</t>
  </si>
  <si>
    <t>BGAR11050060C</t>
  </si>
  <si>
    <t>BGAR11050020N</t>
  </si>
  <si>
    <t>BGAR11050040N</t>
  </si>
  <si>
    <t>BGAR11050060N</t>
  </si>
  <si>
    <t>BGAR11050020F</t>
  </si>
  <si>
    <t>BGAR11050040F</t>
  </si>
  <si>
    <t>BGAR11050060F</t>
  </si>
  <si>
    <t>BGAR110500AC</t>
  </si>
  <si>
    <t>BGAR110500AN</t>
  </si>
  <si>
    <t>BGAR110500AF</t>
  </si>
  <si>
    <r>
      <t xml:space="preserve">Apply  discount here </t>
    </r>
    <r>
      <rPr>
        <b/>
        <sz val="11"/>
        <color rgb="FFFF0000"/>
        <rFont val="Calibri"/>
        <family val="2"/>
      </rPr>
      <t>↓</t>
    </r>
  </si>
  <si>
    <t>BGPL136515AMSO</t>
  </si>
  <si>
    <t>suspended</t>
  </si>
  <si>
    <t>with bracket</t>
  </si>
  <si>
    <t>BIG ROAD HP 7000</t>
  </si>
  <si>
    <t>BIG ROAD HP 9000</t>
  </si>
  <si>
    <t>BIG ROAD HP 11000</t>
  </si>
  <si>
    <t>BIG ROAD HP 13000</t>
  </si>
  <si>
    <t>BIG ROAD HP 15000</t>
  </si>
  <si>
    <t>BIG ROAD HP 18000</t>
  </si>
  <si>
    <t>BIG ROAD HP 20000</t>
  </si>
  <si>
    <t>BIG ROAD HP 22000</t>
  </si>
  <si>
    <t>BIG ROAD HP 24000</t>
  </si>
  <si>
    <t>BIG ROAD HP 26000</t>
  </si>
  <si>
    <t>BIG ROAD HP 29000</t>
  </si>
  <si>
    <t>BIG ROAD HP 31000</t>
  </si>
  <si>
    <t>BIG ROAD HP 34000</t>
  </si>
  <si>
    <t>BIG ROAD HP 37000</t>
  </si>
  <si>
    <t>BIG ROAD HP 40000</t>
  </si>
  <si>
    <t>BIG ROAD HP 43000</t>
  </si>
  <si>
    <t>BGHP63515C</t>
  </si>
  <si>
    <t>BGHP63530C</t>
  </si>
  <si>
    <t>BGHP63560C</t>
  </si>
  <si>
    <t>BGHP63590C</t>
  </si>
  <si>
    <t>BGHP635150C</t>
  </si>
  <si>
    <t>BGHP63515N</t>
  </si>
  <si>
    <t>BGHP63530N</t>
  </si>
  <si>
    <t>BGHP63560N</t>
  </si>
  <si>
    <t>BGHP63590N</t>
  </si>
  <si>
    <t>BGHP635150N</t>
  </si>
  <si>
    <t>BGHP63515F</t>
  </si>
  <si>
    <t>BGHP63530F</t>
  </si>
  <si>
    <t>BGHP63560F</t>
  </si>
  <si>
    <t>BGHP63590F</t>
  </si>
  <si>
    <t>BGHP635150F</t>
  </si>
  <si>
    <t>BGHP635AC</t>
  </si>
  <si>
    <t>BGHP635A2C</t>
  </si>
  <si>
    <t>BGHP635A3C</t>
  </si>
  <si>
    <t>BGHP635C50C</t>
  </si>
  <si>
    <t>BGHP635D55C</t>
  </si>
  <si>
    <t>BGHP635AN</t>
  </si>
  <si>
    <t>BGHP635A2N</t>
  </si>
  <si>
    <t>BGHP635A3N</t>
  </si>
  <si>
    <t>BGHP635C50N</t>
  </si>
  <si>
    <t>BGHP635D55N</t>
  </si>
  <si>
    <t>BGHP635AF</t>
  </si>
  <si>
    <t>BGHP635A2F</t>
  </si>
  <si>
    <t>BGHP635A3F</t>
  </si>
  <si>
    <t>BGHP635C50F</t>
  </si>
  <si>
    <t>BGHP635D55F</t>
  </si>
  <si>
    <t>BIG6000  HP</t>
  </si>
  <si>
    <t>BIG8000  HP</t>
  </si>
  <si>
    <t>BIG10000  HP</t>
  </si>
  <si>
    <t>BGHP84515C</t>
  </si>
  <si>
    <t>BGHP84530C</t>
  </si>
  <si>
    <t>BGHP84560C</t>
  </si>
  <si>
    <t>BGHP84590C</t>
  </si>
  <si>
    <t>BGHP845150C</t>
  </si>
  <si>
    <t>BGHP84515N</t>
  </si>
  <si>
    <t>BGHP84530N</t>
  </si>
  <si>
    <t>BGHP84560N</t>
  </si>
  <si>
    <t>BGHP84590N</t>
  </si>
  <si>
    <t>BGHP845150N</t>
  </si>
  <si>
    <t>BGHP84515F</t>
  </si>
  <si>
    <t>BGHP84530F</t>
  </si>
  <si>
    <t>BGHP84560F</t>
  </si>
  <si>
    <t>BGHP84590F</t>
  </si>
  <si>
    <t>BGHP845150F</t>
  </si>
  <si>
    <t>BGHP845AC</t>
  </si>
  <si>
    <t>BGHP845A2C</t>
  </si>
  <si>
    <t>BGHP845A3C</t>
  </si>
  <si>
    <t>BGHP845C50C</t>
  </si>
  <si>
    <t>BGHP845D55C</t>
  </si>
  <si>
    <t>BGHP845AN</t>
  </si>
  <si>
    <t>BGHP845A2N</t>
  </si>
  <si>
    <t>BGHP845A3N</t>
  </si>
  <si>
    <t>BGHP845C50N</t>
  </si>
  <si>
    <t>BGHP845D55N</t>
  </si>
  <si>
    <t>BGHP845AF</t>
  </si>
  <si>
    <t>BGHP845A2F</t>
  </si>
  <si>
    <t>BGHP845A3F</t>
  </si>
  <si>
    <t>BGHP845C50F</t>
  </si>
  <si>
    <t>BGHP845D55F</t>
  </si>
  <si>
    <t>BGHP105515C</t>
  </si>
  <si>
    <t>BGHP105530C</t>
  </si>
  <si>
    <t>BGHP105560C</t>
  </si>
  <si>
    <t>BGHP105590C</t>
  </si>
  <si>
    <t>BGHP1055150C</t>
  </si>
  <si>
    <t>BGHP105515N</t>
  </si>
  <si>
    <t>BGHP105530N</t>
  </si>
  <si>
    <t>BGHP105560N</t>
  </si>
  <si>
    <t>BGHP105590N</t>
  </si>
  <si>
    <t>BGHP1055150N</t>
  </si>
  <si>
    <t>BGHP105515F</t>
  </si>
  <si>
    <t>BGHP105530F</t>
  </si>
  <si>
    <t>BGHP105560F</t>
  </si>
  <si>
    <t>BGHP105590F</t>
  </si>
  <si>
    <t>BGHP1055150F</t>
  </si>
  <si>
    <t>BGHP1055AC</t>
  </si>
  <si>
    <t>BGHP1055A2C</t>
  </si>
  <si>
    <t>BGHP1055A3C</t>
  </si>
  <si>
    <t>BGHP1055C50C</t>
  </si>
  <si>
    <t>BGHP1055D55C</t>
  </si>
  <si>
    <t>BGHP1055AN</t>
  </si>
  <si>
    <t>BGHP1055A2N</t>
  </si>
  <si>
    <t>BGHP1055A3N</t>
  </si>
  <si>
    <t>BGHP1055C50N</t>
  </si>
  <si>
    <t>BGHP1055D55N</t>
  </si>
  <si>
    <t>BGHP1055AF</t>
  </si>
  <si>
    <t>BGHP1055A2F</t>
  </si>
  <si>
    <t>BGHP1055A3F</t>
  </si>
  <si>
    <t>BGHP1055C50F</t>
  </si>
  <si>
    <t>BGHP1055D55F</t>
  </si>
  <si>
    <t>BGCL12015B</t>
  </si>
  <si>
    <t>BLU</t>
  </si>
  <si>
    <t>BGCL12030B</t>
  </si>
  <si>
    <t>BGCL12060B</t>
  </si>
  <si>
    <t>BGCL12090B</t>
  </si>
  <si>
    <t>BGCL120150B</t>
  </si>
  <si>
    <t>BGCL12015R</t>
  </si>
  <si>
    <t>ROSSO</t>
  </si>
  <si>
    <t>BGCL12030R</t>
  </si>
  <si>
    <t>BGCL12060R</t>
  </si>
  <si>
    <t>BGCL12090R</t>
  </si>
  <si>
    <t>BGCL120150R</t>
  </si>
  <si>
    <t>BGCL12015V</t>
  </si>
  <si>
    <t>VERDE</t>
  </si>
  <si>
    <t>BGCL12030V</t>
  </si>
  <si>
    <t>BGCL12060V</t>
  </si>
  <si>
    <t>BGCL12090V</t>
  </si>
  <si>
    <t>BGCL120150V</t>
  </si>
  <si>
    <t>BGCL120A2B</t>
  </si>
  <si>
    <t>BGCL120AB</t>
  </si>
  <si>
    <t>BGCL120A3B</t>
  </si>
  <si>
    <t>BGCL120C50B</t>
  </si>
  <si>
    <t>BGCL120D55B</t>
  </si>
  <si>
    <t>BGCL120A2R</t>
  </si>
  <si>
    <t>BGCL120AR</t>
  </si>
  <si>
    <t>BGCL120A3R</t>
  </si>
  <si>
    <t>BGCL120C50R</t>
  </si>
  <si>
    <t>BGCL120D55R</t>
  </si>
  <si>
    <t>BGCL120A2V</t>
  </si>
  <si>
    <t>BGCL120AV</t>
  </si>
  <si>
    <t>BGCL120A3V</t>
  </si>
  <si>
    <t>BGCL120C50V</t>
  </si>
  <si>
    <t>BGCL120D55V</t>
  </si>
  <si>
    <t>50W</t>
  </si>
  <si>
    <t>RGBW</t>
  </si>
  <si>
    <t>BGCL5030RGBW</t>
  </si>
  <si>
    <t>BGCL5060RGBW</t>
  </si>
  <si>
    <t>BGCL5090RGBW</t>
  </si>
  <si>
    <t>BGCL50150RGBW</t>
  </si>
  <si>
    <t>AVAILABLE CUSTOMIZATION</t>
  </si>
  <si>
    <t>HOW TO ORDER</t>
  </si>
  <si>
    <t>SURCHARGE</t>
  </si>
  <si>
    <t>1-10 DIMMABLE</t>
  </si>
  <si>
    <t>DALI / DALI2 DIMMABLE</t>
  </si>
  <si>
    <t>IP68 TECHNO QUICK CONNECTOR</t>
  </si>
  <si>
    <t>VIRTUAL MIDNIGHT</t>
  </si>
  <si>
    <t>INSULATION CLASS I</t>
  </si>
  <si>
    <r>
      <t>ITEM CODE + D1 (eg. BGHP126515C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</si>
  <si>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BGHP126515C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</si>
  <si>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THB (eg. BGHP126515C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</si>
  <si>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t>BGCL23030RGBW</t>
  </si>
  <si>
    <t>BGCL23060RGBW</t>
  </si>
  <si>
    <t>BGCL23090RGBW</t>
  </si>
  <si>
    <t>BGCL230150RGBW</t>
  </si>
  <si>
    <t>COLOR</t>
  </si>
  <si>
    <t>BIG37000  HP</t>
  </si>
  <si>
    <t>LENGHT (mm)</t>
  </si>
  <si>
    <t>TYPE</t>
  </si>
  <si>
    <t>UNA 600</t>
  </si>
  <si>
    <t>ON/OFF</t>
  </si>
  <si>
    <t>STUN60018TC</t>
  </si>
  <si>
    <t>600</t>
  </si>
  <si>
    <t>STUN60018TN</t>
  </si>
  <si>
    <t>STUN60018TF</t>
  </si>
  <si>
    <t>STUN60018XC</t>
  </si>
  <si>
    <t>STUN60018XN</t>
  </si>
  <si>
    <t>STUN60018XF</t>
  </si>
  <si>
    <t xml:space="preserve">DALI </t>
  </si>
  <si>
    <t>STUN60018TCD</t>
  </si>
  <si>
    <t>STUN60018TND</t>
  </si>
  <si>
    <t>STUN60018TFD</t>
  </si>
  <si>
    <t>EMERGENCY</t>
  </si>
  <si>
    <t>STUN60018TCE</t>
  </si>
  <si>
    <t>STUN60018TNE</t>
  </si>
  <si>
    <t>STUN60018TFE</t>
  </si>
  <si>
    <t>UNA 1200</t>
  </si>
  <si>
    <t>STUN120035TC</t>
  </si>
  <si>
    <t>1200</t>
  </si>
  <si>
    <t>STUN120035TN</t>
  </si>
  <si>
    <t>STUN120035TF</t>
  </si>
  <si>
    <t>STUN120035XC</t>
  </si>
  <si>
    <t>STUN120035XN</t>
  </si>
  <si>
    <t>STUN120035XF</t>
  </si>
  <si>
    <t>STUN120035TCD</t>
  </si>
  <si>
    <t>STUN120035TND</t>
  </si>
  <si>
    <t>STUN120035TFD</t>
  </si>
  <si>
    <t>STUN120035TCE</t>
  </si>
  <si>
    <t>STUN120035TNE</t>
  </si>
  <si>
    <t>STUN120035TFE</t>
  </si>
  <si>
    <t>UNA 1500</t>
  </si>
  <si>
    <t>STUN150055TC</t>
  </si>
  <si>
    <t>1500</t>
  </si>
  <si>
    <t>STUN150055TN</t>
  </si>
  <si>
    <t>STUN150055TF</t>
  </si>
  <si>
    <t>STUN150055XC</t>
  </si>
  <si>
    <t>STUN150055XN</t>
  </si>
  <si>
    <t>STUN150055XF</t>
  </si>
  <si>
    <t>STUN150055TCD</t>
  </si>
  <si>
    <t>STUN150055TND</t>
  </si>
  <si>
    <t>STUN150055TFD</t>
  </si>
  <si>
    <t>STUN150055TCE</t>
  </si>
  <si>
    <t>STUN150055TNE</t>
  </si>
  <si>
    <t>STUN150055TFE</t>
  </si>
  <si>
    <t>ULTRA 600</t>
  </si>
  <si>
    <t>STUL60019TC</t>
  </si>
  <si>
    <t>STUL60019TN</t>
  </si>
  <si>
    <t>STUL60019TF</t>
  </si>
  <si>
    <t>STUL60019XC</t>
  </si>
  <si>
    <t>STUL60019XN</t>
  </si>
  <si>
    <t>STUL60019XF</t>
  </si>
  <si>
    <t>STUL60019TCD</t>
  </si>
  <si>
    <t>STUL60019TND</t>
  </si>
  <si>
    <t>STUL60019TFD</t>
  </si>
  <si>
    <t>STUL60019TCE</t>
  </si>
  <si>
    <t>STUL60019TNE</t>
  </si>
  <si>
    <t>STUL60019TFE</t>
  </si>
  <si>
    <t>ULTRA 1200</t>
  </si>
  <si>
    <t>STUL120037TC</t>
  </si>
  <si>
    <t>STUL120037TN</t>
  </si>
  <si>
    <t>STUL120037XN</t>
  </si>
  <si>
    <t>STUL120037XF</t>
  </si>
  <si>
    <t>STUL120037TFD</t>
  </si>
  <si>
    <t>STUL120037TCD</t>
  </si>
  <si>
    <t>STUL120037TND</t>
  </si>
  <si>
    <t>STUL120037TCE</t>
  </si>
  <si>
    <t>STUL120037TNE</t>
  </si>
  <si>
    <t>STUL120037TFE</t>
  </si>
  <si>
    <t>ULTRA 1500</t>
  </si>
  <si>
    <t>STUL150051TC</t>
  </si>
  <si>
    <t>STUL150051TN</t>
  </si>
  <si>
    <t>STUL150051TF</t>
  </si>
  <si>
    <t>STUL150051XC</t>
  </si>
  <si>
    <t>STUL150051XN</t>
  </si>
  <si>
    <t>STUL150051XF</t>
  </si>
  <si>
    <t>STUL150051TCD</t>
  </si>
  <si>
    <t>STUL150051TND</t>
  </si>
  <si>
    <t>STUL150051TFD</t>
  </si>
  <si>
    <t>STUL150051TCE</t>
  </si>
  <si>
    <t>STUL150051TNE</t>
  </si>
  <si>
    <t>STUL150051TFE</t>
  </si>
  <si>
    <t xml:space="preserve">LIST PRICE EXW Barletta - Italy </t>
  </si>
  <si>
    <t xml:space="preserve">NET PRICE EXW Barletta - Italy </t>
  </si>
  <si>
    <t>STUL120037TF</t>
  </si>
  <si>
    <t>STUL120037XC</t>
  </si>
  <si>
    <t>FUTURA POLE-TOP</t>
  </si>
  <si>
    <t>FUTP2530AM</t>
  </si>
  <si>
    <t>FUTP2560AM</t>
  </si>
  <si>
    <t>FUTP2590AM</t>
  </si>
  <si>
    <t>FUTP2530C</t>
  </si>
  <si>
    <t>FUTP2560C</t>
  </si>
  <si>
    <t>FUTP2590C</t>
  </si>
  <si>
    <t>FUTP2530N</t>
  </si>
  <si>
    <t>FUTP2560N</t>
  </si>
  <si>
    <t>FUTP2590N</t>
  </si>
  <si>
    <t>FUTP25TCOAM</t>
  </si>
  <si>
    <t>FUTP25T1SAM</t>
  </si>
  <si>
    <t>FUTP25T2AM</t>
  </si>
  <si>
    <t>FUTP25C50AM</t>
  </si>
  <si>
    <t>FUTP25D55AM</t>
  </si>
  <si>
    <t>FUTP25TCOC</t>
  </si>
  <si>
    <t>FUTP25T1SC</t>
  </si>
  <si>
    <t>FUTP25T2C</t>
  </si>
  <si>
    <t>FUTP25C50C</t>
  </si>
  <si>
    <t>FUTP25D55C</t>
  </si>
  <si>
    <t>FUTP25TCON</t>
  </si>
  <si>
    <t>FUTP25T1SN</t>
  </si>
  <si>
    <t>FUTP25T2N</t>
  </si>
  <si>
    <t>FUTP25C50N</t>
  </si>
  <si>
    <t>FUTP25D55N</t>
  </si>
  <si>
    <t>FUTP2730AM</t>
  </si>
  <si>
    <t>FUTP2760AM</t>
  </si>
  <si>
    <t>FUTP2790AM</t>
  </si>
  <si>
    <t>FUTP2730C</t>
  </si>
  <si>
    <t>FUTP2760C</t>
  </si>
  <si>
    <t>FUTP2790C</t>
  </si>
  <si>
    <t>FUTP2730N</t>
  </si>
  <si>
    <t>FUTP2760N</t>
  </si>
  <si>
    <t>FUTP2790N</t>
  </si>
  <si>
    <t>FUTP27TCOAM</t>
  </si>
  <si>
    <t>FUTP27T1SAM</t>
  </si>
  <si>
    <t>FUTP27T2AM</t>
  </si>
  <si>
    <t>FUTP27C50AM</t>
  </si>
  <si>
    <t>FUTP27D55AM</t>
  </si>
  <si>
    <t>FUTP27TCOC</t>
  </si>
  <si>
    <t>FUTP27T1SC</t>
  </si>
  <si>
    <t>FUTP27T2C</t>
  </si>
  <si>
    <t>FUTP27C50C</t>
  </si>
  <si>
    <t>FUTP27D55C</t>
  </si>
  <si>
    <t>FUTP27TCON</t>
  </si>
  <si>
    <t>FUTP27T1SN</t>
  </si>
  <si>
    <t>FUTP27T2N</t>
  </si>
  <si>
    <t>FUTP27C50N</t>
  </si>
  <si>
    <t>FUTP27D55N</t>
  </si>
  <si>
    <t>FUTP3630AM</t>
  </si>
  <si>
    <t>FUTP3660AM</t>
  </si>
  <si>
    <t>FUTP3690AM</t>
  </si>
  <si>
    <t>FUTP3630C</t>
  </si>
  <si>
    <t>FUTP3660C</t>
  </si>
  <si>
    <t>FUTP3690C</t>
  </si>
  <si>
    <t>FUTP3630N</t>
  </si>
  <si>
    <t>FUTP3660N</t>
  </si>
  <si>
    <t>FUTP3690N</t>
  </si>
  <si>
    <t>FUTP36TCOAM</t>
  </si>
  <si>
    <t>FUTP36T1SAM</t>
  </si>
  <si>
    <t>FUTP36T2AM</t>
  </si>
  <si>
    <t>FUTP36C50AM</t>
  </si>
  <si>
    <t>FUTP36D55AM</t>
  </si>
  <si>
    <t>FUTP36TCOC</t>
  </si>
  <si>
    <t>FUTP36T1SC</t>
  </si>
  <si>
    <t>FUTP36T2C</t>
  </si>
  <si>
    <t>FUTP36C50C</t>
  </si>
  <si>
    <t>FUTP36D55C</t>
  </si>
  <si>
    <t>FUTP36TCON</t>
  </si>
  <si>
    <t>FUTP36T1SN</t>
  </si>
  <si>
    <t>FUTP36T2N</t>
  </si>
  <si>
    <t>FUTP36C50N</t>
  </si>
  <si>
    <t>FUTP36D55N</t>
  </si>
  <si>
    <t>FUTP5030AM</t>
  </si>
  <si>
    <t>FUTP5060AM</t>
  </si>
  <si>
    <t>FUTP5090AM</t>
  </si>
  <si>
    <t>FUTP5030C</t>
  </si>
  <si>
    <t>FUTP5060C</t>
  </si>
  <si>
    <t>FUTP5090C</t>
  </si>
  <si>
    <t>FUTP5030N</t>
  </si>
  <si>
    <t>FUTP5060N</t>
  </si>
  <si>
    <t>FUTP5090N</t>
  </si>
  <si>
    <t>FUTP50TCOAM</t>
  </si>
  <si>
    <t>FUTP50T1SAM</t>
  </si>
  <si>
    <t>FUTP50T2AM</t>
  </si>
  <si>
    <t>FUTP50C50AM</t>
  </si>
  <si>
    <t>FUTP50D55AM</t>
  </si>
  <si>
    <t>FUTP50TCOC</t>
  </si>
  <si>
    <t>FUTP50T1SC</t>
  </si>
  <si>
    <t>FUTP50T2C</t>
  </si>
  <si>
    <t>FUTP50C50C</t>
  </si>
  <si>
    <t>FUTP50D55C</t>
  </si>
  <si>
    <t>FUTP50TCON</t>
  </si>
  <si>
    <t>FUTP50T1SN</t>
  </si>
  <si>
    <t>FUTP50T2N</t>
  </si>
  <si>
    <t>FUTP50C50N</t>
  </si>
  <si>
    <t>FUTP50D55N</t>
  </si>
  <si>
    <t>FUTP5430AM</t>
  </si>
  <si>
    <t>FUTP5460AM</t>
  </si>
  <si>
    <t>FUTP5490AM</t>
  </si>
  <si>
    <t>FUTP5430C</t>
  </si>
  <si>
    <t>FUTP5460C</t>
  </si>
  <si>
    <t>FUTP5490C</t>
  </si>
  <si>
    <t>FUTP5430N</t>
  </si>
  <si>
    <t>FUTP5460N</t>
  </si>
  <si>
    <t>FUTP5490N</t>
  </si>
  <si>
    <t>FUTP54TCOAM</t>
  </si>
  <si>
    <t>FUTP54T1SAM</t>
  </si>
  <si>
    <t>FUTP54T2AM</t>
  </si>
  <si>
    <t>FUTP54C50AM</t>
  </si>
  <si>
    <t>FUTP54D55AM</t>
  </si>
  <si>
    <t>FUTP54TCOC</t>
  </si>
  <si>
    <t>FUTP54T1SC</t>
  </si>
  <si>
    <t>FUTP54T2C</t>
  </si>
  <si>
    <t>FUTP54C50C</t>
  </si>
  <si>
    <t>FUTP54D55C</t>
  </si>
  <si>
    <t>FUTP54TCON</t>
  </si>
  <si>
    <t>FUTP54T1SN</t>
  </si>
  <si>
    <t>FUTP54T2N</t>
  </si>
  <si>
    <t>FUTP54C50N</t>
  </si>
  <si>
    <t>FUTP54D55N</t>
  </si>
  <si>
    <t>FUTP7230AM</t>
  </si>
  <si>
    <t>FUTP7260AM</t>
  </si>
  <si>
    <t>FUTP7290AM</t>
  </si>
  <si>
    <t>FUTP7230C</t>
  </si>
  <si>
    <t>FUTP7260C</t>
  </si>
  <si>
    <t>FUTP7290C</t>
  </si>
  <si>
    <t>FUTP7230N</t>
  </si>
  <si>
    <t>FUTP7260N</t>
  </si>
  <si>
    <t>FUTP7290N</t>
  </si>
  <si>
    <t>FUTP72TCOAM</t>
  </si>
  <si>
    <t>FUTP72T1SAM</t>
  </si>
  <si>
    <t>FUTP72T2AM</t>
  </si>
  <si>
    <t>FUTP72C50AM</t>
  </si>
  <si>
    <t>FUTP72D55AM</t>
  </si>
  <si>
    <t>FUTP72TCOC</t>
  </si>
  <si>
    <t>FUTP72T1SC</t>
  </si>
  <si>
    <t>FUTP72T2C</t>
  </si>
  <si>
    <t>FUTP72C50C</t>
  </si>
  <si>
    <t>FUTP72D55C</t>
  </si>
  <si>
    <t>FUTP72TCON</t>
  </si>
  <si>
    <t>FUTP72T1SN</t>
  </si>
  <si>
    <t>FUTP72T2N</t>
  </si>
  <si>
    <t>FUTP72C50N</t>
  </si>
  <si>
    <t>FUTP72D55N</t>
  </si>
  <si>
    <t>FUTP10830AM</t>
  </si>
  <si>
    <t>FUTP10860AM</t>
  </si>
  <si>
    <t>FUTP10890AM</t>
  </si>
  <si>
    <t>FUTP10830C</t>
  </si>
  <si>
    <t>FUTP10860C</t>
  </si>
  <si>
    <t>FUTP10890C</t>
  </si>
  <si>
    <t>FUTP10830N</t>
  </si>
  <si>
    <t>FUTP10860N</t>
  </si>
  <si>
    <t>FUTP10890N</t>
  </si>
  <si>
    <t>FUTP108TCOAM</t>
  </si>
  <si>
    <t>FUTP108T1SAM</t>
  </si>
  <si>
    <t>FUTP108T2AM</t>
  </si>
  <si>
    <t>FUTP108C50AM</t>
  </si>
  <si>
    <t>FUTP108D55AM</t>
  </si>
  <si>
    <t>FUTP108TCOC</t>
  </si>
  <si>
    <t>FUTP108T1SC</t>
  </si>
  <si>
    <t>FUTP108T2C</t>
  </si>
  <si>
    <t>FUTP108C50C</t>
  </si>
  <si>
    <t>FUTP108D55C</t>
  </si>
  <si>
    <t>FUTP108TCON</t>
  </si>
  <si>
    <t>FUTP108T1SN</t>
  </si>
  <si>
    <t>FUTP108T2N</t>
  </si>
  <si>
    <t>FUTP108C50N</t>
  </si>
  <si>
    <t>FUTP108D55N</t>
  </si>
  <si>
    <t>FUTURA WALL</t>
  </si>
  <si>
    <t>FUPR2730AM</t>
  </si>
  <si>
    <t>FUPR2760AM</t>
  </si>
  <si>
    <t>FUPR2790AM</t>
  </si>
  <si>
    <t>FUPR2730C</t>
  </si>
  <si>
    <t>FUPR2760C</t>
  </si>
  <si>
    <t>FUPR2790C</t>
  </si>
  <si>
    <t>FUPR2730N</t>
  </si>
  <si>
    <t>FUPR2760N</t>
  </si>
  <si>
    <t>FUPR2790N</t>
  </si>
  <si>
    <t>FUPR27TCOAM</t>
  </si>
  <si>
    <t>FUPR27T1SAM</t>
  </si>
  <si>
    <t>FUPR27T2AM</t>
  </si>
  <si>
    <t>FUPR27C50AM</t>
  </si>
  <si>
    <t>FUPR27D55AM</t>
  </si>
  <si>
    <t>FUPR27TCOC</t>
  </si>
  <si>
    <t>FUPR27T1SC</t>
  </si>
  <si>
    <t>FUPR27T2C</t>
  </si>
  <si>
    <t>FUPR27C50C</t>
  </si>
  <si>
    <t>FUPR27D55C</t>
  </si>
  <si>
    <t>FUPR27TCON</t>
  </si>
  <si>
    <t>FUPR27T1SN</t>
  </si>
  <si>
    <t>FUPR27T2N</t>
  </si>
  <si>
    <t>FUPR27C50N</t>
  </si>
  <si>
    <t>FUPR27D55N</t>
  </si>
  <si>
    <t>FUPR5030AM</t>
  </si>
  <si>
    <t>FUPR5060AM</t>
  </si>
  <si>
    <t>FUPR5090AM</t>
  </si>
  <si>
    <t>FUPR5030C</t>
  </si>
  <si>
    <t>FUPR5060C</t>
  </si>
  <si>
    <t>FUPR5090C</t>
  </si>
  <si>
    <t>FUPR5030N</t>
  </si>
  <si>
    <t>FUPR5060N</t>
  </si>
  <si>
    <t>FUPR5090N</t>
  </si>
  <si>
    <t>FUPR50TCOAM</t>
  </si>
  <si>
    <t>FUPR50T1SAM</t>
  </si>
  <si>
    <t>FUPR50T2AM</t>
  </si>
  <si>
    <t>FUPR50C50AM</t>
  </si>
  <si>
    <t>FUPR50D55AM</t>
  </si>
  <si>
    <t>FUPR50TCOC</t>
  </si>
  <si>
    <t>FUPR50T1SC</t>
  </si>
  <si>
    <t>FUPR50T2C</t>
  </si>
  <si>
    <t>FUPR50C50C</t>
  </si>
  <si>
    <t>FUPR50D55C</t>
  </si>
  <si>
    <t>FUPR50TCON</t>
  </si>
  <si>
    <t>FUPR50T1SN</t>
  </si>
  <si>
    <t>FUPR50T2N</t>
  </si>
  <si>
    <t>FUPR50C50N</t>
  </si>
  <si>
    <t>FUPR50D55N</t>
  </si>
  <si>
    <t>FUPR7230AM</t>
  </si>
  <si>
    <t>FUPR7260AM</t>
  </si>
  <si>
    <t>FUPR7290AM</t>
  </si>
  <si>
    <t>FUPR7230C</t>
  </si>
  <si>
    <t>FUPR7260C</t>
  </si>
  <si>
    <t>FUPR7290C</t>
  </si>
  <si>
    <t>FUPR7230N</t>
  </si>
  <si>
    <t>FUPR7260N</t>
  </si>
  <si>
    <t>FUPR7290N</t>
  </si>
  <si>
    <t>FUPR72TCOAM</t>
  </si>
  <si>
    <t>FUPR72T1SAM</t>
  </si>
  <si>
    <t>FUPR72T2AM</t>
  </si>
  <si>
    <t>FUPR72C50AM</t>
  </si>
  <si>
    <t>FUPR72D55AM</t>
  </si>
  <si>
    <t>FUPR72TCOC</t>
  </si>
  <si>
    <t>FUPR72T1SC</t>
  </si>
  <si>
    <t>FUPR72T2C</t>
  </si>
  <si>
    <t>FUPR72C50C</t>
  </si>
  <si>
    <t>FUPR72D55C</t>
  </si>
  <si>
    <t>FUPR72TCON</t>
  </si>
  <si>
    <t>FUPR72T1SN</t>
  </si>
  <si>
    <t>FUPR72T2N</t>
  </si>
  <si>
    <t>FUPR72C50N</t>
  </si>
  <si>
    <t>FUPR72D55N</t>
  </si>
  <si>
    <t>FUPR10830AM</t>
  </si>
  <si>
    <t>FUPR10860AM</t>
  </si>
  <si>
    <t>FUPR10890AM</t>
  </si>
  <si>
    <t>FUPR10830C</t>
  </si>
  <si>
    <t>FUPR10860C</t>
  </si>
  <si>
    <t>FUPR10890C</t>
  </si>
  <si>
    <t>FUPR10830N</t>
  </si>
  <si>
    <t>FUPR10860N</t>
  </si>
  <si>
    <t>FUPR10890N</t>
  </si>
  <si>
    <t>FUPR108TCOAM</t>
  </si>
  <si>
    <t>FUPR108T1SAM</t>
  </si>
  <si>
    <t>FUPR108T2AM</t>
  </si>
  <si>
    <t>FUPR108C50AM</t>
  </si>
  <si>
    <t>FUPR108D55AM</t>
  </si>
  <si>
    <t>FUPR108TCOC</t>
  </si>
  <si>
    <t>FUPR108T1SC</t>
  </si>
  <si>
    <t>FUPR108T2C</t>
  </si>
  <si>
    <t>FUPR108C50C</t>
  </si>
  <si>
    <t>FUPR108D55C</t>
  </si>
  <si>
    <t>FUPR108TCON</t>
  </si>
  <si>
    <t>FUPR108T1SN</t>
  </si>
  <si>
    <t>FUPR108T2N</t>
  </si>
  <si>
    <t>FUPR108C50N</t>
  </si>
  <si>
    <t>FUPR108D55N</t>
  </si>
  <si>
    <t>FUTURA SPAN-WIRE</t>
  </si>
  <si>
    <t>FUTS2730AM</t>
  </si>
  <si>
    <t>FUTS2760AM</t>
  </si>
  <si>
    <t>FUTS2790AM</t>
  </si>
  <si>
    <t>FUTS2730C</t>
  </si>
  <si>
    <t>FUTS2760C</t>
  </si>
  <si>
    <t>FUTS2790C</t>
  </si>
  <si>
    <t>FUTS2730N</t>
  </si>
  <si>
    <t>FUTS2760N</t>
  </si>
  <si>
    <t>FUTS2790N</t>
  </si>
  <si>
    <t>FUTS27TCOAM</t>
  </si>
  <si>
    <t>FUTS27T1SAM</t>
  </si>
  <si>
    <t>FUTS27T2AM</t>
  </si>
  <si>
    <t>FUTS27C50AM</t>
  </si>
  <si>
    <t>FUTS27D55AM</t>
  </si>
  <si>
    <t>FUTS27TCOC</t>
  </si>
  <si>
    <t>FUTS27T1SC</t>
  </si>
  <si>
    <t>FUTS27T2C</t>
  </si>
  <si>
    <t>FUTS27C50C</t>
  </si>
  <si>
    <t>FUTS27D55C</t>
  </si>
  <si>
    <t>FUTS27TCON</t>
  </si>
  <si>
    <t>FUTS27T1SN</t>
  </si>
  <si>
    <t>FUTS27T2N</t>
  </si>
  <si>
    <t>FUTS27C50N</t>
  </si>
  <si>
    <t>FUTS27D55N</t>
  </si>
  <si>
    <t>FUTS5030AM</t>
  </si>
  <si>
    <t>FUTS5060AM</t>
  </si>
  <si>
    <t>FUTS5090AM</t>
  </si>
  <si>
    <t>FUTS5030C</t>
  </si>
  <si>
    <t>FUTS5060C</t>
  </si>
  <si>
    <t>FUTS5090C</t>
  </si>
  <si>
    <t>FUTS5030N</t>
  </si>
  <si>
    <t>FUTS5060N</t>
  </si>
  <si>
    <t>FUTS5090N</t>
  </si>
  <si>
    <t>FUTS50TCOAM</t>
  </si>
  <si>
    <t>FUTS50T1SAM</t>
  </si>
  <si>
    <t>FUTS50T2AM</t>
  </si>
  <si>
    <t>FUTS50C50AM</t>
  </si>
  <si>
    <t>FUTS50D55AM</t>
  </si>
  <si>
    <t>FUTS50TCOC</t>
  </si>
  <si>
    <t>FUTS50T1SC</t>
  </si>
  <si>
    <t>FUTS50T2C</t>
  </si>
  <si>
    <t>FUTS50C50C</t>
  </si>
  <si>
    <t>FUTS50D55C</t>
  </si>
  <si>
    <t>FUTS50TCON</t>
  </si>
  <si>
    <t>FUTS50T1SN</t>
  </si>
  <si>
    <t>FUTS50T2N</t>
  </si>
  <si>
    <t>FUTS50C50N</t>
  </si>
  <si>
    <t>FUTS50D55N</t>
  </si>
  <si>
    <t>FUTS7230AM</t>
  </si>
  <si>
    <t>FUTS7260AM</t>
  </si>
  <si>
    <t>FUTS7290AM</t>
  </si>
  <si>
    <t>FUTS7230C</t>
  </si>
  <si>
    <t>FUTS7260C</t>
  </si>
  <si>
    <t>FUTS7290C</t>
  </si>
  <si>
    <t>FUTS7230N</t>
  </si>
  <si>
    <t>FUTS7260N</t>
  </si>
  <si>
    <t>FUTS7290N</t>
  </si>
  <si>
    <t>FUTS72TCOAM</t>
  </si>
  <si>
    <t>FUTS72T1SAM</t>
  </si>
  <si>
    <t>FUTS72T2AM</t>
  </si>
  <si>
    <t>FUTS72C50AM</t>
  </si>
  <si>
    <t>FUTS72D55AM</t>
  </si>
  <si>
    <t>FUTS72TCOC</t>
  </si>
  <si>
    <t>FUTS72T1SC</t>
  </si>
  <si>
    <t>FUTS72T2C</t>
  </si>
  <si>
    <t>FUTS72C50C</t>
  </si>
  <si>
    <t>FUTS72D55C</t>
  </si>
  <si>
    <t>FUTS72TCON</t>
  </si>
  <si>
    <t>FUTS72T1SN</t>
  </si>
  <si>
    <t>FUTS72T2N</t>
  </si>
  <si>
    <t>FUTS72C50N</t>
  </si>
  <si>
    <t>FUTS72D55N</t>
  </si>
  <si>
    <t>FUTS10830AM</t>
  </si>
  <si>
    <t>FUTS10860AM</t>
  </si>
  <si>
    <t>FUTS10890AM</t>
  </si>
  <si>
    <t>FUTS10830C</t>
  </si>
  <si>
    <t>FUTS10860C</t>
  </si>
  <si>
    <t>FUTS10890C</t>
  </si>
  <si>
    <t>FUTS10830N</t>
  </si>
  <si>
    <t>FUTS10860N</t>
  </si>
  <si>
    <t>FUTS10890N</t>
  </si>
  <si>
    <t>FUTS108TCOAM</t>
  </si>
  <si>
    <t>FUTS108T1SAM</t>
  </si>
  <si>
    <t>FUTS108T2AM</t>
  </si>
  <si>
    <t>FUTS108C50AM</t>
  </si>
  <si>
    <t>FUTS108D55AM</t>
  </si>
  <si>
    <t>FUTS108TCOC</t>
  </si>
  <si>
    <t>FUTS108T1SC</t>
  </si>
  <si>
    <t>FUTS108T2C</t>
  </si>
  <si>
    <t>FUTS108C50C</t>
  </si>
  <si>
    <t>FUTS108D55C</t>
  </si>
  <si>
    <t>FUTS108TCON</t>
  </si>
  <si>
    <t>FUTS108T1SN</t>
  </si>
  <si>
    <t>FUTS108T2N</t>
  </si>
  <si>
    <t>FUTS108C50N</t>
  </si>
  <si>
    <t>FUTS108D55N</t>
  </si>
  <si>
    <t>POLE-TOP</t>
  </si>
  <si>
    <t>2200K</t>
  </si>
  <si>
    <t>150° x 75°</t>
  </si>
  <si>
    <t>143° x 50°</t>
  </si>
  <si>
    <t>151° x 81°</t>
  </si>
  <si>
    <t>WALL</t>
  </si>
  <si>
    <t>SPAN-WIRE</t>
  </si>
  <si>
    <t>PC10A01C</t>
  </si>
  <si>
    <t>WHITE</t>
  </si>
  <si>
    <t>10W</t>
  </si>
  <si>
    <t>PC10A01N</t>
  </si>
  <si>
    <t>PC10S01C</t>
  </si>
  <si>
    <t>PC10S01N</t>
  </si>
  <si>
    <t>PC10A03C</t>
  </si>
  <si>
    <t>BLACK</t>
  </si>
  <si>
    <t>PC10A03N</t>
  </si>
  <si>
    <t>PC10S03C</t>
  </si>
  <si>
    <t>PC10S03N</t>
  </si>
  <si>
    <t>PC10A02C</t>
  </si>
  <si>
    <t>GREY</t>
  </si>
  <si>
    <t>PC10A02N</t>
  </si>
  <si>
    <t>PC10S02C</t>
  </si>
  <si>
    <t>PC10S02N</t>
  </si>
  <si>
    <t>PC20A01C</t>
  </si>
  <si>
    <t>20W</t>
  </si>
  <si>
    <t>PC20A01N</t>
  </si>
  <si>
    <t>PC20S01C</t>
  </si>
  <si>
    <t>PC20S01N</t>
  </si>
  <si>
    <t>PC20A03C</t>
  </si>
  <si>
    <t>PC20A03N</t>
  </si>
  <si>
    <t>PC20S03C</t>
  </si>
  <si>
    <t>PC20S03N</t>
  </si>
  <si>
    <t>PC20A02C</t>
  </si>
  <si>
    <t>PC20A02N</t>
  </si>
  <si>
    <t>PC20S02C</t>
  </si>
  <si>
    <t>PC20S02N</t>
  </si>
  <si>
    <t>PC30A01C</t>
  </si>
  <si>
    <t>30W</t>
  </si>
  <si>
    <t>PC30A01N</t>
  </si>
  <si>
    <t>PC30S01C</t>
  </si>
  <si>
    <t>PC30S01N</t>
  </si>
  <si>
    <t>PC30A03C</t>
  </si>
  <si>
    <t>PC30A03N</t>
  </si>
  <si>
    <t>PC30S03C</t>
  </si>
  <si>
    <t>PC30S03N</t>
  </si>
  <si>
    <t>PC30A02C</t>
  </si>
  <si>
    <t>PC30A02N</t>
  </si>
  <si>
    <t>PC30S02C</t>
  </si>
  <si>
    <t>PC30S02N</t>
  </si>
  <si>
    <t>PICO 10</t>
  </si>
  <si>
    <t>PICO 20</t>
  </si>
  <si>
    <t>PICO 30</t>
  </si>
  <si>
    <t>BODY COLOR</t>
  </si>
  <si>
    <t>BIG COLOR ONE</t>
  </si>
  <si>
    <t>BIG COLOR RGBW 24</t>
  </si>
  <si>
    <t>BIG COLOR RGBW 230</t>
  </si>
  <si>
    <t>SYMMETRICAL</t>
  </si>
  <si>
    <t>ASYMMETRICAL</t>
  </si>
  <si>
    <t>PC10A04C</t>
  </si>
  <si>
    <t>CORTEN</t>
  </si>
  <si>
    <t>PC10A04N</t>
  </si>
  <si>
    <t>PC10S04C</t>
  </si>
  <si>
    <t>PC10S04N</t>
  </si>
  <si>
    <t>PC20A04C</t>
  </si>
  <si>
    <t>PC20A04N</t>
  </si>
  <si>
    <t>PC20S04C</t>
  </si>
  <si>
    <t>PC20S04N</t>
  </si>
  <si>
    <t>PC30A04C</t>
  </si>
  <si>
    <t>PC30A04N</t>
  </si>
  <si>
    <t>PC30S04C</t>
  </si>
  <si>
    <t>PC30S04N</t>
  </si>
  <si>
    <t>40W</t>
  </si>
  <si>
    <t>BGAR7835010C</t>
  </si>
  <si>
    <t>10°</t>
  </si>
  <si>
    <t>20°</t>
  </si>
  <si>
    <t>BGAR7835010N</t>
  </si>
  <si>
    <t>BGAR7835010F</t>
  </si>
  <si>
    <t>BGAR8840010C</t>
  </si>
  <si>
    <t>BGAR8840010N</t>
  </si>
  <si>
    <t>BGAR8840010F</t>
  </si>
  <si>
    <t>BGAR9945010C</t>
  </si>
  <si>
    <t>BGAR9945010N</t>
  </si>
  <si>
    <t>BGAR9945010F</t>
  </si>
  <si>
    <t>BGAR11050010C</t>
  </si>
  <si>
    <t>BGAR11050010N</t>
  </si>
  <si>
    <t>BGAR11050010F</t>
  </si>
  <si>
    <t>BGAR15670010C</t>
  </si>
  <si>
    <t>BGAR15670010N</t>
  </si>
  <si>
    <t>BGAR15670010F</t>
  </si>
  <si>
    <t>BGAR17680010C</t>
  </si>
  <si>
    <t>BGAR17680010N</t>
  </si>
  <si>
    <t>BGAR17680010F</t>
  </si>
  <si>
    <t>BGAR19890010C</t>
  </si>
  <si>
    <t>BGAR19890010N</t>
  </si>
  <si>
    <t>BGAR19890010F</t>
  </si>
  <si>
    <t>BGAR220100010C</t>
  </si>
  <si>
    <t>BGAR220100010N</t>
  </si>
  <si>
    <t>BGAR220100010F</t>
  </si>
  <si>
    <t>BGAR242110010C</t>
  </si>
  <si>
    <t>BGAR242110010N</t>
  </si>
  <si>
    <t>BGAR242110010F</t>
  </si>
  <si>
    <t>BGAR274125010C</t>
  </si>
  <si>
    <t>BGAR274125010N</t>
  </si>
  <si>
    <t>BGAR274125010F</t>
  </si>
  <si>
    <t>BGAR330150010C</t>
  </si>
  <si>
    <t>BGAR330150010N</t>
  </si>
  <si>
    <t>BGAR330150010F</t>
  </si>
  <si>
    <t>BGAR330150060F</t>
  </si>
  <si>
    <t>BGAR2971350AC</t>
  </si>
  <si>
    <t>BGAR2971350AN</t>
  </si>
  <si>
    <t>BGAR2971350AF</t>
  </si>
  <si>
    <t>BGAR297135010C</t>
  </si>
  <si>
    <t>BGAR297135020C</t>
  </si>
  <si>
    <t>BGAR297135040C</t>
  </si>
  <si>
    <t>BGAR297135060C</t>
  </si>
  <si>
    <t>BGAR297135010N</t>
  </si>
  <si>
    <t>BGAR297135020N</t>
  </si>
  <si>
    <t>BGAR297135040N</t>
  </si>
  <si>
    <t>BGAR297135060N</t>
  </si>
  <si>
    <t>BGAR297135010F</t>
  </si>
  <si>
    <t>BGAR297135020F</t>
  </si>
  <si>
    <t>BGAR297135040F</t>
  </si>
  <si>
    <t>BGAR297135060F</t>
  </si>
  <si>
    <t>BGAR2421100AF</t>
  </si>
  <si>
    <t>BGAR242110060C</t>
  </si>
  <si>
    <t>BGHP635ELC</t>
  </si>
  <si>
    <t>ELLIPTICAL</t>
  </si>
  <si>
    <t>BGHP635ELN</t>
  </si>
  <si>
    <t>BGHP635ELF</t>
  </si>
  <si>
    <t>BGHP845ELC</t>
  </si>
  <si>
    <t>BGHP845ELN</t>
  </si>
  <si>
    <t>BGHP845ELF</t>
  </si>
  <si>
    <t>BGHP1055ELC</t>
  </si>
  <si>
    <t>BGHP1055ELN</t>
  </si>
  <si>
    <t>BGHP1055ELF</t>
  </si>
  <si>
    <t>BGHP1265ELC</t>
  </si>
  <si>
    <t>BGHP1265ELN</t>
  </si>
  <si>
    <t>BGHP1265ELF</t>
  </si>
  <si>
    <t>BGHP1680ELC</t>
  </si>
  <si>
    <t>BGHP1680ELN</t>
  </si>
  <si>
    <t>BGHP1680ELF</t>
  </si>
  <si>
    <t>BGHP1990ELC</t>
  </si>
  <si>
    <t>BGHP22100ELC</t>
  </si>
  <si>
    <t>BGHP22100ELN</t>
  </si>
  <si>
    <t>BGHP22100ELF</t>
  </si>
  <si>
    <t>BGSHP31120ELC</t>
  </si>
  <si>
    <t>BGSHP31120ELN</t>
  </si>
  <si>
    <t>BGSHP31120ELF</t>
  </si>
  <si>
    <t>BGSHP36140ELC</t>
  </si>
  <si>
    <t>BGSHP36140ELN</t>
  </si>
  <si>
    <t>BGSHP36140ELF</t>
  </si>
  <si>
    <t>BGHP39195ELC</t>
  </si>
  <si>
    <t>BGHP39195ELN</t>
  </si>
  <si>
    <t>BGHP39195ELF</t>
  </si>
  <si>
    <t>BGHP44220ELC</t>
  </si>
  <si>
    <t>BGHP44220ELN</t>
  </si>
  <si>
    <t>BGHP44220ELF</t>
  </si>
  <si>
    <t>BGHP48240ELC</t>
  </si>
  <si>
    <t>BGHP48240ELN</t>
  </si>
  <si>
    <t>BGHP48240ELF</t>
  </si>
  <si>
    <t>BGHP54270ELC</t>
  </si>
  <si>
    <t>BGHP54270ELN</t>
  </si>
  <si>
    <t>BGHP54270ELF</t>
  </si>
  <si>
    <t>BGHP60300ELC</t>
  </si>
  <si>
    <t>BGHP60300ELN</t>
  </si>
  <si>
    <t>BGHP60300ELF</t>
  </si>
  <si>
    <t>BGHP1680150C</t>
  </si>
  <si>
    <t>BGHP1680150N</t>
  </si>
  <si>
    <t>BGHP1680150F</t>
  </si>
  <si>
    <t>BGHP1990150C</t>
  </si>
  <si>
    <t>BGHP1990150N</t>
  </si>
  <si>
    <t>BGHP1990150F</t>
  </si>
  <si>
    <t>BGPL5025015CSO</t>
  </si>
  <si>
    <t>BGPL5025030CSO</t>
  </si>
  <si>
    <t>BGPL5025060CSO</t>
  </si>
  <si>
    <t>BGPL5025090CSO</t>
  </si>
  <si>
    <t>BGPL50250150CSO</t>
  </si>
  <si>
    <t>BGPL5025015NSO</t>
  </si>
  <si>
    <t>BGPL5025030NSO</t>
  </si>
  <si>
    <t>BGPL5025060NSO</t>
  </si>
  <si>
    <t>BGPL5025090NSO</t>
  </si>
  <si>
    <t>BGPL50250150NSO</t>
  </si>
  <si>
    <t>BGPL5025015FSO</t>
  </si>
  <si>
    <t>BGPL5025030FSO</t>
  </si>
  <si>
    <t>BGPL5025060FSO</t>
  </si>
  <si>
    <t>BGPL5025090FSO</t>
  </si>
  <si>
    <t>BGPL50250150FSO</t>
  </si>
  <si>
    <t>BGPL50250A2CSO</t>
  </si>
  <si>
    <t>BGPL50250A3CSO</t>
  </si>
  <si>
    <t>BGPL50250ACSO</t>
  </si>
  <si>
    <t>BGPL50250C50CSO</t>
  </si>
  <si>
    <t>BGPL50250D55CSO</t>
  </si>
  <si>
    <t>BGPL50250A2NSO</t>
  </si>
  <si>
    <t>BGPL50250A3NSO</t>
  </si>
  <si>
    <t>BGPL50250ANSO</t>
  </si>
  <si>
    <t>BGPL50250C50NSO</t>
  </si>
  <si>
    <t>BGPL50250D55NSO</t>
  </si>
  <si>
    <t>BGPL50250A2FSO</t>
  </si>
  <si>
    <t>BGPL50250A3FSO</t>
  </si>
  <si>
    <t>BGPL50250AFSO</t>
  </si>
  <si>
    <t>BGPL50250C50FSO</t>
  </si>
  <si>
    <t>BGPL50250D55FSO</t>
  </si>
  <si>
    <t>BGPL6030015CSO</t>
  </si>
  <si>
    <t>BGPL6030030CSO</t>
  </si>
  <si>
    <t>BGPL6030060CSO</t>
  </si>
  <si>
    <t>BGPL6030090CSO</t>
  </si>
  <si>
    <t>BGPL60300150CSO</t>
  </si>
  <si>
    <t>BGPL6030015NSO</t>
  </si>
  <si>
    <t>BGPL6030030NSO</t>
  </si>
  <si>
    <t>BGPL6030060NSO</t>
  </si>
  <si>
    <t>BGPL6030090NSO</t>
  </si>
  <si>
    <t>BGPL60300150NSO</t>
  </si>
  <si>
    <t>BGPL6030015FSO</t>
  </si>
  <si>
    <t>BGPL6030030FSO</t>
  </si>
  <si>
    <t>BGPL6030060FSO</t>
  </si>
  <si>
    <t>BGPL6030090FSO</t>
  </si>
  <si>
    <t>BGPL60300150FSO</t>
  </si>
  <si>
    <t>BGPL60300A2CSO</t>
  </si>
  <si>
    <t>BGPL60300A3CSO</t>
  </si>
  <si>
    <t>BGPL60300ACSO</t>
  </si>
  <si>
    <t>BGPL60300C50CSO</t>
  </si>
  <si>
    <t>BGPL60300D55CSO</t>
  </si>
  <si>
    <t>BGPL60300A2NSO</t>
  </si>
  <si>
    <t>BGPL60300A3NSO</t>
  </si>
  <si>
    <t>BGPL60300ANSO</t>
  </si>
  <si>
    <t>BGPL60300C50NSO</t>
  </si>
  <si>
    <t>BGPL60300D55NSO</t>
  </si>
  <si>
    <t>BGPL60300A2FSO</t>
  </si>
  <si>
    <t>BGPL60300A3FSO</t>
  </si>
  <si>
    <t>BGPL60300AFSO</t>
  </si>
  <si>
    <t>BGPL60300C50FSO</t>
  </si>
  <si>
    <t>BGPL60300D55FSO</t>
  </si>
  <si>
    <t>BGPL7035015CSO</t>
  </si>
  <si>
    <t>BGPL7035030CSO</t>
  </si>
  <si>
    <t>BGPL7035060CSO</t>
  </si>
  <si>
    <t>BGPL7035090CSO</t>
  </si>
  <si>
    <t>BGPL70350150CSO</t>
  </si>
  <si>
    <t>BGPL7035015NSO</t>
  </si>
  <si>
    <t>BGPL7035030NSO</t>
  </si>
  <si>
    <t>BGPL7035060NSO</t>
  </si>
  <si>
    <t>BGPL7035090NSO</t>
  </si>
  <si>
    <t>BGPL70350150NSO</t>
  </si>
  <si>
    <t>BGPL7035015FSO</t>
  </si>
  <si>
    <t>BGPL7035030FSO</t>
  </si>
  <si>
    <t>BGPL7035060FSO</t>
  </si>
  <si>
    <t>BGPL7035090FSO</t>
  </si>
  <si>
    <t>BGPL70350150FSO</t>
  </si>
  <si>
    <t>BGPL70350A2CSO</t>
  </si>
  <si>
    <t>BGPL70350A3CSO</t>
  </si>
  <si>
    <t>BGPL70350ACSO</t>
  </si>
  <si>
    <t>BGPL70350C50CSO</t>
  </si>
  <si>
    <t>BGPL70350D55CSO</t>
  </si>
  <si>
    <t>BGPL70350A2NSO</t>
  </si>
  <si>
    <t>BGPL70350A3NSO</t>
  </si>
  <si>
    <t>BGPL70350ANSO</t>
  </si>
  <si>
    <t>BGPL70350C50NSO</t>
  </si>
  <si>
    <t>BGPL70350D55NSO</t>
  </si>
  <si>
    <t>BGPL70350A2FSO</t>
  </si>
  <si>
    <t>BGPL70350A3FSO</t>
  </si>
  <si>
    <t>BGPL70350AFSO</t>
  </si>
  <si>
    <t>BGPL70350C50FSO</t>
  </si>
  <si>
    <t>BGPL70350D55FSO</t>
  </si>
  <si>
    <t>BGPL8040015CSO</t>
  </si>
  <si>
    <t>BGPL8040030CSO</t>
  </si>
  <si>
    <t>BGPL8040060CSO</t>
  </si>
  <si>
    <t>BGPL8040090CSO</t>
  </si>
  <si>
    <t>BGPL80400150CSO</t>
  </si>
  <si>
    <t>BGPL8040015NSO</t>
  </si>
  <si>
    <t>BGPL8040030NSO</t>
  </si>
  <si>
    <t>BGPL8040060NSO</t>
  </si>
  <si>
    <t>BGPL8040090NSO</t>
  </si>
  <si>
    <t>BGPL80400150NSO</t>
  </si>
  <si>
    <t>BGPL8040015FSO</t>
  </si>
  <si>
    <t>BGPL8040030FSO</t>
  </si>
  <si>
    <t>BGPL8040060FSO</t>
  </si>
  <si>
    <t>BGPL8040090FSO</t>
  </si>
  <si>
    <t>BGPL80400150FSO</t>
  </si>
  <si>
    <t>BGPL80400A2CSO</t>
  </si>
  <si>
    <t>BGPL80400A3CSO</t>
  </si>
  <si>
    <t>BGPL80400ACSO</t>
  </si>
  <si>
    <t>BGPL80400C50CSO</t>
  </si>
  <si>
    <t>BGPL80400D55CSO</t>
  </si>
  <si>
    <t>BGPL80400A2NSO</t>
  </si>
  <si>
    <t>BGPL80400A3NSO</t>
  </si>
  <si>
    <t>BGPL80400ANSO</t>
  </si>
  <si>
    <t>BGPL80400C50NSO</t>
  </si>
  <si>
    <t>BGPL80400D55NSO</t>
  </si>
  <si>
    <t>BGPL80400A2FSO</t>
  </si>
  <si>
    <t>BGPL80400A3FSO</t>
  </si>
  <si>
    <t>BGPL80400AFSO</t>
  </si>
  <si>
    <t>BGPL80400C50FSO</t>
  </si>
  <si>
    <t>BGPL80400D55FSO</t>
  </si>
  <si>
    <t>STUL150071TC</t>
  </si>
  <si>
    <t>STUL150071TN</t>
  </si>
  <si>
    <t>STUL150071TF</t>
  </si>
  <si>
    <t>STUL150071XC</t>
  </si>
  <si>
    <t>STUL150071XN</t>
  </si>
  <si>
    <t>STUL150071XF</t>
  </si>
  <si>
    <t>STUL150071TCE</t>
  </si>
  <si>
    <t>STUL150071TNE</t>
  </si>
  <si>
    <t>STUL150071TFE</t>
  </si>
  <si>
    <t>BGRD525T3AM</t>
  </si>
  <si>
    <t>T3</t>
  </si>
  <si>
    <t>BGRD525P50AM</t>
  </si>
  <si>
    <t>P50</t>
  </si>
  <si>
    <t>BGRD525P60AM</t>
  </si>
  <si>
    <t>P60</t>
  </si>
  <si>
    <t>BGRD525T3C</t>
  </si>
  <si>
    <t>BGRD525P50C</t>
  </si>
  <si>
    <t>BGRD525P60C</t>
  </si>
  <si>
    <t>BGRD525T3N</t>
  </si>
  <si>
    <t>BGRD525P50N</t>
  </si>
  <si>
    <t>BGRD525P60N</t>
  </si>
  <si>
    <t>BGRD525T3F</t>
  </si>
  <si>
    <t>BGRD525P50F</t>
  </si>
  <si>
    <t>BGRD525P60F</t>
  </si>
  <si>
    <t>BGRD735T3AM</t>
  </si>
  <si>
    <t>BGRD735P50AM</t>
  </si>
  <si>
    <t>BGRD735P60AM</t>
  </si>
  <si>
    <t>BGRD735T3C</t>
  </si>
  <si>
    <t>BGRD735P50C</t>
  </si>
  <si>
    <t>BGRD735P60C</t>
  </si>
  <si>
    <t>BGRD735T3N</t>
  </si>
  <si>
    <t>BGRD735P50N</t>
  </si>
  <si>
    <t>BGRD735P60N</t>
  </si>
  <si>
    <t>BGRD735T3F</t>
  </si>
  <si>
    <t>BGRD735P50F</t>
  </si>
  <si>
    <t>BGRD735P60F</t>
  </si>
  <si>
    <t>BGRD945T3AM</t>
  </si>
  <si>
    <t>BGRD945P50AM</t>
  </si>
  <si>
    <t>BGRD945P60AM</t>
  </si>
  <si>
    <t>BGRD945T3C</t>
  </si>
  <si>
    <t>BGRD945P50C</t>
  </si>
  <si>
    <t>BGRD945P60C</t>
  </si>
  <si>
    <t>BGRD945T3N</t>
  </si>
  <si>
    <t>BGRD945P50N</t>
  </si>
  <si>
    <t>BGRD945P60N</t>
  </si>
  <si>
    <t>BGRD945T3F</t>
  </si>
  <si>
    <t>BGRD945P50F</t>
  </si>
  <si>
    <t>BGRD945P60F</t>
  </si>
  <si>
    <t>BGRD1155T3AM</t>
  </si>
  <si>
    <t>BGRD1155P50AM</t>
  </si>
  <si>
    <t>BGRD1155P60AM</t>
  </si>
  <si>
    <t>BGRD1155T3C</t>
  </si>
  <si>
    <t>BGRD1155P50C</t>
  </si>
  <si>
    <t>BGRD1155P60C</t>
  </si>
  <si>
    <t>BGRD1155T3N</t>
  </si>
  <si>
    <t>BGRD1155P50N</t>
  </si>
  <si>
    <t>BGRD1155P60N</t>
  </si>
  <si>
    <t>BGRD1155T3F</t>
  </si>
  <si>
    <t>BGRD1155P50F</t>
  </si>
  <si>
    <t>BGRD1155P60F</t>
  </si>
  <si>
    <t>BGRD1365T3AM</t>
  </si>
  <si>
    <t>BGRD1365P50AM</t>
  </si>
  <si>
    <t>BGRD1365P60AM</t>
  </si>
  <si>
    <t>BGRD1365T3C</t>
  </si>
  <si>
    <t>BGRD1365P50C</t>
  </si>
  <si>
    <t>BGRD1365P60C</t>
  </si>
  <si>
    <t>BGRD1365T3N</t>
  </si>
  <si>
    <t>BGRD1365P50N</t>
  </si>
  <si>
    <t>BGRD1365P60N</t>
  </si>
  <si>
    <t>BGRD1365T3F</t>
  </si>
  <si>
    <t>BGRD1365P50F</t>
  </si>
  <si>
    <t>BGRD1365P60F</t>
  </si>
  <si>
    <t>BGRD1575T3AM</t>
  </si>
  <si>
    <t>BGRD1575P50AM</t>
  </si>
  <si>
    <t>BGRD1575P60AM</t>
  </si>
  <si>
    <t>BGRD1575T3C</t>
  </si>
  <si>
    <t>BGRD1575P50C</t>
  </si>
  <si>
    <t>BGRD1575P60C</t>
  </si>
  <si>
    <t>BGRD1575T3N</t>
  </si>
  <si>
    <t>BGRD1575P50N</t>
  </si>
  <si>
    <t>BGRD1575P60N</t>
  </si>
  <si>
    <t>BGRD1575T3F</t>
  </si>
  <si>
    <t>BGRD1575P50F</t>
  </si>
  <si>
    <t>BGRD1575P60F</t>
  </si>
  <si>
    <t>BGRD1890T3AM</t>
  </si>
  <si>
    <t>BGRD1890P50AM</t>
  </si>
  <si>
    <t>BGRD1890P60AM</t>
  </si>
  <si>
    <t>BGRD1890T3C</t>
  </si>
  <si>
    <t>BGRD1890P50C</t>
  </si>
  <si>
    <t>BGRD1890P60C</t>
  </si>
  <si>
    <t>BGRD1890T3N</t>
  </si>
  <si>
    <t>BGRD1890P50N</t>
  </si>
  <si>
    <t>BGRD1890P60N</t>
  </si>
  <si>
    <t>BGRD1890T3F</t>
  </si>
  <si>
    <t>BGRD1890P50F</t>
  </si>
  <si>
    <t>BGRD1890P60F</t>
  </si>
  <si>
    <t>BGRD20100T3AM</t>
  </si>
  <si>
    <t>BGRD20100P50AM</t>
  </si>
  <si>
    <t>BGRD20100P60AM</t>
  </si>
  <si>
    <t>BGRD20100T3C</t>
  </si>
  <si>
    <t>BGRD20100P50C</t>
  </si>
  <si>
    <t>BGRD20100P60C</t>
  </si>
  <si>
    <t>BGRD20100T3N</t>
  </si>
  <si>
    <t>BGRD20100P50N</t>
  </si>
  <si>
    <t>BGRD20100P60N</t>
  </si>
  <si>
    <t>BGRD20100T3F</t>
  </si>
  <si>
    <t>BGRD20100P50F</t>
  </si>
  <si>
    <t>BGRD20100P60F</t>
  </si>
  <si>
    <t>BGRD22110T3AM</t>
  </si>
  <si>
    <t>BGRD22110P50AM</t>
  </si>
  <si>
    <t>BGRD22110P60AM</t>
  </si>
  <si>
    <t>BGRD22110T3C</t>
  </si>
  <si>
    <t>BGRD22110P50C</t>
  </si>
  <si>
    <t>BGRD22110P60C</t>
  </si>
  <si>
    <t>BGRD22110T3N</t>
  </si>
  <si>
    <t>BGRD22110P50N</t>
  </si>
  <si>
    <t>BGRD22110P60N</t>
  </si>
  <si>
    <t>BGRD22110T3F</t>
  </si>
  <si>
    <t>BGRD22110P50F</t>
  </si>
  <si>
    <t>BGRD22110P60F</t>
  </si>
  <si>
    <t>BGRD24120T3AM</t>
  </si>
  <si>
    <t>BGRD24120P50AM</t>
  </si>
  <si>
    <t>BGRD24120P60AM</t>
  </si>
  <si>
    <t>BGRD24120T3C</t>
  </si>
  <si>
    <t>BGRD24120P50C</t>
  </si>
  <si>
    <t>BGRD24120P60C</t>
  </si>
  <si>
    <t>BGRD24120T3N</t>
  </si>
  <si>
    <t>BGRD24120P50N</t>
  </si>
  <si>
    <t>BGRD24120P60N</t>
  </si>
  <si>
    <t>BGRD24120T3F</t>
  </si>
  <si>
    <t>BGRD24120P50F</t>
  </si>
  <si>
    <t>BGRD24120P60F</t>
  </si>
  <si>
    <t>BGRD26130T3AM</t>
  </si>
  <si>
    <t>BGRD26130P50AM</t>
  </si>
  <si>
    <t>BGRD26130P60AM</t>
  </si>
  <si>
    <t>BGRD26130T3C</t>
  </si>
  <si>
    <t>BGRD26130P50C</t>
  </si>
  <si>
    <t>BGRD26130P60C</t>
  </si>
  <si>
    <t>BGRD26130T3N</t>
  </si>
  <si>
    <t>BGRD26130P50N</t>
  </si>
  <si>
    <t>BGRD26130P60N</t>
  </si>
  <si>
    <t>BGRD26130T3F</t>
  </si>
  <si>
    <t>BGRD26130P50F</t>
  </si>
  <si>
    <t>BGRD26130P60F</t>
  </si>
  <si>
    <t>BGRD29145T3AM</t>
  </si>
  <si>
    <t>BGRD29145P50AM</t>
  </si>
  <si>
    <t>BGRD29145P60AM</t>
  </si>
  <si>
    <t>BGRD29145T3C</t>
  </si>
  <si>
    <t>BGRD29145P50C</t>
  </si>
  <si>
    <t>BGRD29145P60C</t>
  </si>
  <si>
    <t>BGRD29145T3N</t>
  </si>
  <si>
    <t>BGRD29145P50N</t>
  </si>
  <si>
    <t>BGRD29145P60N</t>
  </si>
  <si>
    <t>BGRD29145T3F</t>
  </si>
  <si>
    <t>BGRD29145P50F</t>
  </si>
  <si>
    <t>BGRD29145P60F</t>
  </si>
  <si>
    <t>BGRD31155T3AM</t>
  </si>
  <si>
    <t>BGRD31155P50AM</t>
  </si>
  <si>
    <t>BGRD31155P60AM</t>
  </si>
  <si>
    <t>BGRD31155T3C</t>
  </si>
  <si>
    <t>BGRD31155P50C</t>
  </si>
  <si>
    <t>BGRD31155P60C</t>
  </si>
  <si>
    <t>BGRD31155T3N</t>
  </si>
  <si>
    <t>BGRD31155P50N</t>
  </si>
  <si>
    <t>BGRD31155P60N</t>
  </si>
  <si>
    <t>BGRD31155T3F</t>
  </si>
  <si>
    <t>BGRD31155P50F</t>
  </si>
  <si>
    <t>BGRD31155P60F</t>
  </si>
  <si>
    <t>BGRD34170T3AM</t>
  </si>
  <si>
    <t>BGRD34170P50AM</t>
  </si>
  <si>
    <t>BGRD34170P60AM</t>
  </si>
  <si>
    <t>BGRD34170T3C</t>
  </si>
  <si>
    <t>BGRD34170P50C</t>
  </si>
  <si>
    <t>BGRD34170P60C</t>
  </si>
  <si>
    <t>BGRD34170T3N</t>
  </si>
  <si>
    <t>BGRD34170P50N</t>
  </si>
  <si>
    <t>BGRD34170P60N</t>
  </si>
  <si>
    <t>BGRD34170T3F</t>
  </si>
  <si>
    <t>BGRD34170P50F</t>
  </si>
  <si>
    <t>BGRD34170P60F</t>
  </si>
  <si>
    <t>BGRD37185T3AM</t>
  </si>
  <si>
    <t>BGRD37185P50AM</t>
  </si>
  <si>
    <t>BGRD37185P60AM</t>
  </si>
  <si>
    <t>BGRD37185T3C</t>
  </si>
  <si>
    <t>BGRD37185P50C</t>
  </si>
  <si>
    <t>BGRD37185P60C</t>
  </si>
  <si>
    <t>BGRD37185T3N</t>
  </si>
  <si>
    <t>BGRD37185P50N</t>
  </si>
  <si>
    <t>BGRD37185P60N</t>
  </si>
  <si>
    <t>BGRD37185T3F</t>
  </si>
  <si>
    <t>BGRD37185P50F</t>
  </si>
  <si>
    <t>BGRD37185P60F</t>
  </si>
  <si>
    <t>BGRD40200T3AM</t>
  </si>
  <si>
    <t>BGRD40200P50AM</t>
  </si>
  <si>
    <t>BGRD40200P60AM</t>
  </si>
  <si>
    <t>BGRD40200T3C</t>
  </si>
  <si>
    <t>BGRD40200P50C</t>
  </si>
  <si>
    <t>BGRD40200P60C</t>
  </si>
  <si>
    <t>BGRD40200T3N</t>
  </si>
  <si>
    <t>BGRD40200P50N</t>
  </si>
  <si>
    <t>BGRD40200P60N</t>
  </si>
  <si>
    <t>BGRD40200T3F</t>
  </si>
  <si>
    <t>BGRD40200P50F</t>
  </si>
  <si>
    <t>BGRD40200P60F</t>
  </si>
  <si>
    <t>BGRD43215T3AM</t>
  </si>
  <si>
    <t>BGRD43215P50AM</t>
  </si>
  <si>
    <t>BGRD43215P60AM</t>
  </si>
  <si>
    <t>BGRD43215T3C</t>
  </si>
  <si>
    <t>BGRD43215P50C</t>
  </si>
  <si>
    <t>BGRD43215P60C</t>
  </si>
  <si>
    <t>BGRD43215T3N</t>
  </si>
  <si>
    <t>BGRD43215P50N</t>
  </si>
  <si>
    <t>BGRD43215P60N</t>
  </si>
  <si>
    <t>BGRD43215T3F</t>
  </si>
  <si>
    <t>BGRD43215P50F</t>
  </si>
  <si>
    <t>BGRD43215P60F</t>
  </si>
  <si>
    <t>BC2045AC</t>
  </si>
  <si>
    <t>BC2045A2C</t>
  </si>
  <si>
    <t>BC2045A3C</t>
  </si>
  <si>
    <t>BC2045D55C</t>
  </si>
  <si>
    <t>BC2045AN</t>
  </si>
  <si>
    <t>BC2045A2N</t>
  </si>
  <si>
    <t>BC2045A3N</t>
  </si>
  <si>
    <t>BC2045C50N</t>
  </si>
  <si>
    <t>BC2045D55N</t>
  </si>
  <si>
    <t>BC30110AC</t>
  </si>
  <si>
    <t>BC30110A2C</t>
  </si>
  <si>
    <t>BC30110A3C</t>
  </si>
  <si>
    <t>BC30110C50C</t>
  </si>
  <si>
    <t>BC30110D55C</t>
  </si>
  <si>
    <t>BC30110AN</t>
  </si>
  <si>
    <t>BC30110A2N</t>
  </si>
  <si>
    <t>BC30110A3N</t>
  </si>
  <si>
    <t>BC30110C50N</t>
  </si>
  <si>
    <t>BC30110D55N</t>
  </si>
  <si>
    <t>BC35130AC</t>
  </si>
  <si>
    <t>BC35130A2C</t>
  </si>
  <si>
    <t>BC35130A3C</t>
  </si>
  <si>
    <t>BC35130C50C</t>
  </si>
  <si>
    <t>BC35130D55C</t>
  </si>
  <si>
    <t>BC35130AN</t>
  </si>
  <si>
    <t>BC35130A2N</t>
  </si>
  <si>
    <t>BC35130A3N</t>
  </si>
  <si>
    <t>BC35130C50N</t>
  </si>
  <si>
    <t>BC35130D55N</t>
  </si>
  <si>
    <t>BC2575AC</t>
  </si>
  <si>
    <t>BC2575A2C</t>
  </si>
  <si>
    <t>BC2575A3C</t>
  </si>
  <si>
    <t>BC2575D55C</t>
  </si>
  <si>
    <t>BC2575AN</t>
  </si>
  <si>
    <t>BC2575A2N</t>
  </si>
  <si>
    <t>BC2575A3N</t>
  </si>
  <si>
    <t>BC2575C50N</t>
  </si>
  <si>
    <t>BC2575D55N</t>
  </si>
  <si>
    <t>BC2575C50C</t>
  </si>
  <si>
    <t>BC2045C50C</t>
  </si>
  <si>
    <t>INSTALLATION TYPE</t>
  </si>
  <si>
    <t>NOV2090C</t>
  </si>
  <si>
    <t>NOV2090N</t>
  </si>
  <si>
    <t>NOV20AC</t>
  </si>
  <si>
    <t>NOV20AN</t>
  </si>
  <si>
    <t>NOV4090C</t>
  </si>
  <si>
    <t>NOV4090N</t>
  </si>
  <si>
    <t>NOV40AC</t>
  </si>
  <si>
    <t>NOV40AN</t>
  </si>
  <si>
    <t>NOV6090C</t>
  </si>
  <si>
    <t>NOV6090N</t>
  </si>
  <si>
    <t>NOV60AC</t>
  </si>
  <si>
    <t>NOV60AN</t>
  </si>
  <si>
    <t>NOV8090C</t>
  </si>
  <si>
    <t>NOV8090N</t>
  </si>
  <si>
    <t>NOV80AC</t>
  </si>
  <si>
    <t>NOV80AN</t>
  </si>
  <si>
    <t>NOVECENTO 20 SINGLE EMISSION</t>
  </si>
  <si>
    <t>NOVECENTO 40 SINGLE EMISSION</t>
  </si>
  <si>
    <t>NOVECENTO 60 DUAL-EMISSION</t>
  </si>
  <si>
    <t>NOVECENTO 80 DUAL-EMISSION</t>
  </si>
  <si>
    <t>RETROFIT MONO 40</t>
  </si>
  <si>
    <t>RTF4090C</t>
  </si>
  <si>
    <t>RTF4090N</t>
  </si>
  <si>
    <t>RTF40AC</t>
  </si>
  <si>
    <t>RTF40AN</t>
  </si>
  <si>
    <t>RETROFIT BI-EMISSIONE 80</t>
  </si>
  <si>
    <t>RTF8090C</t>
  </si>
  <si>
    <t>RTF8090N</t>
  </si>
  <si>
    <t>RTF80AC</t>
  </si>
  <si>
    <t>RTF80AN</t>
  </si>
  <si>
    <t>ZERO 30</t>
  </si>
  <si>
    <t>ZR30T2N</t>
  </si>
  <si>
    <t>CUSTOMIZATION &amp; ACCESSORIES</t>
  </si>
  <si>
    <t>TP100</t>
  </si>
  <si>
    <r>
      <t>ITEM CODE + MV (eg. BGHP126515C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</si>
  <si>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ZH (eg. BGHP126515C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</si>
  <si>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t>DOUBLE INSULATION CLASS</t>
  </si>
  <si>
    <r>
      <t>ITEM CODE + CL2 (eg. BGHP126515C</t>
    </r>
    <r>
      <rPr>
        <sz val="11"/>
        <color rgb="FFFF0000"/>
        <rFont val="Calibri"/>
        <family val="2"/>
        <scheme val="minor"/>
      </rPr>
      <t>CL2</t>
    </r>
    <r>
      <rPr>
        <sz val="11"/>
        <color theme="1"/>
        <rFont val="Calibri"/>
        <family val="2"/>
        <scheme val="minor"/>
      </rPr>
      <t>)</t>
    </r>
  </si>
  <si>
    <t xml:space="preserve">NEMA </t>
  </si>
  <si>
    <t>ZHAGA</t>
  </si>
  <si>
    <r>
      <t>ITEM CODE + CM + TOTAL CM (eg. BGHP126515C</t>
    </r>
    <r>
      <rPr>
        <sz val="11"/>
        <color rgb="FFFF0000"/>
        <rFont val="Calibri"/>
        <family val="2"/>
        <scheme val="minor"/>
      </rPr>
      <t>CMXXXX</t>
    </r>
    <r>
      <rPr>
        <sz val="11"/>
        <color theme="1"/>
        <rFont val="Calibri"/>
        <family val="2"/>
        <scheme val="minor"/>
      </rPr>
      <t>)</t>
    </r>
  </si>
  <si>
    <r>
      <t>ITEM CODE + G9016 (eg. BGHP126515C</t>
    </r>
    <r>
      <rPr>
        <sz val="11"/>
        <color rgb="FFFF0000"/>
        <rFont val="Calibri"/>
        <family val="2"/>
        <scheme val="minor"/>
      </rPr>
      <t>G9016</t>
    </r>
    <r>
      <rPr>
        <sz val="11"/>
        <color theme="1"/>
        <rFont val="Calibri"/>
        <family val="2"/>
        <scheme val="minor"/>
      </rPr>
      <t>)</t>
    </r>
  </si>
  <si>
    <t>CABLE EXTENSION (m)</t>
  </si>
  <si>
    <t xml:space="preserve">POLE MOUNTING </t>
  </si>
  <si>
    <t>GRILL</t>
  </si>
  <si>
    <t>BGHPGP-S</t>
  </si>
  <si>
    <t>ARFR10</t>
  </si>
  <si>
    <t>ARFR20</t>
  </si>
  <si>
    <r>
      <t>ITEM CODE + RE (eg. BGHP126515C</t>
    </r>
    <r>
      <rPr>
        <sz val="11"/>
        <color rgb="FFED0000"/>
        <rFont val="Calibri"/>
        <family val="2"/>
        <scheme val="minor"/>
      </rPr>
      <t>RE</t>
    </r>
    <r>
      <rPr>
        <sz val="11"/>
        <color theme="1"/>
        <rFont val="Calibri"/>
        <family val="2"/>
        <scheme val="minor"/>
      </rPr>
      <t>)</t>
    </r>
  </si>
  <si>
    <t>REMOTE POWER SUPPLY</t>
  </si>
  <si>
    <t>LIGHTBREAKER 1 (10cm)</t>
  </si>
  <si>
    <t>LIGHTBREAKER 2 (20cm)</t>
  </si>
  <si>
    <t>ROD STAKE</t>
  </si>
  <si>
    <t>AL2FS</t>
  </si>
  <si>
    <t>TENSIONED CABLE CONNECTION</t>
  </si>
  <si>
    <t>BGHPGP</t>
  </si>
  <si>
    <t>BGPLTS</t>
  </si>
  <si>
    <t>BLINDO CONNECTION</t>
  </si>
  <si>
    <t>BGPLBL</t>
  </si>
  <si>
    <t>MCO54V</t>
  </si>
  <si>
    <t>MOTION DETECTOR</t>
  </si>
  <si>
    <t>EMERGENCY KIT (1H)</t>
  </si>
  <si>
    <t>BGPLEM1H</t>
  </si>
  <si>
    <t>S</t>
  </si>
  <si>
    <t>STAND ALONE MOT. SENSOR</t>
  </si>
  <si>
    <t>SH</t>
  </si>
  <si>
    <t>D4ì DIMMABLE</t>
  </si>
  <si>
    <t>CUSTOMIZED COLOR</t>
  </si>
  <si>
    <t>UPON REQUEST</t>
  </si>
  <si>
    <t>BLUETHOOTH DALI PIR MOT. SENS.</t>
  </si>
  <si>
    <t>WALL BRACKET</t>
  </si>
  <si>
    <t>SUSPENSION</t>
  </si>
  <si>
    <t>NOVPAR</t>
  </si>
  <si>
    <t>NOVSOSP</t>
  </si>
  <si>
    <t>BGHPGP-M</t>
  </si>
  <si>
    <t>INSULATION CLASS 1</t>
  </si>
  <si>
    <t>6500K</t>
  </si>
  <si>
    <t>ZENIT S</t>
  </si>
  <si>
    <t>ZENIT M</t>
  </si>
  <si>
    <t>ZENIT L</t>
  </si>
  <si>
    <t>ZENIT XL</t>
  </si>
  <si>
    <t>STUL60011TC</t>
  </si>
  <si>
    <t>STUL60011TN</t>
  </si>
  <si>
    <t>STUL60011TF</t>
  </si>
  <si>
    <t>STUL60015TC</t>
  </si>
  <si>
    <t>STUL60015TN</t>
  </si>
  <si>
    <t>STUL60015TF</t>
  </si>
  <si>
    <t>STUL60011XC</t>
  </si>
  <si>
    <t>STUL60011XN</t>
  </si>
  <si>
    <t>STUL60011XF</t>
  </si>
  <si>
    <t>STUL60015XC</t>
  </si>
  <si>
    <t>STUL60015XN</t>
  </si>
  <si>
    <t>STUL60015XF</t>
  </si>
  <si>
    <t>STUL60011TCE</t>
  </si>
  <si>
    <t>STUL60011TNE</t>
  </si>
  <si>
    <t>STUL60011TFE</t>
  </si>
  <si>
    <t>STUL60015TNE</t>
  </si>
  <si>
    <t>STUL60015TFE</t>
  </si>
  <si>
    <t>STUL60015TCE</t>
  </si>
  <si>
    <t>THROUGH WIRING</t>
  </si>
  <si>
    <t>STAND ALONE</t>
  </si>
  <si>
    <t>STUL120024TC</t>
  </si>
  <si>
    <t>STUL120024TN</t>
  </si>
  <si>
    <t>STUL120024TF</t>
  </si>
  <si>
    <t>STUL120027TC</t>
  </si>
  <si>
    <t>STUL120027TN</t>
  </si>
  <si>
    <t>STUL120027TF</t>
  </si>
  <si>
    <t>STUL120030TC</t>
  </si>
  <si>
    <t>STUL120030TN</t>
  </si>
  <si>
    <t>STUL120030TF</t>
  </si>
  <si>
    <t>STUL120033TC</t>
  </si>
  <si>
    <t>STUL120033TN</t>
  </si>
  <si>
    <t>STUL120033TF</t>
  </si>
  <si>
    <t>STUL120040TC</t>
  </si>
  <si>
    <t>STUL120040TN</t>
  </si>
  <si>
    <t>STUL120040XC</t>
  </si>
  <si>
    <t>STUL120040TF</t>
  </si>
  <si>
    <t>STUL120024XC</t>
  </si>
  <si>
    <t>STUL120024XN</t>
  </si>
  <si>
    <t>STUL120024XF</t>
  </si>
  <si>
    <t>STUL120027XC</t>
  </si>
  <si>
    <t>STUL120027XN</t>
  </si>
  <si>
    <t>STUL120027XF</t>
  </si>
  <si>
    <t>STUL120030XC</t>
  </si>
  <si>
    <t>STUL120030XN</t>
  </si>
  <si>
    <t>STUL120030XF</t>
  </si>
  <si>
    <t>STUL120040XN</t>
  </si>
  <si>
    <t>STUL120040XF</t>
  </si>
  <si>
    <t>STUL120033XC</t>
  </si>
  <si>
    <t>STUL120033XN</t>
  </si>
  <si>
    <t>STUL120033XF</t>
  </si>
  <si>
    <t>BLUE</t>
  </si>
  <si>
    <t>GREEN</t>
  </si>
  <si>
    <t>RED</t>
  </si>
  <si>
    <t>STUL60019TB</t>
  </si>
  <si>
    <t>STUL60019TV</t>
  </si>
  <si>
    <t>STUL60019TR</t>
  </si>
  <si>
    <t>STUL120024TCD</t>
  </si>
  <si>
    <t>STUL120024TND</t>
  </si>
  <si>
    <t>STUL120024TFD</t>
  </si>
  <si>
    <t>STUL120027TCD</t>
  </si>
  <si>
    <t>STUL120027TND</t>
  </si>
  <si>
    <t>STUL120027TFD</t>
  </si>
  <si>
    <t>STUL120030TCD</t>
  </si>
  <si>
    <t>STUL120030TND</t>
  </si>
  <si>
    <t>STUL120030TFD</t>
  </si>
  <si>
    <t>STUL120033TCD</t>
  </si>
  <si>
    <t>STUL120033TND</t>
  </si>
  <si>
    <t>STUL120033TFD</t>
  </si>
  <si>
    <t>STUL120040TCD</t>
  </si>
  <si>
    <t>STUL120040TND</t>
  </si>
  <si>
    <t>STUL120040TFD</t>
  </si>
  <si>
    <t>STUL120024TCE</t>
  </si>
  <si>
    <t>STUL120024TNE</t>
  </si>
  <si>
    <t>STUL120027TCE</t>
  </si>
  <si>
    <t>STUL120027TNE</t>
  </si>
  <si>
    <t>STUL120027TFE</t>
  </si>
  <si>
    <t>STUL120030TCE</t>
  </si>
  <si>
    <t>STUL120030TNE</t>
  </si>
  <si>
    <t>STUL120030TFE</t>
  </si>
  <si>
    <t>STUL120033TCE</t>
  </si>
  <si>
    <t>STUL120033TNE</t>
  </si>
  <si>
    <t>STUL120033TFE</t>
  </si>
  <si>
    <t>STUL120040TCE</t>
  </si>
  <si>
    <t>STUL120040TNE</t>
  </si>
  <si>
    <t>STUL120040TFE</t>
  </si>
  <si>
    <t>STUL150030TC</t>
  </si>
  <si>
    <t>STUL150030TN</t>
  </si>
  <si>
    <t>STUL150030TF</t>
  </si>
  <si>
    <t>STUL150030XC</t>
  </si>
  <si>
    <t>STUL150030XN</t>
  </si>
  <si>
    <t>STUL150030XF</t>
  </si>
  <si>
    <t>STUL150035TC</t>
  </si>
  <si>
    <t>STUL150035TN</t>
  </si>
  <si>
    <t>STUL150035TF</t>
  </si>
  <si>
    <t>STUL150035XC</t>
  </si>
  <si>
    <t>STUL150035XN</t>
  </si>
  <si>
    <t>STUL150035XF</t>
  </si>
  <si>
    <t>STUL150040TC</t>
  </si>
  <si>
    <t>STUL150040TN</t>
  </si>
  <si>
    <t>STUL150040TF</t>
  </si>
  <si>
    <t>STUL150040XC</t>
  </si>
  <si>
    <t>STUL150040XN</t>
  </si>
  <si>
    <t>STUL150040XF</t>
  </si>
  <si>
    <t>STUL150045TC</t>
  </si>
  <si>
    <t>STUL150045TN</t>
  </si>
  <si>
    <t>STUL150045TF</t>
  </si>
  <si>
    <t>STUL150045XC</t>
  </si>
  <si>
    <t>STUL150045XN</t>
  </si>
  <si>
    <t>STUL150045XF</t>
  </si>
  <si>
    <t>STUL150030TCD</t>
  </si>
  <si>
    <t>STUL150030TND</t>
  </si>
  <si>
    <t>STUL150030TFD</t>
  </si>
  <si>
    <t>STUL150035TCD</t>
  </si>
  <si>
    <t>STUL150035TND</t>
  </si>
  <si>
    <t>STUL150035TFD</t>
  </si>
  <si>
    <t>STUL150040TCD</t>
  </si>
  <si>
    <t>STUL150040TND</t>
  </si>
  <si>
    <t>STUL150040TFD</t>
  </si>
  <si>
    <t>STUL150045TCD</t>
  </si>
  <si>
    <t>STUL150045TND</t>
  </si>
  <si>
    <t>STUL150045TFD</t>
  </si>
  <si>
    <t>STUL150030TCE</t>
  </si>
  <si>
    <t>STUL150030TNE</t>
  </si>
  <si>
    <t>STUL150030TFE</t>
  </si>
  <si>
    <t>STUL150035TCE</t>
  </si>
  <si>
    <t>STUL150035TNE</t>
  </si>
  <si>
    <t>STUL150035TFE</t>
  </si>
  <si>
    <t>STUL150040TCE</t>
  </si>
  <si>
    <t>STUL150040TNE</t>
  </si>
  <si>
    <t>STUL150040TFE</t>
  </si>
  <si>
    <t>STUL150045TCE</t>
  </si>
  <si>
    <t>STUL150045TNE</t>
  </si>
  <si>
    <t>STUL150045TFE</t>
  </si>
  <si>
    <t>STUL150060TC</t>
  </si>
  <si>
    <t>STUL150060TN</t>
  </si>
  <si>
    <t>STUL150060TF</t>
  </si>
  <si>
    <t>STUL150060XC</t>
  </si>
  <si>
    <t>STUL150060XN</t>
  </si>
  <si>
    <t>STUL150060XF</t>
  </si>
  <si>
    <t>STUL150065TC</t>
  </si>
  <si>
    <t>STUL150065TN</t>
  </si>
  <si>
    <t>STUL150065TF</t>
  </si>
  <si>
    <t>STUL150065XC</t>
  </si>
  <si>
    <t>STUL150065XN</t>
  </si>
  <si>
    <t>STUL150065XF</t>
  </si>
  <si>
    <t>STUL150060TCD</t>
  </si>
  <si>
    <t>STUL150060TND</t>
  </si>
  <si>
    <t>STUL150060TFD</t>
  </si>
  <si>
    <t>STUL150065TCD</t>
  </si>
  <si>
    <t>STUL150065TND</t>
  </si>
  <si>
    <t>STUL150065TFD</t>
  </si>
  <si>
    <t>STUL150060TCE</t>
  </si>
  <si>
    <t>STUL150060TNE</t>
  </si>
  <si>
    <t>STUL150060TFE</t>
  </si>
  <si>
    <t>STUL150065TCE</t>
  </si>
  <si>
    <t>STUL150065TNE</t>
  </si>
  <si>
    <t>STUL150065TFE</t>
  </si>
  <si>
    <t>BIG38000  HP</t>
  </si>
  <si>
    <t>BGSHP3717015C</t>
  </si>
  <si>
    <t>BGSHP37170AC</t>
  </si>
  <si>
    <t>BGSHP3717030C</t>
  </si>
  <si>
    <t>BGSHP3717060C</t>
  </si>
  <si>
    <t>BGSHP3717090C</t>
  </si>
  <si>
    <t>BGSHP37170150C</t>
  </si>
  <si>
    <t>BGSHP3717015N</t>
  </si>
  <si>
    <t>BGSHP3717030N</t>
  </si>
  <si>
    <t>BGSHP3717060N</t>
  </si>
  <si>
    <t>BGSHP3717090N</t>
  </si>
  <si>
    <t>BGSHP37170150N</t>
  </si>
  <si>
    <t>BGSHP3717015F</t>
  </si>
  <si>
    <t>BGSHP3717030F</t>
  </si>
  <si>
    <t>BGSHP3717060F</t>
  </si>
  <si>
    <t>BGSHP3717090F</t>
  </si>
  <si>
    <t>BGSHP37170150F</t>
  </si>
  <si>
    <t>BGSHP37170A2C</t>
  </si>
  <si>
    <t>BGSHP37170A3C</t>
  </si>
  <si>
    <t>BGSHP37170C50C</t>
  </si>
  <si>
    <t>BGSHP37170D55C</t>
  </si>
  <si>
    <t>BGSHP37170ELC</t>
  </si>
  <si>
    <t>BGSHP37170AN</t>
  </si>
  <si>
    <t>BGSHP37170A2N</t>
  </si>
  <si>
    <t>BGSHP37170A3N</t>
  </si>
  <si>
    <t>BGSHP37170C50N</t>
  </si>
  <si>
    <t>BGSHP37170D55N</t>
  </si>
  <si>
    <t>BGSHP37170ELN</t>
  </si>
  <si>
    <t>BGSHP37170AF</t>
  </si>
  <si>
    <t>BGSHP37170A2F</t>
  </si>
  <si>
    <t>BGSHP37170A3F</t>
  </si>
  <si>
    <t>BGSHP37170C50F</t>
  </si>
  <si>
    <t>BGSHP37170D55F</t>
  </si>
  <si>
    <t>BGSHP37170ELF</t>
  </si>
  <si>
    <t>ASTRO 165</t>
  </si>
  <si>
    <t>ASTR16510C</t>
  </si>
  <si>
    <t>ASTR16520C</t>
  </si>
  <si>
    <t>ASTR16530C</t>
  </si>
  <si>
    <t>ASTR16510N</t>
  </si>
  <si>
    <t>ASTR16510CD</t>
  </si>
  <si>
    <t>ASTR16510ND</t>
  </si>
  <si>
    <t>ASTR16510CE1</t>
  </si>
  <si>
    <t>ASTR16510NE1</t>
  </si>
  <si>
    <t>ASTR16510CE3</t>
  </si>
  <si>
    <t>ASTR16510NE3</t>
  </si>
  <si>
    <t>DALI</t>
  </si>
  <si>
    <t>1H EMERGENCY</t>
  </si>
  <si>
    <t>3H EMERGENCY</t>
  </si>
  <si>
    <t>ASTR16520N</t>
  </si>
  <si>
    <t>ASTR16520CD</t>
  </si>
  <si>
    <t>ASTR16520ND</t>
  </si>
  <si>
    <t>ASTR16520CE1</t>
  </si>
  <si>
    <t>ASTR16520NE1</t>
  </si>
  <si>
    <t>ASTR16520CE3</t>
  </si>
  <si>
    <t>ASTR16520NE3</t>
  </si>
  <si>
    <t>ASTR16530N</t>
  </si>
  <si>
    <t>ASTR16530CD</t>
  </si>
  <si>
    <t>ASTR16530ND</t>
  </si>
  <si>
    <t>ASTR16530CE1</t>
  </si>
  <si>
    <t>ASTR16530NE1</t>
  </si>
  <si>
    <t>ASTR16530CE3</t>
  </si>
  <si>
    <t>ASTR16530NE3</t>
  </si>
  <si>
    <t>ASTRO 235</t>
  </si>
  <si>
    <t>ASTR23530C</t>
  </si>
  <si>
    <t>ASTR23530N</t>
  </si>
  <si>
    <t>ASTR23530CD</t>
  </si>
  <si>
    <t>ASTR23530ND</t>
  </si>
  <si>
    <t>ASTR23530CE1</t>
  </si>
  <si>
    <t>ASTR23530NE1</t>
  </si>
  <si>
    <t>ASTR23530CE3</t>
  </si>
  <si>
    <t>ASTR23530NE3</t>
  </si>
  <si>
    <t>100°</t>
  </si>
  <si>
    <t>ASTR23540C</t>
  </si>
  <si>
    <t>ASTR23540N</t>
  </si>
  <si>
    <t>ASTR23540CD</t>
  </si>
  <si>
    <t>ASTR23540ND</t>
  </si>
  <si>
    <t>ASTR23540CE1</t>
  </si>
  <si>
    <t>ASTR23540NE1</t>
  </si>
  <si>
    <t>ASTR23540CE3</t>
  </si>
  <si>
    <t>ASTR23540NE3</t>
  </si>
  <si>
    <t>ASTR23550C</t>
  </si>
  <si>
    <t>ASTR23550N</t>
  </si>
  <si>
    <t>ASTR23550CD</t>
  </si>
  <si>
    <t>ASTR23550ND</t>
  </si>
  <si>
    <t>ASTR23550CE1</t>
  </si>
  <si>
    <t>ASTR23550NE1</t>
  </si>
  <si>
    <t>ASTR23550CE3</t>
  </si>
  <si>
    <t>ASTR23550NE3</t>
  </si>
  <si>
    <t>570mm</t>
  </si>
  <si>
    <t>ERAF570OPC</t>
  </si>
  <si>
    <t>ERAF570OPN</t>
  </si>
  <si>
    <t>ERAF570OPCDD</t>
  </si>
  <si>
    <t>ERAF570OPNDD</t>
  </si>
  <si>
    <t>ERAF570MPC</t>
  </si>
  <si>
    <t>ERAF570MPN</t>
  </si>
  <si>
    <t>ERAF570MPCDD</t>
  </si>
  <si>
    <t>ERAF570MPNDD</t>
  </si>
  <si>
    <t>1130mm</t>
  </si>
  <si>
    <t>1690mm</t>
  </si>
  <si>
    <t>ERAF1130OPC</t>
  </si>
  <si>
    <t>ERAF1130OPN</t>
  </si>
  <si>
    <t>ERAF1130OPCDD</t>
  </si>
  <si>
    <t>ERAF1130OPNDD</t>
  </si>
  <si>
    <t>ERAF1130MPC</t>
  </si>
  <si>
    <t>ERAF1130MPN</t>
  </si>
  <si>
    <t>ERAF1130MPCDD</t>
  </si>
  <si>
    <t>ERAF1130MPNDD</t>
  </si>
  <si>
    <t>ERAF1690OPC</t>
  </si>
  <si>
    <t>ERAF1690OPN</t>
  </si>
  <si>
    <t>ERAF1690OPCDD</t>
  </si>
  <si>
    <t>ERAF1690OPNDD</t>
  </si>
  <si>
    <t>ERAF1690MPC</t>
  </si>
  <si>
    <t>ERAF1690MPN</t>
  </si>
  <si>
    <t>ERAF1690MPCDD</t>
  </si>
  <si>
    <t>ERAF1690MPNDD</t>
  </si>
  <si>
    <t>DIFFUSER</t>
  </si>
  <si>
    <t>MICROPR.</t>
  </si>
  <si>
    <t>OPAL</t>
  </si>
  <si>
    <t>ERAC565C</t>
  </si>
  <si>
    <t>ERAC565N</t>
  </si>
  <si>
    <t>565mm</t>
  </si>
  <si>
    <t>1125mm</t>
  </si>
  <si>
    <t>1685mm</t>
  </si>
  <si>
    <t>ERAC1125C</t>
  </si>
  <si>
    <t>ERAC1125N</t>
  </si>
  <si>
    <t>ERAC1685C</t>
  </si>
  <si>
    <t>ERAC1685N</t>
  </si>
  <si>
    <t>ERAL315C</t>
  </si>
  <si>
    <t>ERAL315N</t>
  </si>
  <si>
    <t>LCV3024</t>
  </si>
  <si>
    <t>LCV6024</t>
  </si>
  <si>
    <t>LCV12024</t>
  </si>
  <si>
    <t>LCV7024D</t>
  </si>
  <si>
    <t>LCV12024D</t>
  </si>
  <si>
    <t>ACCESSORIES</t>
  </si>
  <si>
    <t>DRIVERS</t>
  </si>
  <si>
    <t>315mm</t>
  </si>
  <si>
    <t>ERA FS FULL SET MODULE</t>
  </si>
  <si>
    <t>ERA SC MODULAR SYSTEM</t>
  </si>
  <si>
    <t>CAPS</t>
  </si>
  <si>
    <t>DIFFUSERS</t>
  </si>
  <si>
    <t>ERA SA CORNER MODULE</t>
  </si>
  <si>
    <t>CUSTOMIZATIONS</t>
  </si>
  <si>
    <t>ERAB3000MP (3 Meters)</t>
  </si>
  <si>
    <t>ERAB6000MP (6 Meters)</t>
  </si>
  <si>
    <t>ERAB3000OP (3 Meters)</t>
  </si>
  <si>
    <t>ERAB6000OP (6 Meters)</t>
  </si>
  <si>
    <t>RAL CODE</t>
  </si>
  <si>
    <t>RA90</t>
  </si>
  <si>
    <r>
      <t>ITEM CODE + G9005 (eg. ERAF570MPN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</si>
  <si>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GXXXX (eg. ERAF570MPN</t>
    </r>
    <r>
      <rPr>
        <sz val="11"/>
        <color rgb="FFFF0000"/>
        <rFont val="Calibri"/>
        <family val="2"/>
        <scheme val="minor"/>
      </rPr>
      <t>GXXXX</t>
    </r>
    <r>
      <rPr>
        <sz val="11"/>
        <color theme="1"/>
        <rFont val="Calibri"/>
        <family val="2"/>
        <scheme val="minor"/>
      </rPr>
      <t>)</t>
    </r>
  </si>
  <si>
    <r>
      <t>ITEM CODE + R9 (eg. ERAF570MPN</t>
    </r>
    <r>
      <rPr>
        <sz val="11"/>
        <color rgb="FFFF0000"/>
        <rFont val="Calibri"/>
        <family val="2"/>
        <scheme val="minor"/>
      </rPr>
      <t>R9</t>
    </r>
    <r>
      <rPr>
        <sz val="11"/>
        <color theme="1"/>
        <rFont val="Calibri"/>
        <family val="2"/>
        <scheme val="minor"/>
      </rPr>
      <t>)</t>
    </r>
  </si>
  <si>
    <r>
      <t xml:space="preserve">DIFFUSER </t>
    </r>
    <r>
      <rPr>
        <b/>
        <sz val="11"/>
        <color theme="1"/>
        <rFont val="Calibri"/>
        <family val="2"/>
        <scheme val="minor"/>
      </rPr>
      <t>IS NOT</t>
    </r>
    <r>
      <rPr>
        <sz val="11"/>
        <color theme="1"/>
        <rFont val="Calibri"/>
        <family val="2"/>
        <scheme val="minor"/>
      </rPr>
      <t xml:space="preserve"> INCLUDED</t>
    </r>
  </si>
  <si>
    <r>
      <t xml:space="preserve">CAPS </t>
    </r>
    <r>
      <rPr>
        <b/>
        <sz val="11"/>
        <color theme="1"/>
        <rFont val="Calibri"/>
        <family val="2"/>
        <scheme val="minor"/>
      </rPr>
      <t>IS NOT</t>
    </r>
    <r>
      <rPr>
        <sz val="11"/>
        <color theme="1"/>
        <rFont val="Calibri"/>
        <family val="2"/>
        <scheme val="minor"/>
      </rPr>
      <t xml:space="preserve"> INCLUDED</t>
    </r>
  </si>
  <si>
    <r>
      <t xml:space="preserve">DRIVER </t>
    </r>
    <r>
      <rPr>
        <b/>
        <sz val="11"/>
        <color theme="1"/>
        <rFont val="Calibri"/>
        <family val="2"/>
        <scheme val="minor"/>
      </rPr>
      <t>IS NOT</t>
    </r>
    <r>
      <rPr>
        <sz val="11"/>
        <color theme="1"/>
        <rFont val="Calibri"/>
        <family val="2"/>
        <scheme val="minor"/>
      </rPr>
      <t xml:space="preserve"> INCLUDED</t>
    </r>
  </si>
  <si>
    <t>THROUGH WIRING FOR CONTINUOUS ROW</t>
  </si>
  <si>
    <r>
      <t xml:space="preserve">DIFFUSER </t>
    </r>
    <r>
      <rPr>
        <b/>
        <sz val="11"/>
        <color theme="1"/>
        <rFont val="Calibri"/>
        <family val="2"/>
        <scheme val="minor"/>
      </rPr>
      <t>IS</t>
    </r>
    <r>
      <rPr>
        <sz val="11"/>
        <color theme="1"/>
        <rFont val="Calibri"/>
        <family val="2"/>
        <scheme val="minor"/>
      </rPr>
      <t xml:space="preserve"> INCLUDED</t>
    </r>
  </si>
  <si>
    <r>
      <t xml:space="preserve">DRIVER </t>
    </r>
    <r>
      <rPr>
        <b/>
        <sz val="11"/>
        <color theme="1"/>
        <rFont val="Calibri"/>
        <family val="2"/>
        <scheme val="minor"/>
      </rPr>
      <t xml:space="preserve">IS </t>
    </r>
    <r>
      <rPr>
        <sz val="11"/>
        <color theme="1"/>
        <rFont val="Calibri"/>
        <family val="2"/>
        <scheme val="minor"/>
      </rPr>
      <t>INCLUDED</t>
    </r>
  </si>
  <si>
    <r>
      <t>CAPS IS</t>
    </r>
    <r>
      <rPr>
        <b/>
        <sz val="11"/>
        <color theme="1"/>
        <rFont val="Calibri"/>
        <family val="2"/>
        <scheme val="minor"/>
      </rPr>
      <t xml:space="preserve"> IN</t>
    </r>
    <r>
      <rPr>
        <sz val="11"/>
        <color theme="1"/>
        <rFont val="Calibri"/>
        <family val="2"/>
        <scheme val="minor"/>
      </rPr>
      <t>CLUDED</t>
    </r>
  </si>
  <si>
    <t>ERA FS STANDARD SETUP</t>
  </si>
  <si>
    <t>ERA SC STANDARD SETUP</t>
  </si>
  <si>
    <t>ZEUS FS FULL SET MODULE</t>
  </si>
  <si>
    <t>ZEUS SC MODULAR SYSTEM</t>
  </si>
  <si>
    <t>ZEUS SC STANDARD SETUP</t>
  </si>
  <si>
    <t>ZEUF57011MPC</t>
  </si>
  <si>
    <t>ZEUF57011MPN</t>
  </si>
  <si>
    <t>ZEUF57011OPC</t>
  </si>
  <si>
    <t>ZEUF57011OPN</t>
  </si>
  <si>
    <t>ZEUF57015MPC</t>
  </si>
  <si>
    <t>ZEUF57015MPN</t>
  </si>
  <si>
    <t>ZEUF57015OPC</t>
  </si>
  <si>
    <t>ZEUF57015OPN</t>
  </si>
  <si>
    <t>ZEUF57022MPC</t>
  </si>
  <si>
    <t>ZEUF57022MPN</t>
  </si>
  <si>
    <t>ZEUF57022OPC</t>
  </si>
  <si>
    <t>ZEUF57022OPN</t>
  </si>
  <si>
    <t>ZEUF57011MPCDD</t>
  </si>
  <si>
    <t>ZEUF57011MPNDD</t>
  </si>
  <si>
    <t>ZEUF57011OPCDD</t>
  </si>
  <si>
    <t>ZEUF57011OPNDD</t>
  </si>
  <si>
    <t>ZEUF57015MPCDD</t>
  </si>
  <si>
    <t>ZEUF57015MPNDD</t>
  </si>
  <si>
    <t>ZEUF57015OPCDD</t>
  </si>
  <si>
    <t>ZEUF57015OPNDD</t>
  </si>
  <si>
    <t>ZEUF57022MPCDD</t>
  </si>
  <si>
    <t>ZEUF57022MPNDD</t>
  </si>
  <si>
    <t>ZEUF57022OPCDD</t>
  </si>
  <si>
    <t>ZEUF57022OPNDD</t>
  </si>
  <si>
    <t>ZEUF113022MPC</t>
  </si>
  <si>
    <t>ZEUF113022MPN</t>
  </si>
  <si>
    <t>ZEUF113022OPC</t>
  </si>
  <si>
    <t>ZEUF113022OPN</t>
  </si>
  <si>
    <t>ZEUF113022MPCDD</t>
  </si>
  <si>
    <t>ZEUF113022MPNDD</t>
  </si>
  <si>
    <t>ZEUF113022OPCDD</t>
  </si>
  <si>
    <t>ZEUF113022OPNDD</t>
  </si>
  <si>
    <t>ZEUF113030MPC</t>
  </si>
  <si>
    <t>ZEUF113030MPN</t>
  </si>
  <si>
    <t>ZEUF113030OPC</t>
  </si>
  <si>
    <t>ZEUF113030OPN</t>
  </si>
  <si>
    <t>ZEUF113044MPC</t>
  </si>
  <si>
    <t>ZEUF113044MPN</t>
  </si>
  <si>
    <t>ZEUF113044OPC</t>
  </si>
  <si>
    <t>ZEUF113044OPN</t>
  </si>
  <si>
    <t>ZEUF113030MPCDD</t>
  </si>
  <si>
    <t>ZEUF113030MPNDD</t>
  </si>
  <si>
    <t>ZEUF113030OPCDD</t>
  </si>
  <si>
    <t>ZEUF113030OPNDD</t>
  </si>
  <si>
    <t>ZEUF113044MPCDD</t>
  </si>
  <si>
    <t>ZEUF113044MPNDD</t>
  </si>
  <si>
    <t>ZEUF113044OPCDD</t>
  </si>
  <si>
    <t>ZEUF113044OPNDD</t>
  </si>
  <si>
    <t>ZEUF169033MPC</t>
  </si>
  <si>
    <t>ZEUF169033MPN</t>
  </si>
  <si>
    <t>ZEUF169033OPC</t>
  </si>
  <si>
    <t>ZEUF169033OPN</t>
  </si>
  <si>
    <t>ZEUF169045MPC</t>
  </si>
  <si>
    <t>ZEUF169045MPN</t>
  </si>
  <si>
    <t>ZEUF169045OPC</t>
  </si>
  <si>
    <t>ZEUF169045OPN</t>
  </si>
  <si>
    <t>ZEUF169066MPC</t>
  </si>
  <si>
    <t>ZEUF169066MPN</t>
  </si>
  <si>
    <t>ZEUF169066OPC</t>
  </si>
  <si>
    <t>ZEUF169066OPN</t>
  </si>
  <si>
    <t>ZEUF169033MPCDD</t>
  </si>
  <si>
    <t>ZEUF169033MPNDD</t>
  </si>
  <si>
    <t>ZEUF169033OPCDD</t>
  </si>
  <si>
    <t>ZEUF169033OPNDD</t>
  </si>
  <si>
    <t>ZEUF169045MPCDD</t>
  </si>
  <si>
    <t>ZEUF169045MPNDD</t>
  </si>
  <si>
    <t>ZEUF169045OPCDD</t>
  </si>
  <si>
    <t>ZEUF169045OPNDD</t>
  </si>
  <si>
    <t>ZEUF169066MPCDD</t>
  </si>
  <si>
    <t>ZEUF169066MPNDD</t>
  </si>
  <si>
    <t>ZEUF169066OPCDD</t>
  </si>
  <si>
    <t>ZEUF169066OPNDD</t>
  </si>
  <si>
    <t>ZEUC56511C</t>
  </si>
  <si>
    <t>ZEUC56511N</t>
  </si>
  <si>
    <t>ZEUC56515C</t>
  </si>
  <si>
    <t>ZEUC56515N</t>
  </si>
  <si>
    <t>ZEUC56522C</t>
  </si>
  <si>
    <t>ZEUC56522N</t>
  </si>
  <si>
    <t>ZEUC56511CDD</t>
  </si>
  <si>
    <t>ZEUC56511NDD</t>
  </si>
  <si>
    <t>ZEUC112522C</t>
  </si>
  <si>
    <t>ZEUC112530C</t>
  </si>
  <si>
    <t>ZEUC112530N</t>
  </si>
  <si>
    <t>ZEUC112544C</t>
  </si>
  <si>
    <t>ZEUC112544N</t>
  </si>
  <si>
    <t>ZEUC112522CDD</t>
  </si>
  <si>
    <t>ZEUC112522NDD</t>
  </si>
  <si>
    <t>ZEUC112530CDD</t>
  </si>
  <si>
    <t>ZEUC112530NDD</t>
  </si>
  <si>
    <t>ZEUC112544CDD</t>
  </si>
  <si>
    <t>ZEUC112544NDD</t>
  </si>
  <si>
    <t>ZEUC168533C</t>
  </si>
  <si>
    <t>ZEUC168533N</t>
  </si>
  <si>
    <t>ZEUC168533CDD</t>
  </si>
  <si>
    <t>ZEUC168533NDD</t>
  </si>
  <si>
    <t>ZEUC168566C</t>
  </si>
  <si>
    <t>ZEUC168566N</t>
  </si>
  <si>
    <t>ZEUC168545C</t>
  </si>
  <si>
    <t>ZEUC168545N</t>
  </si>
  <si>
    <t>ZEUC168545CDD</t>
  </si>
  <si>
    <t>ZEUC168545NDD</t>
  </si>
  <si>
    <t>ZEUS SA CORNER MODULE</t>
  </si>
  <si>
    <t>ZEUL60022C</t>
  </si>
  <si>
    <t>ZEUL60022N</t>
  </si>
  <si>
    <t>ZEUL60044C</t>
  </si>
  <si>
    <t>ZEUL60044N</t>
  </si>
  <si>
    <t>ZEUL60030C</t>
  </si>
  <si>
    <t>ZEUL60030N</t>
  </si>
  <si>
    <t>ZEUL60022CDD</t>
  </si>
  <si>
    <t>ZEUL60022NDD</t>
  </si>
  <si>
    <t>ZEUL60030CDD</t>
  </si>
  <si>
    <t>ZEUL60030NDD</t>
  </si>
  <si>
    <t>ZEUL60044CDD</t>
  </si>
  <si>
    <t>ZEUL60044NDD</t>
  </si>
  <si>
    <r>
      <t>LINEAR CONNECTOR</t>
    </r>
    <r>
      <rPr>
        <b/>
        <sz val="11"/>
        <color theme="1"/>
        <rFont val="Calibri"/>
        <family val="2"/>
        <scheme val="minor"/>
      </rPr>
      <t xml:space="preserve"> IS</t>
    </r>
    <r>
      <rPr>
        <sz val="11"/>
        <color theme="1"/>
        <rFont val="Calibri"/>
        <family val="2"/>
        <scheme val="minor"/>
      </rPr>
      <t xml:space="preserve"> INCLUDED</t>
    </r>
  </si>
  <si>
    <r>
      <t>CAPS</t>
    </r>
    <r>
      <rPr>
        <b/>
        <sz val="11"/>
        <color theme="1"/>
        <rFont val="Calibri"/>
        <family val="2"/>
        <scheme val="minor"/>
      </rPr>
      <t xml:space="preserve"> ARE NOT</t>
    </r>
    <r>
      <rPr>
        <sz val="11"/>
        <color theme="1"/>
        <rFont val="Calibri"/>
        <family val="2"/>
        <scheme val="minor"/>
      </rPr>
      <t xml:space="preserve"> INCLUDED</t>
    </r>
  </si>
  <si>
    <t>SUSP. KIT</t>
  </si>
  <si>
    <t>BASE</t>
  </si>
  <si>
    <t>END CAPS</t>
  </si>
  <si>
    <t>ZCAPS</t>
  </si>
  <si>
    <t>ZEUB3000OP (3 Meters)</t>
  </si>
  <si>
    <t>ZEUB6000OP (6 Meters)</t>
  </si>
  <si>
    <t>ZEUB3000MP (3 Meters)</t>
  </si>
  <si>
    <t>Z6001</t>
  </si>
  <si>
    <t>Z6000</t>
  </si>
  <si>
    <t>SUPERIA 24</t>
  </si>
  <si>
    <t>PAMP6024C</t>
  </si>
  <si>
    <t>PAMP6024N</t>
  </si>
  <si>
    <t>PAMP6024CD</t>
  </si>
  <si>
    <t>PAMP6024ND</t>
  </si>
  <si>
    <t>PAMP6024CE1</t>
  </si>
  <si>
    <t>PAMP6024NE1</t>
  </si>
  <si>
    <t>PAMP6024CE3</t>
  </si>
  <si>
    <t>PAMP6024NE3</t>
  </si>
  <si>
    <t>SUPERIA 32</t>
  </si>
  <si>
    <t>PAMP6032C</t>
  </si>
  <si>
    <t>PAMP6032N</t>
  </si>
  <si>
    <t>PAMP6032CD</t>
  </si>
  <si>
    <t>PAMP6032ND</t>
  </si>
  <si>
    <t>PAMP6032CE1</t>
  </si>
  <si>
    <t>PAMP6032NE1</t>
  </si>
  <si>
    <t>SUPERIA 48</t>
  </si>
  <si>
    <t>PAMP6048C</t>
  </si>
  <si>
    <t>PAMP6048N</t>
  </si>
  <si>
    <t>PAMP6048CD</t>
  </si>
  <si>
    <t>PAMP6048ND</t>
  </si>
  <si>
    <t>PAMP6048CE1</t>
  </si>
  <si>
    <t>PAMP6048NE1</t>
  </si>
  <si>
    <t>PA60SPRING</t>
  </si>
  <si>
    <t>PA60FRAME</t>
  </si>
  <si>
    <t>PA60PLAF</t>
  </si>
  <si>
    <t>PA60SOSP</t>
  </si>
  <si>
    <t>POLARIS 12</t>
  </si>
  <si>
    <t>PLR12MEN</t>
  </si>
  <si>
    <t>PLR12MEC</t>
  </si>
  <si>
    <t>PLR12PCC</t>
  </si>
  <si>
    <t>PLR12T2C</t>
  </si>
  <si>
    <t>PLR12T3C</t>
  </si>
  <si>
    <t>PLR12P50C</t>
  </si>
  <si>
    <t>PLR12P60C</t>
  </si>
  <si>
    <t>PLR12T2N</t>
  </si>
  <si>
    <t>PLR12T3N</t>
  </si>
  <si>
    <t>PLR12P50N</t>
  </si>
  <si>
    <t>PLR12P60N</t>
  </si>
  <si>
    <t>PLR12PCN</t>
  </si>
  <si>
    <t>PLR12MEF</t>
  </si>
  <si>
    <t>PLR12PCF</t>
  </si>
  <si>
    <t>PLR12T2F</t>
  </si>
  <si>
    <t>PLR12T3F</t>
  </si>
  <si>
    <t>PLR12P50F</t>
  </si>
  <si>
    <t>PLR12P60F</t>
  </si>
  <si>
    <t>PLR25MEC</t>
  </si>
  <si>
    <t>PLR25PCC</t>
  </si>
  <si>
    <t>PLR25T2C</t>
  </si>
  <si>
    <t>PLR25T3C</t>
  </si>
  <si>
    <t>PLR25P50C</t>
  </si>
  <si>
    <t>PLR25P60C</t>
  </si>
  <si>
    <t>PLR25MEN</t>
  </si>
  <si>
    <t>PLR25PCN</t>
  </si>
  <si>
    <t>PLR25T2N</t>
  </si>
  <si>
    <t>PLR25T3N</t>
  </si>
  <si>
    <t>PLR25P50N</t>
  </si>
  <si>
    <t>PLR25P60N</t>
  </si>
  <si>
    <t>PLR25MEF</t>
  </si>
  <si>
    <t>PLR25PCF</t>
  </si>
  <si>
    <t>PLR25T2F</t>
  </si>
  <si>
    <t>PLR25T3F</t>
  </si>
  <si>
    <t>PLR25P50F</t>
  </si>
  <si>
    <t>PLR25P60F</t>
  </si>
  <si>
    <t>PLR16MEC</t>
  </si>
  <si>
    <t>PLR16PCC</t>
  </si>
  <si>
    <t>PLR16T2C</t>
  </si>
  <si>
    <t>PLR16T3C</t>
  </si>
  <si>
    <t>PLR16P50C</t>
  </si>
  <si>
    <t>PLR16P60C</t>
  </si>
  <si>
    <t>PLR16MEN</t>
  </si>
  <si>
    <t>PLR16PCN</t>
  </si>
  <si>
    <t>PLR16T2N</t>
  </si>
  <si>
    <t>PLR16T3N</t>
  </si>
  <si>
    <t>PLR16P50N</t>
  </si>
  <si>
    <t>PLR16P60N</t>
  </si>
  <si>
    <t>PLR16MEF</t>
  </si>
  <si>
    <t>PLR16PCF</t>
  </si>
  <si>
    <t>PLR16T2F</t>
  </si>
  <si>
    <t>PLR16T3F</t>
  </si>
  <si>
    <t>PLR16P50F</t>
  </si>
  <si>
    <t>PLR16P60F</t>
  </si>
  <si>
    <t>PLR35MEC</t>
  </si>
  <si>
    <t>PLR35PCC</t>
  </si>
  <si>
    <t>PLR35T2C</t>
  </si>
  <si>
    <t>PLR35T3C</t>
  </si>
  <si>
    <t>PLR35P50C</t>
  </si>
  <si>
    <t>PLR35P60C</t>
  </si>
  <si>
    <t>PLR35MEN</t>
  </si>
  <si>
    <t>PLR35PCN</t>
  </si>
  <si>
    <t>PLR35T2N</t>
  </si>
  <si>
    <t>PLR35T3N</t>
  </si>
  <si>
    <t>PLR35P50N</t>
  </si>
  <si>
    <t>PLR35P60N</t>
  </si>
  <si>
    <t>PLR35MEF</t>
  </si>
  <si>
    <t>PLR35PCF</t>
  </si>
  <si>
    <t>PLR35T2F</t>
  </si>
  <si>
    <t>PLR35T3F</t>
  </si>
  <si>
    <t>PLR35P50F</t>
  </si>
  <si>
    <t>PLR35P60F</t>
  </si>
  <si>
    <t>PLR40MEC</t>
  </si>
  <si>
    <t>PLR40PCC</t>
  </si>
  <si>
    <t>PLR40T2C</t>
  </si>
  <si>
    <t>PLR40T3C</t>
  </si>
  <si>
    <t>PLR40P50C</t>
  </si>
  <si>
    <t>PLR40P60C</t>
  </si>
  <si>
    <t>PLR40MEN</t>
  </si>
  <si>
    <t>PLR40PCN</t>
  </si>
  <si>
    <t>PLR40T2N</t>
  </si>
  <si>
    <t>PLR40T3N</t>
  </si>
  <si>
    <t>PLR40P50N</t>
  </si>
  <si>
    <t>PLR40P60N</t>
  </si>
  <si>
    <t>PLR40MEF</t>
  </si>
  <si>
    <t>PLR40PCF</t>
  </si>
  <si>
    <t>PLR40T2F</t>
  </si>
  <si>
    <t>PLR40T3F</t>
  </si>
  <si>
    <t>PLR40P50F</t>
  </si>
  <si>
    <t>PLR40P60F</t>
  </si>
  <si>
    <t>PLR45MEC</t>
  </si>
  <si>
    <t>PLR45PCC</t>
  </si>
  <si>
    <t>PLR45T2C</t>
  </si>
  <si>
    <t>PLR45T3C</t>
  </si>
  <si>
    <t>PLR45P50C</t>
  </si>
  <si>
    <t>PLR45P60C</t>
  </si>
  <si>
    <t>PLR45MEN</t>
  </si>
  <si>
    <t>PLR45PCN</t>
  </si>
  <si>
    <t>PLR45T2N</t>
  </si>
  <si>
    <t>PLR45T3N</t>
  </si>
  <si>
    <t>PLR45P50N</t>
  </si>
  <si>
    <t>PLR45P60N</t>
  </si>
  <si>
    <t>PLR45MEF</t>
  </si>
  <si>
    <t>PLR45PCF</t>
  </si>
  <si>
    <t>PLR45T2F</t>
  </si>
  <si>
    <t>PLR45T3F</t>
  </si>
  <si>
    <t>PLR45P50F</t>
  </si>
  <si>
    <t>PLR45P60F</t>
  </si>
  <si>
    <t>PLR50MEC</t>
  </si>
  <si>
    <t>PLR50PCC</t>
  </si>
  <si>
    <t>PLR50T2C</t>
  </si>
  <si>
    <t>PLR50T3C</t>
  </si>
  <si>
    <t>PLR50P50C</t>
  </si>
  <si>
    <t>PLR50P60C</t>
  </si>
  <si>
    <t>PLR50MEN</t>
  </si>
  <si>
    <t>PLR50PCN</t>
  </si>
  <si>
    <t>PLR50T2N</t>
  </si>
  <si>
    <t>PLR50T3N</t>
  </si>
  <si>
    <t>PLR50P50N</t>
  </si>
  <si>
    <t>PLR50P60N</t>
  </si>
  <si>
    <t>PLR50MEF</t>
  </si>
  <si>
    <t>PLR50PCF</t>
  </si>
  <si>
    <t>PLR50T2F</t>
  </si>
  <si>
    <t>PLR50T3F</t>
  </si>
  <si>
    <t>PLR50P50F</t>
  </si>
  <si>
    <t>PLR50P60F</t>
  </si>
  <si>
    <t>PLR55MEC</t>
  </si>
  <si>
    <t>PLR55PCC</t>
  </si>
  <si>
    <t>PLR55T2C</t>
  </si>
  <si>
    <t>PLR55T3C</t>
  </si>
  <si>
    <t>PLR55P60C</t>
  </si>
  <si>
    <t>PLR55MEN</t>
  </si>
  <si>
    <t>PLR55PCN</t>
  </si>
  <si>
    <t>PLR55T2N</t>
  </si>
  <si>
    <t>PLR55T3N</t>
  </si>
  <si>
    <t>PLR55P60N</t>
  </si>
  <si>
    <t>PLR55MEF</t>
  </si>
  <si>
    <t>PLR55PCF</t>
  </si>
  <si>
    <t>PLR55T2F</t>
  </si>
  <si>
    <t>PLR55T3F</t>
  </si>
  <si>
    <t>PLR55P60F</t>
  </si>
  <si>
    <t>PLR60MEC</t>
  </si>
  <si>
    <t>PLR60PCC</t>
  </si>
  <si>
    <t>PLR60T2C</t>
  </si>
  <si>
    <t>PLR60T3C</t>
  </si>
  <si>
    <t>PLR60P60C</t>
  </si>
  <si>
    <t>PLR60MEN</t>
  </si>
  <si>
    <t>PLR60PCN</t>
  </si>
  <si>
    <t>PLR60T2N</t>
  </si>
  <si>
    <t>PLR60T3N</t>
  </si>
  <si>
    <t>PLR60P60N</t>
  </si>
  <si>
    <t>PLR60MEF</t>
  </si>
  <si>
    <t>PLR60PCF</t>
  </si>
  <si>
    <t>PLR60T2F</t>
  </si>
  <si>
    <t>PLR60T3F</t>
  </si>
  <si>
    <t>PLR60P60F</t>
  </si>
  <si>
    <t>PLR65MEC</t>
  </si>
  <si>
    <t>PLR65PCC</t>
  </si>
  <si>
    <t>PLR65T2C</t>
  </si>
  <si>
    <t>PLR65T3C</t>
  </si>
  <si>
    <t>PLR65MEN</t>
  </si>
  <si>
    <t>PLR65PCN</t>
  </si>
  <si>
    <t>PLR65T2N</t>
  </si>
  <si>
    <t>PLR65T3N</t>
  </si>
  <si>
    <t>PLR65MEF</t>
  </si>
  <si>
    <t>PLR65PCF</t>
  </si>
  <si>
    <t>PLR65T2F</t>
  </si>
  <si>
    <t>PLR65T3F</t>
  </si>
  <si>
    <t>PLR70MEC</t>
  </si>
  <si>
    <t>PLR70PCC</t>
  </si>
  <si>
    <t>PLR70T2C</t>
  </si>
  <si>
    <t>PLR70T3C</t>
  </si>
  <si>
    <t>PLR70MEN</t>
  </si>
  <si>
    <t>PLR70PCN</t>
  </si>
  <si>
    <t>PLR70T2N</t>
  </si>
  <si>
    <t>PLR70T3N</t>
  </si>
  <si>
    <t>PLR70MEF</t>
  </si>
  <si>
    <t>PLR70PCF</t>
  </si>
  <si>
    <t>PLR70T2F</t>
  </si>
  <si>
    <t>PLR70T3F</t>
  </si>
  <si>
    <t>PLR75MEC</t>
  </si>
  <si>
    <t>PLR75PCC</t>
  </si>
  <si>
    <t>PLR75T2C</t>
  </si>
  <si>
    <t>PLR75T3C</t>
  </si>
  <si>
    <t>PLR75MEN</t>
  </si>
  <si>
    <t>PLR75PCN</t>
  </si>
  <si>
    <t>PLR75T2N</t>
  </si>
  <si>
    <t>PLR75T3N</t>
  </si>
  <si>
    <t>PLR75MEF</t>
  </si>
  <si>
    <t>PLR75PCF</t>
  </si>
  <si>
    <t>PLR75T2F</t>
  </si>
  <si>
    <t>PLR75T3F</t>
  </si>
  <si>
    <t>PLR80MEC</t>
  </si>
  <si>
    <t>PLR80PCC</t>
  </si>
  <si>
    <t>PLR80T2C</t>
  </si>
  <si>
    <t>PLR80T3C</t>
  </si>
  <si>
    <t>PLR80MEN</t>
  </si>
  <si>
    <t>PLR80PCN</t>
  </si>
  <si>
    <t>PLR80T2N</t>
  </si>
  <si>
    <t>PLR80T3N</t>
  </si>
  <si>
    <t>PLR80MEF</t>
  </si>
  <si>
    <t>PLR80PCF</t>
  </si>
  <si>
    <t>PLR80T2F</t>
  </si>
  <si>
    <t>PLR80T3F</t>
  </si>
  <si>
    <t>PLR90MEC</t>
  </si>
  <si>
    <t>PLR90PCC</t>
  </si>
  <si>
    <t>PLR90T2C</t>
  </si>
  <si>
    <t>PLR90T3C</t>
  </si>
  <si>
    <t>PLR90MEN</t>
  </si>
  <si>
    <t>PLR90PCN</t>
  </si>
  <si>
    <t>PLR90T2N</t>
  </si>
  <si>
    <t>PLR90T3N</t>
  </si>
  <si>
    <t>PLR90MEF</t>
  </si>
  <si>
    <t>PLR90PCF</t>
  </si>
  <si>
    <t>PLR90T2F</t>
  </si>
  <si>
    <t>PLR90T3F</t>
  </si>
  <si>
    <t>PLR100MEC</t>
  </si>
  <si>
    <t>PLR100PCC</t>
  </si>
  <si>
    <t>PLR100T2C</t>
  </si>
  <si>
    <t>PLR100T3C</t>
  </si>
  <si>
    <t>PLR100MEN</t>
  </si>
  <si>
    <t>PLR100PCN</t>
  </si>
  <si>
    <t>PLR100T2N</t>
  </si>
  <si>
    <t>PLR100T3N</t>
  </si>
  <si>
    <t>PLR100MEF</t>
  </si>
  <si>
    <t>PLR100PCF</t>
  </si>
  <si>
    <t>PLR100T2F</t>
  </si>
  <si>
    <t>PLR100T3F</t>
  </si>
  <si>
    <t>PLR110MEC</t>
  </si>
  <si>
    <t>PLR110PCC</t>
  </si>
  <si>
    <t>PLR110T2C</t>
  </si>
  <si>
    <t>PLR110T3C</t>
  </si>
  <si>
    <t>PLR110MEN</t>
  </si>
  <si>
    <t>PLR110PCN</t>
  </si>
  <si>
    <t>PLR110T2N</t>
  </si>
  <si>
    <t>PLR110T3N</t>
  </si>
  <si>
    <t>PLR110MEF</t>
  </si>
  <si>
    <t>PLR110PCF</t>
  </si>
  <si>
    <t>PLR110T2F</t>
  </si>
  <si>
    <t>PLR110T3F</t>
  </si>
  <si>
    <t>POLARIS 25</t>
  </si>
  <si>
    <t>POLARIS 16</t>
  </si>
  <si>
    <t>POLARIS 35</t>
  </si>
  <si>
    <t>POLARIS 40</t>
  </si>
  <si>
    <t>POLARIS 45</t>
  </si>
  <si>
    <t>POLARIS 50</t>
  </si>
  <si>
    <t>POLARIS 55</t>
  </si>
  <si>
    <t>POLARIS 65</t>
  </si>
  <si>
    <t>POLARIS 60</t>
  </si>
  <si>
    <t>POLARIS 70</t>
  </si>
  <si>
    <t>POLARIS 75</t>
  </si>
  <si>
    <t>POLARIS 80</t>
  </si>
  <si>
    <t>POLARIS 90</t>
  </si>
  <si>
    <t>POLARIS 100</t>
  </si>
  <si>
    <t>POLARIS 110</t>
  </si>
  <si>
    <t>PLR55P50C</t>
  </si>
  <si>
    <t>PLR55P50N</t>
  </si>
  <si>
    <t>PLR55P50F</t>
  </si>
  <si>
    <t>PLR65P60C</t>
  </si>
  <si>
    <t>PLR65P50C</t>
  </si>
  <si>
    <t>PLR65P50N</t>
  </si>
  <si>
    <t>PLR65P60N</t>
  </si>
  <si>
    <t>PLR65P50F</t>
  </si>
  <si>
    <t>PLR65P60F</t>
  </si>
  <si>
    <t>PLR70P50C</t>
  </si>
  <si>
    <t>PLR70P60C</t>
  </si>
  <si>
    <t>PLR70P50N</t>
  </si>
  <si>
    <t>PLR70P60N</t>
  </si>
  <si>
    <t>PLR70P50F</t>
  </si>
  <si>
    <t>PLR70P60F</t>
  </si>
  <si>
    <t>PLR75P50C</t>
  </si>
  <si>
    <t>PLR75P60C</t>
  </si>
  <si>
    <t>PLR75P50N</t>
  </si>
  <si>
    <t>PLR75P60N</t>
  </si>
  <si>
    <t>PLR75P50F</t>
  </si>
  <si>
    <t>PLR75P60F</t>
  </si>
  <si>
    <t>PLR80P50C</t>
  </si>
  <si>
    <t>PLR80P60C</t>
  </si>
  <si>
    <t>PLR80P50N</t>
  </si>
  <si>
    <t>PLR80P60N</t>
  </si>
  <si>
    <t>PLR80P50F</t>
  </si>
  <si>
    <t>PLR80P60F</t>
  </si>
  <si>
    <t>PLR90P50C</t>
  </si>
  <si>
    <t>PLR90P60C</t>
  </si>
  <si>
    <t>PLR90P50N</t>
  </si>
  <si>
    <t>PLR90P60N</t>
  </si>
  <si>
    <t>PLR90P50F</t>
  </si>
  <si>
    <t>PLR90P60F</t>
  </si>
  <si>
    <t>PLR100P50C</t>
  </si>
  <si>
    <t>PLR100P60C</t>
  </si>
  <si>
    <t>PLR100P50N</t>
  </si>
  <si>
    <t>PLR100P60N</t>
  </si>
  <si>
    <t>PLR100P50F</t>
  </si>
  <si>
    <t>PLR100P60F</t>
  </si>
  <si>
    <t>PLR110P50C</t>
  </si>
  <si>
    <t>PLR110P60C</t>
  </si>
  <si>
    <t>PLR110P50N</t>
  </si>
  <si>
    <t>PLR110P60N</t>
  </si>
  <si>
    <t>PLR110P50F</t>
  </si>
  <si>
    <t>PLR110P60F</t>
  </si>
  <si>
    <t>ZNT525MEAM</t>
  </si>
  <si>
    <t>ZNT525PCAM</t>
  </si>
  <si>
    <t>ZNT525SPDAM</t>
  </si>
  <si>
    <t>ZNT525SPSAM</t>
  </si>
  <si>
    <t>ZNT525T2AM</t>
  </si>
  <si>
    <t>ZNT525T3AM</t>
  </si>
  <si>
    <t>ZNT525P50AM</t>
  </si>
  <si>
    <t>ZNT525P60AM</t>
  </si>
  <si>
    <t>ZNT525MEC</t>
  </si>
  <si>
    <t>ZNT525PCC</t>
  </si>
  <si>
    <t>ZNT525SPDC</t>
  </si>
  <si>
    <t>ZNT525SPSC</t>
  </si>
  <si>
    <t>ZNT525T2C</t>
  </si>
  <si>
    <t>ZNT525T3C</t>
  </si>
  <si>
    <t>ZNT525P50C</t>
  </si>
  <si>
    <t>ZNT525P60C</t>
  </si>
  <si>
    <t>ZNT525MEN</t>
  </si>
  <si>
    <t>ZNT525SPDN</t>
  </si>
  <si>
    <t>ZNT525SPSN</t>
  </si>
  <si>
    <t>ZNT525T2N</t>
  </si>
  <si>
    <t>ZNT525T3N</t>
  </si>
  <si>
    <t>ZNT525P50N</t>
  </si>
  <si>
    <t>ZNT525P60N</t>
  </si>
  <si>
    <t>ZNT525MEF</t>
  </si>
  <si>
    <t>ZNT525SPDF</t>
  </si>
  <si>
    <t>ZNT525SPSF</t>
  </si>
  <si>
    <t>ZNT525T2F</t>
  </si>
  <si>
    <t>ZNT525P50F</t>
  </si>
  <si>
    <t>ZNT525T3F</t>
  </si>
  <si>
    <t>ZNT525P60F</t>
  </si>
  <si>
    <t>ZNT735MEAM</t>
  </si>
  <si>
    <t>ZNT735PCAM</t>
  </si>
  <si>
    <t>ZNT735SPDAM</t>
  </si>
  <si>
    <t>ZNT735SPSAM</t>
  </si>
  <si>
    <t>ZNT735T2AM</t>
  </si>
  <si>
    <t>ZNT735T3AM</t>
  </si>
  <si>
    <t>ZNT735P50AM</t>
  </si>
  <si>
    <t>ZNT735P60AM</t>
  </si>
  <si>
    <t>ZNT735MEC</t>
  </si>
  <si>
    <t>ZNT735PCC</t>
  </si>
  <si>
    <t>ZNT735SPDC</t>
  </si>
  <si>
    <t>ZNT735SPSC</t>
  </si>
  <si>
    <t>ZNT735T2C</t>
  </si>
  <si>
    <t>ZNT735T3C</t>
  </si>
  <si>
    <t>ZNT735P50C</t>
  </si>
  <si>
    <t>ZNT735P60C</t>
  </si>
  <si>
    <t>ZNT735MEN</t>
  </si>
  <si>
    <t>ZNT735SPDN</t>
  </si>
  <si>
    <t>ZNT735SPSN</t>
  </si>
  <si>
    <t>ZNT735T2N</t>
  </si>
  <si>
    <t>ZNT735T3N</t>
  </si>
  <si>
    <t>ZNT735P50N</t>
  </si>
  <si>
    <t>ZNT735P60N</t>
  </si>
  <si>
    <t>ZNT735MEF</t>
  </si>
  <si>
    <t>ZNT735SPDF</t>
  </si>
  <si>
    <t>ZNT735SPSF</t>
  </si>
  <si>
    <t>ZNT735T2F</t>
  </si>
  <si>
    <t>ZNT735T3F</t>
  </si>
  <si>
    <t>ZNT735P50F</t>
  </si>
  <si>
    <t>ZNT735P60F</t>
  </si>
  <si>
    <t>ZNT945MEAM</t>
  </si>
  <si>
    <t>ZNT945PCAM</t>
  </si>
  <si>
    <t>ZNT945SPDAM</t>
  </si>
  <si>
    <t>ZNT945SPSAM</t>
  </si>
  <si>
    <t>ZNT945T2AM</t>
  </si>
  <si>
    <t>ZNT945T3AM</t>
  </si>
  <si>
    <t>ZNT945P50AM</t>
  </si>
  <si>
    <t>ZNT945P60AM</t>
  </si>
  <si>
    <t>ZNT945MEC</t>
  </si>
  <si>
    <t>ZNT945PCC</t>
  </si>
  <si>
    <t>ZNT945SPDC</t>
  </si>
  <si>
    <t>ZNT945SPSC</t>
  </si>
  <si>
    <t>ZNT945T2C</t>
  </si>
  <si>
    <t>ZNT945T3C</t>
  </si>
  <si>
    <t>ZNT945P50C</t>
  </si>
  <si>
    <t>ZNT945P60C</t>
  </si>
  <si>
    <t>ZNT945MEN</t>
  </si>
  <si>
    <t>ZNT945SPDN</t>
  </si>
  <si>
    <t>ZNT945SPSN</t>
  </si>
  <si>
    <t>ZNT945T2N</t>
  </si>
  <si>
    <t>ZNT945T3N</t>
  </si>
  <si>
    <t>ZNT945P50N</t>
  </si>
  <si>
    <t>ZNT945P60N</t>
  </si>
  <si>
    <t>ZNT945MEF</t>
  </si>
  <si>
    <t>ZNT945SPDF</t>
  </si>
  <si>
    <t>ZNT945SPSF</t>
  </si>
  <si>
    <t>ZNT945T2F</t>
  </si>
  <si>
    <t>ZNT945T3F</t>
  </si>
  <si>
    <t>ZNT945P50F</t>
  </si>
  <si>
    <t>ZNT945P60F</t>
  </si>
  <si>
    <t>ZNT1155MEAM</t>
  </si>
  <si>
    <t>ZNT1155PCAM</t>
  </si>
  <si>
    <t>ZNT1155SPDAM</t>
  </si>
  <si>
    <t>ZNT1155SPSAM</t>
  </si>
  <si>
    <t>ZNT1155T2AM</t>
  </si>
  <si>
    <t>ZNT1155T3AM</t>
  </si>
  <si>
    <t>ZNT1155P50AM</t>
  </si>
  <si>
    <t>ZNT1155P60AM</t>
  </si>
  <si>
    <t>ZNT1155MEC</t>
  </si>
  <si>
    <t>ZNT1155PCC</t>
  </si>
  <si>
    <t>ZNT1155SPDC</t>
  </si>
  <si>
    <t>ZNT1155SPSC</t>
  </si>
  <si>
    <t>ZNT1155T2C</t>
  </si>
  <si>
    <t>ZNT1155T3C</t>
  </si>
  <si>
    <t>ZNT1155P50C</t>
  </si>
  <si>
    <t>ZNT1155P60C</t>
  </si>
  <si>
    <t>ZNT1155MEN</t>
  </si>
  <si>
    <t>ZNT1155SPDN</t>
  </si>
  <si>
    <t>ZNT1155SPSN</t>
  </si>
  <si>
    <t>ZNT1155T2N</t>
  </si>
  <si>
    <t>ZNT1155T3N</t>
  </si>
  <si>
    <t>ZNT1155P50N</t>
  </si>
  <si>
    <t>ZNT1155P60N</t>
  </si>
  <si>
    <t>ZNT1155MEF</t>
  </si>
  <si>
    <t>ZNT1155SPDF</t>
  </si>
  <si>
    <t>ZNT1155SPSF</t>
  </si>
  <si>
    <t>ZNT1155T2F</t>
  </si>
  <si>
    <t>ZNT1155T3F</t>
  </si>
  <si>
    <t>ZNT1155P50F</t>
  </si>
  <si>
    <t>ZNT1155P60F</t>
  </si>
  <si>
    <t>ZNT1365MEAM</t>
  </si>
  <si>
    <t>ZNT1365PCAM</t>
  </si>
  <si>
    <t>ZNT1365SPDAM</t>
  </si>
  <si>
    <t>ZNT1365SPSAM</t>
  </si>
  <si>
    <t>ZNT1365T2AM</t>
  </si>
  <si>
    <t>ZNT1365T3AM</t>
  </si>
  <si>
    <t>ZNT1365P50AM</t>
  </si>
  <si>
    <t>ZNT1365P60AM</t>
  </si>
  <si>
    <t>ZNT1365MEC</t>
  </si>
  <si>
    <t>ZNT1365PCC</t>
  </si>
  <si>
    <t>ZNT1365SPDC</t>
  </si>
  <si>
    <t>ZNT1365SPSC</t>
  </si>
  <si>
    <t>ZNT1365T2C</t>
  </si>
  <si>
    <t>ZNT1365T3C</t>
  </si>
  <si>
    <t>ZNT1365P50C</t>
  </si>
  <si>
    <t>ZNT1365P60C</t>
  </si>
  <si>
    <t>ZNT1365MEN</t>
  </si>
  <si>
    <t>ZNT1365SPDN</t>
  </si>
  <si>
    <t>ZNT1365SPSN</t>
  </si>
  <si>
    <t>ZNT1365T2N</t>
  </si>
  <si>
    <t>ZNT1365T3N</t>
  </si>
  <si>
    <t>ZNT1365P50N</t>
  </si>
  <si>
    <t>ZNT1365P60N</t>
  </si>
  <si>
    <t>ZNT1365MEF</t>
  </si>
  <si>
    <t>ZNT1365SPDF</t>
  </si>
  <si>
    <t>ZNT1365SPSF</t>
  </si>
  <si>
    <t>ZNT1365T2F</t>
  </si>
  <si>
    <t>ZNT1365T3F</t>
  </si>
  <si>
    <t>ZNT1365P50F</t>
  </si>
  <si>
    <t>ZNT1365P60F</t>
  </si>
  <si>
    <t>ZNT1575MEAM</t>
  </si>
  <si>
    <t>ZNT1575PCAM</t>
  </si>
  <si>
    <t>ZNT1575SPDAM</t>
  </si>
  <si>
    <t>ZNT1575SPSAM</t>
  </si>
  <si>
    <t>ZNT1575T2AM</t>
  </si>
  <si>
    <t>ZNT1575T3AM</t>
  </si>
  <si>
    <t>ZNT1575P50AM</t>
  </si>
  <si>
    <t>ZNT1575P60AM</t>
  </si>
  <si>
    <t>ZNT1575MEC</t>
  </si>
  <si>
    <t>ZNT1575PCC</t>
  </si>
  <si>
    <t>ZNT1575SPDC</t>
  </si>
  <si>
    <t>ZNT1575SPSC</t>
  </si>
  <si>
    <t>ZNT1575T2C</t>
  </si>
  <si>
    <t>ZNT1575T3C</t>
  </si>
  <si>
    <t>ZNT1575P50C</t>
  </si>
  <si>
    <t>ZNT1575P60C</t>
  </si>
  <si>
    <t>ZNT1575MEN</t>
  </si>
  <si>
    <t>ZNT1575SPDN</t>
  </si>
  <si>
    <t>ZNT1575SPSN</t>
  </si>
  <si>
    <t>ZNT1575T2N</t>
  </si>
  <si>
    <t>ZNT1575T3N</t>
  </si>
  <si>
    <t>ZNT1575P50N</t>
  </si>
  <si>
    <t>ZNT1575P60N</t>
  </si>
  <si>
    <t>ZNT1575MEF</t>
  </si>
  <si>
    <t>ZNT1575SPDF</t>
  </si>
  <si>
    <t>ZNT1575SPSF</t>
  </si>
  <si>
    <t>ZNT1575T2F</t>
  </si>
  <si>
    <t>ZNT1575T3F</t>
  </si>
  <si>
    <t>ZNT1575P50F</t>
  </si>
  <si>
    <t>ZNT1575P60F</t>
  </si>
  <si>
    <t>ZNT1890MEAM</t>
  </si>
  <si>
    <t>ZNT1890PCAM</t>
  </si>
  <si>
    <t>ZNT1890SPDAM</t>
  </si>
  <si>
    <t>ZNT1890SPSAM</t>
  </si>
  <si>
    <t>ZNT1890T2AM</t>
  </si>
  <si>
    <t>ZNT1890T3AM</t>
  </si>
  <si>
    <t>ZNT1890P50AM</t>
  </si>
  <si>
    <t>ZNT1890P60AM</t>
  </si>
  <si>
    <t>ZNT1890MEC</t>
  </si>
  <si>
    <t>ZNT1890PCC</t>
  </si>
  <si>
    <t>ZNT1890SPDC</t>
  </si>
  <si>
    <t>ZNT1890SPSC</t>
  </si>
  <si>
    <t>ZNT1890T2C</t>
  </si>
  <si>
    <t>ZNT1890T3C</t>
  </si>
  <si>
    <t>ZNT1890P50C</t>
  </si>
  <si>
    <t>ZNT1890P60C</t>
  </si>
  <si>
    <t>ZNT1890MEN</t>
  </si>
  <si>
    <t>ZNT1890SPDN</t>
  </si>
  <si>
    <t>ZNT1890SPSN</t>
  </si>
  <si>
    <t>ZNT1890T2N</t>
  </si>
  <si>
    <t>ZNT1890T3N</t>
  </si>
  <si>
    <t>ZNT1890P50N</t>
  </si>
  <si>
    <t>ZNT1890P60N</t>
  </si>
  <si>
    <t>ZNT1890MEF</t>
  </si>
  <si>
    <t>ZNT1890SPDF</t>
  </si>
  <si>
    <t>ZNT1890SPSF</t>
  </si>
  <si>
    <t>ZNT1890T2F</t>
  </si>
  <si>
    <t>ZNT1890T3F</t>
  </si>
  <si>
    <t>ZNT1890P50F</t>
  </si>
  <si>
    <t>ZNT1890P60F</t>
  </si>
  <si>
    <t>ZNT20100MEAM</t>
  </si>
  <si>
    <t>ZNT20100PCAM</t>
  </si>
  <si>
    <t>ZNT20100SPDAM</t>
  </si>
  <si>
    <t>ZNT20100SPSAM</t>
  </si>
  <si>
    <t>ZNT20100T2AM</t>
  </si>
  <si>
    <t>ZNT20100T3AM</t>
  </si>
  <si>
    <t>ZNT20100P50AM</t>
  </si>
  <si>
    <t>ZNT20100P60AM</t>
  </si>
  <si>
    <t>ZNT20100MEC</t>
  </si>
  <si>
    <t>ZNT20100PCC</t>
  </si>
  <si>
    <t>ZNT20100SPDC</t>
  </si>
  <si>
    <t>ZNT20100SPSC</t>
  </si>
  <si>
    <t>ZNT20100T2C</t>
  </si>
  <si>
    <t>ZNT20100T3C</t>
  </si>
  <si>
    <t>ZNT20100P50C</t>
  </si>
  <si>
    <t>ZNT20100P60C</t>
  </si>
  <si>
    <t>ZNT20100MEN</t>
  </si>
  <si>
    <t>ZNT20100SPDN</t>
  </si>
  <si>
    <t>ZNT20100SPSN</t>
  </si>
  <si>
    <t>ZNT20100T2N</t>
  </si>
  <si>
    <t>ZNT20100T3N</t>
  </si>
  <si>
    <t>ZNT20100P50N</t>
  </si>
  <si>
    <t>ZNT20100P60N</t>
  </si>
  <si>
    <t>ZNT20100MEF</t>
  </si>
  <si>
    <t>ZNT20100SPDF</t>
  </si>
  <si>
    <t>ZNT20100SPSF</t>
  </si>
  <si>
    <t>ZNT20100T2F</t>
  </si>
  <si>
    <t>ZNT20100T3F</t>
  </si>
  <si>
    <t>ZNT20100P50F</t>
  </si>
  <si>
    <t>ZNT20100P60F</t>
  </si>
  <si>
    <t>ZNT22110MEAM</t>
  </si>
  <si>
    <t>ZNT22110PCAM</t>
  </si>
  <si>
    <t>ZNT22110SPDAM</t>
  </si>
  <si>
    <t>ZNT22110SPSAM</t>
  </si>
  <si>
    <t>ZNT22110T2AM</t>
  </si>
  <si>
    <t>ZNT22110T3AM</t>
  </si>
  <si>
    <t>ZNT22110P50AM</t>
  </si>
  <si>
    <t>ZNT22110P60AM</t>
  </si>
  <si>
    <t>ZNT22110MEC</t>
  </si>
  <si>
    <t>ZNT22110PCC</t>
  </si>
  <si>
    <t>ZNT22110SPDC</t>
  </si>
  <si>
    <t>ZNT22110SPSC</t>
  </si>
  <si>
    <t>ZNT22110T2C</t>
  </si>
  <si>
    <t>ZNT22110T3C</t>
  </si>
  <si>
    <t>ZNT22110P50C</t>
  </si>
  <si>
    <t>ZNT22110P60C</t>
  </si>
  <si>
    <t>ZNT22110MEN</t>
  </si>
  <si>
    <t>ZNT22110SPDN</t>
  </si>
  <si>
    <t>ZNT22110SPSN</t>
  </si>
  <si>
    <t>ZNT22110T2N</t>
  </si>
  <si>
    <t>ZNT22110T3N</t>
  </si>
  <si>
    <t>ZNT22110P50N</t>
  </si>
  <si>
    <t>ZNT22110P60N</t>
  </si>
  <si>
    <t>ZNT22110MEF</t>
  </si>
  <si>
    <t>ZNT22110SPDF</t>
  </si>
  <si>
    <t>ZNT22110SPSF</t>
  </si>
  <si>
    <t>ZNT22110T2F</t>
  </si>
  <si>
    <t>ZNT22110T3F</t>
  </si>
  <si>
    <t>ZNT22110P50F</t>
  </si>
  <si>
    <t>ZNT22110P60F</t>
  </si>
  <si>
    <t>ZNT24120MEAM</t>
  </si>
  <si>
    <t>ZNT24120PCAM</t>
  </si>
  <si>
    <t>ZNT24120SPDAM</t>
  </si>
  <si>
    <t>ZNT24120SPSAM</t>
  </si>
  <si>
    <t>ZNT24120T2AM</t>
  </si>
  <si>
    <t>ZNT24120T3AM</t>
  </si>
  <si>
    <t>ZNT24120P50AM</t>
  </si>
  <si>
    <t>ZNT24120P60AM</t>
  </si>
  <si>
    <t>ZNT24120MEC</t>
  </si>
  <si>
    <t>ZNT24120PCC</t>
  </si>
  <si>
    <t>ZNT24120SPDC</t>
  </si>
  <si>
    <t>ZNT24120SPSC</t>
  </si>
  <si>
    <t>ZNT24120T2C</t>
  </si>
  <si>
    <t>ZNT24120T3C</t>
  </si>
  <si>
    <t>ZNT24120P50C</t>
  </si>
  <si>
    <t>ZNT24120P60C</t>
  </si>
  <si>
    <t>ZNT24120MEN</t>
  </si>
  <si>
    <t>ZNT24120SPDN</t>
  </si>
  <si>
    <t>ZNT24120SPSN</t>
  </si>
  <si>
    <t>ZNT24120T2N</t>
  </si>
  <si>
    <t>ZNT24120T3N</t>
  </si>
  <si>
    <t>ZNT24120P50N</t>
  </si>
  <si>
    <t>ZNT24120P60N</t>
  </si>
  <si>
    <t>ZNT24120MEF</t>
  </si>
  <si>
    <t>ZNT24120SPDF</t>
  </si>
  <si>
    <t>ZNT24120SPSF</t>
  </si>
  <si>
    <t>ZNT24120T2F</t>
  </si>
  <si>
    <t>ZNT24120T3F</t>
  </si>
  <si>
    <t>ZNT24120P50F</t>
  </si>
  <si>
    <t>ZNT24120P60F</t>
  </si>
  <si>
    <t>ZNT26130MEAM</t>
  </si>
  <si>
    <t>ZNT26130PCAM</t>
  </si>
  <si>
    <t>ZNT26130SPDAM</t>
  </si>
  <si>
    <t>ZNT26130SPSAM</t>
  </si>
  <si>
    <t>ZNT26130T2AM</t>
  </si>
  <si>
    <t>ZNT26130T3AM</t>
  </si>
  <si>
    <t>ZNT26130P50AM</t>
  </si>
  <si>
    <t>ZNT26130P60AM</t>
  </si>
  <si>
    <t>ZNT26130MEC</t>
  </si>
  <si>
    <t>ZNT26130PCC</t>
  </si>
  <si>
    <t>ZNT26130SPDC</t>
  </si>
  <si>
    <t>ZNT26130SPSC</t>
  </si>
  <si>
    <t>ZNT26130T2C</t>
  </si>
  <si>
    <t>ZNT26130T3C</t>
  </si>
  <si>
    <t>ZNT26130P50C</t>
  </si>
  <si>
    <t>ZNT26130P60C</t>
  </si>
  <si>
    <t>ZNT26130MEN</t>
  </si>
  <si>
    <t>ZNT26130SPDN</t>
  </si>
  <si>
    <t>ZNT26130SPSN</t>
  </si>
  <si>
    <t>ZNT26130T2N</t>
  </si>
  <si>
    <t>ZNT26130T3N</t>
  </si>
  <si>
    <t>ZNT26130P50N</t>
  </si>
  <si>
    <t>ZNT26130P60N</t>
  </si>
  <si>
    <t>ZNT26130MEF</t>
  </si>
  <si>
    <t>ZNT26130SPDF</t>
  </si>
  <si>
    <t>ZNT26130SPSF</t>
  </si>
  <si>
    <t>ZNT26130T2F</t>
  </si>
  <si>
    <t>ZNT26130T3F</t>
  </si>
  <si>
    <t>ZNT26130P50F</t>
  </si>
  <si>
    <t>ZNT26130P60F</t>
  </si>
  <si>
    <t>ZNT31155MEAM</t>
  </si>
  <si>
    <t>ZNT31155PCAM</t>
  </si>
  <si>
    <t>ZNT31155SPDAM</t>
  </si>
  <si>
    <t>ZNT31155SPSAM</t>
  </si>
  <si>
    <t>ZNT31155T2AM</t>
  </si>
  <si>
    <t>ZNT31155T3AM</t>
  </si>
  <si>
    <t>ZNT31155P50AM</t>
  </si>
  <si>
    <t>ZNT31155P60AM</t>
  </si>
  <si>
    <t>ZNT31155MEC</t>
  </si>
  <si>
    <t>ZNT31155PCC</t>
  </si>
  <si>
    <t>ZNT31155SPDC</t>
  </si>
  <si>
    <t>ZNT31155SPSC</t>
  </si>
  <si>
    <t>ZNT31155T2C</t>
  </si>
  <si>
    <t>ZNT31155T3C</t>
  </si>
  <si>
    <t>ZNT31155P50C</t>
  </si>
  <si>
    <t>ZNT31155P60C</t>
  </si>
  <si>
    <t>ZNT31155MEN</t>
  </si>
  <si>
    <t>ZNT31155SPDN</t>
  </si>
  <si>
    <t>ZNT31155SPSN</t>
  </si>
  <si>
    <t>ZNT31155T2N</t>
  </si>
  <si>
    <t>ZNT31155T3N</t>
  </si>
  <si>
    <t>ZNT31155P50N</t>
  </si>
  <si>
    <t>ZNT31155P60N</t>
  </si>
  <si>
    <t>ZNT31155MEF</t>
  </si>
  <si>
    <t>ZNT31155SPDF</t>
  </si>
  <si>
    <t>ZNT31155SPSF</t>
  </si>
  <si>
    <t>ZNT31155T2F</t>
  </si>
  <si>
    <t>ZNT31155T3F</t>
  </si>
  <si>
    <t>ZNT31155P50F</t>
  </si>
  <si>
    <t>ZNT31155P60F</t>
  </si>
  <si>
    <t>ZNT34170MEAM</t>
  </si>
  <si>
    <t>ZNT34170PCAM</t>
  </si>
  <si>
    <t>ZNT34170SPDAM</t>
  </si>
  <si>
    <t>ZNT34170SPSAM</t>
  </si>
  <si>
    <t>ZNT34170T2AM</t>
  </si>
  <si>
    <t>ZNT34170T3AM</t>
  </si>
  <si>
    <t>ZNT34170P50AM</t>
  </si>
  <si>
    <t>ZNT34170P60AM</t>
  </si>
  <si>
    <t>ZNT34170MEC</t>
  </si>
  <si>
    <t>ZNT34170PCC</t>
  </si>
  <si>
    <t>ZNT34170SPDC</t>
  </si>
  <si>
    <t>ZNT34170SPSC</t>
  </si>
  <si>
    <t>ZNT34170T2C</t>
  </si>
  <si>
    <t>ZNT34170T3C</t>
  </si>
  <si>
    <t>ZNT34170P50C</t>
  </si>
  <si>
    <t>ZNT34170P60C</t>
  </si>
  <si>
    <t>ZNT34170MEN</t>
  </si>
  <si>
    <t>ZNT34170SPDN</t>
  </si>
  <si>
    <t>ZNT34170SPSN</t>
  </si>
  <si>
    <t>ZNT34170T2N</t>
  </si>
  <si>
    <t>ZNT34170T3N</t>
  </si>
  <si>
    <t>ZNT34170P50N</t>
  </si>
  <si>
    <t>ZNT34170P60N</t>
  </si>
  <si>
    <t>ZNT34170MEF</t>
  </si>
  <si>
    <t>ZNT34170SPDF</t>
  </si>
  <si>
    <t>ZNT34170SPSF</t>
  </si>
  <si>
    <t>ZNT34170T2F</t>
  </si>
  <si>
    <t>ZNT34170T3F</t>
  </si>
  <si>
    <t>ZNT34170P50F</t>
  </si>
  <si>
    <t>ZNT34170P60F</t>
  </si>
  <si>
    <t>ZNT40200MEAM</t>
  </si>
  <si>
    <t>ZNT40200PCAM</t>
  </si>
  <si>
    <t>ZNT40200SPDAM</t>
  </si>
  <si>
    <t>ZNT40200SPSAM</t>
  </si>
  <si>
    <t>ZNT40200T2AM</t>
  </si>
  <si>
    <t>ZNT40200T3AM</t>
  </si>
  <si>
    <t>ZNT40200P50AM</t>
  </si>
  <si>
    <t>ZNT40200P60AM</t>
  </si>
  <si>
    <t>ZNT40200MEC</t>
  </si>
  <si>
    <t>ZNT40200PCC</t>
  </si>
  <si>
    <t>ZNT40200SPDC</t>
  </si>
  <si>
    <t>ZNT40200SPSC</t>
  </si>
  <si>
    <t>ZNT40200T2C</t>
  </si>
  <si>
    <t>ZNT40200T3C</t>
  </si>
  <si>
    <t>ZNT40200P50C</t>
  </si>
  <si>
    <t>ZNT40200P60C</t>
  </si>
  <si>
    <t>ZNT40200MEN</t>
  </si>
  <si>
    <t>ZNT40200SPDN</t>
  </si>
  <si>
    <t>ZNT40200SPSN</t>
  </si>
  <si>
    <t>ZNT40200T2N</t>
  </si>
  <si>
    <t>ZNT40200T3N</t>
  </si>
  <si>
    <t>ZNT40200P50N</t>
  </si>
  <si>
    <t>ZNT40200P60N</t>
  </si>
  <si>
    <t>ZNT40200MEF</t>
  </si>
  <si>
    <t>ZNT40200SPDF</t>
  </si>
  <si>
    <t>ZNT40200SPSF</t>
  </si>
  <si>
    <t>ZNT40200T2F</t>
  </si>
  <si>
    <t>ZNT40200T3F</t>
  </si>
  <si>
    <t>ZNT40200P50F</t>
  </si>
  <si>
    <t>ZNT40200P60F</t>
  </si>
  <si>
    <t>ZNT525PCF</t>
  </si>
  <si>
    <t>ZNT735PCN</t>
  </si>
  <si>
    <t>ZNT735PCF</t>
  </si>
  <si>
    <t>ZNT945PCN</t>
  </si>
  <si>
    <t>ZNT945PCF</t>
  </si>
  <si>
    <t>ZNT1155PCN</t>
  </si>
  <si>
    <t>ZNT1155PCF</t>
  </si>
  <si>
    <t>ZNT1365PCN</t>
  </si>
  <si>
    <t>ZNT1365PCF</t>
  </si>
  <si>
    <t>ZNT1575PCN</t>
  </si>
  <si>
    <t>ZNT1575PCF</t>
  </si>
  <si>
    <t>ZNT1890PCN</t>
  </si>
  <si>
    <t>ZNT1890PCF</t>
  </si>
  <si>
    <t>ZNT20100PCN</t>
  </si>
  <si>
    <t>ZNT20100PCF</t>
  </si>
  <si>
    <t>ZNT22110PCN</t>
  </si>
  <si>
    <t>ZNT22110PCF</t>
  </si>
  <si>
    <t>ZNT24120PCN</t>
  </si>
  <si>
    <t>ZNT24120PCF</t>
  </si>
  <si>
    <t>ZNT26130PCN</t>
  </si>
  <si>
    <t>ZNT26130PCF</t>
  </si>
  <si>
    <t>ZNT31155PCN</t>
  </si>
  <si>
    <t>ZNT31155PCF</t>
  </si>
  <si>
    <t>ZNT34170PCN</t>
  </si>
  <si>
    <t>ZNT34170PCF</t>
  </si>
  <si>
    <t>ZNT37185MEAM</t>
  </si>
  <si>
    <t>ZNT37185PCAM</t>
  </si>
  <si>
    <t>ZNT37185SPDAM</t>
  </si>
  <si>
    <t>ZNT37185SPSAM</t>
  </si>
  <si>
    <t>ZNT37185T2AM</t>
  </si>
  <si>
    <t>ZNT37185T3AM</t>
  </si>
  <si>
    <t>ZNT37185P50AM</t>
  </si>
  <si>
    <t>ZNT37185P60AM</t>
  </si>
  <si>
    <t>ZNT37185MEC</t>
  </si>
  <si>
    <t>ZNT37185PCC</t>
  </si>
  <si>
    <t>ZNT37185SPDC</t>
  </si>
  <si>
    <t>ZNT37185SPSC</t>
  </si>
  <si>
    <t>ZNT37185T2C</t>
  </si>
  <si>
    <t>ZNT37185T3C</t>
  </si>
  <si>
    <t>ZNT37185P50C</t>
  </si>
  <si>
    <t>ZNT37185P60C</t>
  </si>
  <si>
    <t>ZNT37185MEN</t>
  </si>
  <si>
    <t>ZNT37185SPDN</t>
  </si>
  <si>
    <t>ZNT37185SPSN</t>
  </si>
  <si>
    <t>ZNT37185T2N</t>
  </si>
  <si>
    <t>ZNT37185T3N</t>
  </si>
  <si>
    <t>ZNT37185P50N</t>
  </si>
  <si>
    <t>ZNT37185P60N</t>
  </si>
  <si>
    <t>ZNT37185MEF</t>
  </si>
  <si>
    <t>ZNT37185SPDF</t>
  </si>
  <si>
    <t>ZNT37185SPSF</t>
  </si>
  <si>
    <t>ZNT37185T2F</t>
  </si>
  <si>
    <t>ZNT37185T3F</t>
  </si>
  <si>
    <t>ZNT37185P50F</t>
  </si>
  <si>
    <t>ZNT37185P60F</t>
  </si>
  <si>
    <t>ZNT37185PCN</t>
  </si>
  <si>
    <t>ZNT37185PCF</t>
  </si>
  <si>
    <t>ZNT40200PCN</t>
  </si>
  <si>
    <t>ZNT40200PCF</t>
  </si>
  <si>
    <t>ZNT525PCN</t>
  </si>
  <si>
    <t>SMALL</t>
  </si>
  <si>
    <t>MEDIUM</t>
  </si>
  <si>
    <t>LARGE</t>
  </si>
  <si>
    <t>EXTRA LARGE</t>
  </si>
  <si>
    <t>sa po</t>
  </si>
  <si>
    <t>META 350</t>
  </si>
  <si>
    <t>MT35020C</t>
  </si>
  <si>
    <t>MT35040C</t>
  </si>
  <si>
    <t>MT35060C</t>
  </si>
  <si>
    <t>MT35090C</t>
  </si>
  <si>
    <t>MT35020N</t>
  </si>
  <si>
    <t>MT35040N</t>
  </si>
  <si>
    <t>MT35060N</t>
  </si>
  <si>
    <t>MT35090N</t>
  </si>
  <si>
    <t>MT35020F</t>
  </si>
  <si>
    <t>MT35040F</t>
  </si>
  <si>
    <t>MT35060F</t>
  </si>
  <si>
    <t>MT35090F</t>
  </si>
  <si>
    <t>MT350P48C</t>
  </si>
  <si>
    <t>MT350P55C</t>
  </si>
  <si>
    <t>MT350P60C</t>
  </si>
  <si>
    <t>MT350PS1C</t>
  </si>
  <si>
    <t>MT350P70C</t>
  </si>
  <si>
    <t>MT350P48N</t>
  </si>
  <si>
    <t>MT350P55N</t>
  </si>
  <si>
    <t>MT350P60N</t>
  </si>
  <si>
    <t>MT350PS1N</t>
  </si>
  <si>
    <t>MT350P70N</t>
  </si>
  <si>
    <t>MT350P48F</t>
  </si>
  <si>
    <t>MT350P55F</t>
  </si>
  <si>
    <t>MT350P60F</t>
  </si>
  <si>
    <t>MT350PS1F</t>
  </si>
  <si>
    <t>MT350P70F</t>
  </si>
  <si>
    <t>P48</t>
  </si>
  <si>
    <t>P55</t>
  </si>
  <si>
    <t>PS1</t>
  </si>
  <si>
    <t>P70</t>
  </si>
  <si>
    <t>MT40020C</t>
  </si>
  <si>
    <t>MT40040C</t>
  </si>
  <si>
    <t>MT40060C</t>
  </si>
  <si>
    <t>MT40090C</t>
  </si>
  <si>
    <t>MT40020N</t>
  </si>
  <si>
    <t>MT40040N</t>
  </si>
  <si>
    <t>MT40060N</t>
  </si>
  <si>
    <t>MT40090N</t>
  </si>
  <si>
    <t>MT40020F</t>
  </si>
  <si>
    <t>MT40040F</t>
  </si>
  <si>
    <t>MT40060F</t>
  </si>
  <si>
    <t>MT40090F</t>
  </si>
  <si>
    <t>META 400</t>
  </si>
  <si>
    <t>MT400P48C</t>
  </si>
  <si>
    <t>MT400P55C</t>
  </si>
  <si>
    <t>MT400P60C</t>
  </si>
  <si>
    <t>MT400PS1C</t>
  </si>
  <si>
    <t>MT400P70C</t>
  </si>
  <si>
    <t>MT400P48N</t>
  </si>
  <si>
    <t>MT400P55N</t>
  </si>
  <si>
    <t>MT400P60N</t>
  </si>
  <si>
    <t>MT400PS1N</t>
  </si>
  <si>
    <t>MT400P70N</t>
  </si>
  <si>
    <t>MT400P48F</t>
  </si>
  <si>
    <t>MT400P55F</t>
  </si>
  <si>
    <t>MT400P60F</t>
  </si>
  <si>
    <t>MT400PS1F</t>
  </si>
  <si>
    <t>MT400P70F</t>
  </si>
  <si>
    <t>MT45020C</t>
  </si>
  <si>
    <t>MT45040C</t>
  </si>
  <si>
    <t>MT45060C</t>
  </si>
  <si>
    <t>MT45090C</t>
  </si>
  <si>
    <t>MT45020N</t>
  </si>
  <si>
    <t>MT45040N</t>
  </si>
  <si>
    <t>MT45060N</t>
  </si>
  <si>
    <t>MT45090N</t>
  </si>
  <si>
    <t>MT45020F</t>
  </si>
  <si>
    <t>MT45040F</t>
  </si>
  <si>
    <t>MT45060F</t>
  </si>
  <si>
    <t>MT45090F</t>
  </si>
  <si>
    <t>MT450P48C</t>
  </si>
  <si>
    <t>MT450P55C</t>
  </si>
  <si>
    <t>MT450P60C</t>
  </si>
  <si>
    <t>MT450PS1C</t>
  </si>
  <si>
    <t>MT450P70C</t>
  </si>
  <si>
    <t>MT450P48N</t>
  </si>
  <si>
    <t>MT450P55N</t>
  </si>
  <si>
    <t>MT450P60N</t>
  </si>
  <si>
    <t>MT450PS1N</t>
  </si>
  <si>
    <t>MT450P70N</t>
  </si>
  <si>
    <t>MT450P48F</t>
  </si>
  <si>
    <t>MT450P55F</t>
  </si>
  <si>
    <t>MT450P60F</t>
  </si>
  <si>
    <t>MT450PS1F</t>
  </si>
  <si>
    <t>MT450P70F</t>
  </si>
  <si>
    <t>MT50020C</t>
  </si>
  <si>
    <t>MT50040C</t>
  </si>
  <si>
    <t>MT50060C</t>
  </si>
  <si>
    <t>MT50090C</t>
  </si>
  <si>
    <t>MT50020N</t>
  </si>
  <si>
    <t>MT50040N</t>
  </si>
  <si>
    <t>MT50060N</t>
  </si>
  <si>
    <t>MT50090N</t>
  </si>
  <si>
    <t>MT50020F</t>
  </si>
  <si>
    <t>MT50040F</t>
  </si>
  <si>
    <t>MT50060F</t>
  </si>
  <si>
    <t>MT50090F</t>
  </si>
  <si>
    <t>META 500</t>
  </si>
  <si>
    <t>MT500P48C</t>
  </si>
  <si>
    <t>MT500P55C</t>
  </si>
  <si>
    <t>MT500P60C</t>
  </si>
  <si>
    <t>MT500PS1C</t>
  </si>
  <si>
    <t>MT500P70C</t>
  </si>
  <si>
    <t>MT500P48N</t>
  </si>
  <si>
    <t>MT500P55N</t>
  </si>
  <si>
    <t>MT500P60N</t>
  </si>
  <si>
    <t>MT500PS1N</t>
  </si>
  <si>
    <t>MT500P70N</t>
  </si>
  <si>
    <t>MT500P48F</t>
  </si>
  <si>
    <t>MT500P55F</t>
  </si>
  <si>
    <t>MT500P60F</t>
  </si>
  <si>
    <t>MT500PS1F</t>
  </si>
  <si>
    <t>MT500P70F</t>
  </si>
  <si>
    <t>META 450</t>
  </si>
  <si>
    <t>BGCL6015B</t>
  </si>
  <si>
    <t>BGCL6030B</t>
  </si>
  <si>
    <t>BGCL6060B</t>
  </si>
  <si>
    <t>BGCL6090B</t>
  </si>
  <si>
    <t>BGCL60150B</t>
  </si>
  <si>
    <t>BGCL6015R</t>
  </si>
  <si>
    <t>BGCL6030R</t>
  </si>
  <si>
    <t>BGCL6060R</t>
  </si>
  <si>
    <t>BGCL6090R</t>
  </si>
  <si>
    <t>BGCL60150R</t>
  </si>
  <si>
    <t>BGCL6015V</t>
  </si>
  <si>
    <t>BGCL6030V</t>
  </si>
  <si>
    <t>BGCL6060V</t>
  </si>
  <si>
    <t>BGCL6090V</t>
  </si>
  <si>
    <t>BGCL60150V</t>
  </si>
  <si>
    <t>BGCL9015B</t>
  </si>
  <si>
    <t>BGCL9030B</t>
  </si>
  <si>
    <t>BGCL9090B</t>
  </si>
  <si>
    <t>BGCL90150B</t>
  </si>
  <si>
    <t>BGCL9015R</t>
  </si>
  <si>
    <t>BGCL9030R</t>
  </si>
  <si>
    <t>BGCL9090R</t>
  </si>
  <si>
    <t>BGCL90150R</t>
  </si>
  <si>
    <t>BGCL9015V</t>
  </si>
  <si>
    <t>BGCL9030V</t>
  </si>
  <si>
    <t>BGCL9090V</t>
  </si>
  <si>
    <t>BGCL90150V</t>
  </si>
  <si>
    <t>BGC60A2B</t>
  </si>
  <si>
    <t>BGCL60AB</t>
  </si>
  <si>
    <t>BGCL60A3B</t>
  </si>
  <si>
    <t>BGCL60C50B</t>
  </si>
  <si>
    <t>BGCL60D55B</t>
  </si>
  <si>
    <t>BGCL60A2R</t>
  </si>
  <si>
    <t>BGCL60AR</t>
  </si>
  <si>
    <t>BGCL60A3R</t>
  </si>
  <si>
    <t>BGCL60C50R</t>
  </si>
  <si>
    <t>BGCL60D55R</t>
  </si>
  <si>
    <t>BGCL60A2V</t>
  </si>
  <si>
    <t>BGCL60AV</t>
  </si>
  <si>
    <t>BGCL60A3V</t>
  </si>
  <si>
    <t>BGCL60C50V</t>
  </si>
  <si>
    <t>BGCL60D55V</t>
  </si>
  <si>
    <t>BGCL90A2B</t>
  </si>
  <si>
    <t>BGCL90AB</t>
  </si>
  <si>
    <t>BGCL90A3B</t>
  </si>
  <si>
    <t>BGCL90C50B</t>
  </si>
  <si>
    <t>BGCL90D55B</t>
  </si>
  <si>
    <t>BGCL90A2R</t>
  </si>
  <si>
    <t>BGCL90AR</t>
  </si>
  <si>
    <t>BGCL90A3R</t>
  </si>
  <si>
    <t>BGCL90C50R</t>
  </si>
  <si>
    <t>BGCL90D55R</t>
  </si>
  <si>
    <t>BGCL90A2V</t>
  </si>
  <si>
    <t>BGCL90AV</t>
  </si>
  <si>
    <t>BGCL90A3V</t>
  </si>
  <si>
    <t>BGCL90C50V</t>
  </si>
  <si>
    <t>BGCL90D55V</t>
  </si>
  <si>
    <t>PC20A01B</t>
  </si>
  <si>
    <t>PC20A01R</t>
  </si>
  <si>
    <t>PC20A01V</t>
  </si>
  <si>
    <t>PC20S01B</t>
  </si>
  <si>
    <t>PC20S01R</t>
  </si>
  <si>
    <t>PC20S01V</t>
  </si>
  <si>
    <t>PC20A03B</t>
  </si>
  <si>
    <t>PC20A03R</t>
  </si>
  <si>
    <t>PC20A03V</t>
  </si>
  <si>
    <t>PC20S03B</t>
  </si>
  <si>
    <t>PC20S03R</t>
  </si>
  <si>
    <t>PC20S03V</t>
  </si>
  <si>
    <t>PC20A04B</t>
  </si>
  <si>
    <t>PC20A04R</t>
  </si>
  <si>
    <t>PC20A04V</t>
  </si>
  <si>
    <t>PC20S04B</t>
  </si>
  <si>
    <t>PC20S04R</t>
  </si>
  <si>
    <t>PC20S04V</t>
  </si>
  <si>
    <t>PC20A02B</t>
  </si>
  <si>
    <t>PC20A02R</t>
  </si>
  <si>
    <t>PC20A02V</t>
  </si>
  <si>
    <t>PC20S02B</t>
  </si>
  <si>
    <t>PC20S02R</t>
  </si>
  <si>
    <t>PC20S02V</t>
  </si>
  <si>
    <t>BGSHP3819015C</t>
  </si>
  <si>
    <t>BGSHP3819030C</t>
  </si>
  <si>
    <t>BGSHP3819060C</t>
  </si>
  <si>
    <t>BGSHP3819090C</t>
  </si>
  <si>
    <t>BGSHP38190150C</t>
  </si>
  <si>
    <t>BGSHP3819015N</t>
  </si>
  <si>
    <t>BGSHP3819030N</t>
  </si>
  <si>
    <t>BGSHP3819060N</t>
  </si>
  <si>
    <t>BGSHP3819090N</t>
  </si>
  <si>
    <t>BGSHP38190150N</t>
  </si>
  <si>
    <t>BGSHP3819015F</t>
  </si>
  <si>
    <t>BGSHP3819030F</t>
  </si>
  <si>
    <t>BGSHP3819060F</t>
  </si>
  <si>
    <t>BGSHP3819090F</t>
  </si>
  <si>
    <t>BGSHP38190150F</t>
  </si>
  <si>
    <t>BGSHP38190AC</t>
  </si>
  <si>
    <t>BGSHP38190A2C</t>
  </si>
  <si>
    <t>BGSHP38190A3C</t>
  </si>
  <si>
    <t>BGSHP38190C50C</t>
  </si>
  <si>
    <t>BGSHP38190D55C</t>
  </si>
  <si>
    <t>BGSHP38190ELC</t>
  </si>
  <si>
    <t>BGSHP38190AN</t>
  </si>
  <si>
    <t>BGSHP38190A2N</t>
  </si>
  <si>
    <t>BGSHP38190A3N</t>
  </si>
  <si>
    <t>BGSHP38190C50N</t>
  </si>
  <si>
    <t>BGSHP38190D55N</t>
  </si>
  <si>
    <t>BGSHP38190ELN</t>
  </si>
  <si>
    <t>BGSHP38190AF</t>
  </si>
  <si>
    <t>BGSHP38190A2F</t>
  </si>
  <si>
    <t>BGSHP38190A3F</t>
  </si>
  <si>
    <t>BGSHP38190C50F</t>
  </si>
  <si>
    <t>BGSHP38190D55F</t>
  </si>
  <si>
    <t>BGSHP38190ELF</t>
  </si>
  <si>
    <t>GL12060NSO</t>
  </si>
  <si>
    <t>GL12090NSO</t>
  </si>
  <si>
    <t>GALAGA S</t>
  </si>
  <si>
    <t>GALAGA M</t>
  </si>
  <si>
    <t>330W</t>
  </si>
  <si>
    <t>390W</t>
  </si>
  <si>
    <t>150°x75°</t>
  </si>
  <si>
    <t>STADIUM 400</t>
  </si>
  <si>
    <t>1 MODULE</t>
  </si>
  <si>
    <t>STD40020C</t>
  </si>
  <si>
    <t>STD40060C</t>
  </si>
  <si>
    <t>STD40090C</t>
  </si>
  <si>
    <t>STD40020N</t>
  </si>
  <si>
    <t>STD40060N</t>
  </si>
  <si>
    <t>STD40090N</t>
  </si>
  <si>
    <t>STD40020F</t>
  </si>
  <si>
    <t>STD40060F</t>
  </si>
  <si>
    <t>STD40090F</t>
  </si>
  <si>
    <t>STD400P48C</t>
  </si>
  <si>
    <t>STD400P55C</t>
  </si>
  <si>
    <t>STD400P60C</t>
  </si>
  <si>
    <t>STD400P70C</t>
  </si>
  <si>
    <t>STD400PS1C</t>
  </si>
  <si>
    <t>STD400P48N</t>
  </si>
  <si>
    <t>STD400P55N</t>
  </si>
  <si>
    <t>STD400P60N</t>
  </si>
  <si>
    <t>STD400P70N</t>
  </si>
  <si>
    <t>STD400PS1N</t>
  </si>
  <si>
    <t>STD400P48F</t>
  </si>
  <si>
    <t>STD400P55F</t>
  </si>
  <si>
    <t>STD400P60F</t>
  </si>
  <si>
    <t>STD400P70F</t>
  </si>
  <si>
    <t>STD400PS1F</t>
  </si>
  <si>
    <t>STADIUM 500</t>
  </si>
  <si>
    <t>STD50020C</t>
  </si>
  <si>
    <t>STD50060C</t>
  </si>
  <si>
    <t>STD50090C</t>
  </si>
  <si>
    <t>STD50020N</t>
  </si>
  <si>
    <t>STD50060N</t>
  </si>
  <si>
    <t>STD50090N</t>
  </si>
  <si>
    <t>STD50020F</t>
  </si>
  <si>
    <t>STD50060F</t>
  </si>
  <si>
    <t>STD50090F</t>
  </si>
  <si>
    <t>STD500P48C</t>
  </si>
  <si>
    <t>STD500P55C</t>
  </si>
  <si>
    <t>STD500P60C</t>
  </si>
  <si>
    <t>STD500P70C</t>
  </si>
  <si>
    <t>STD500PS1C</t>
  </si>
  <si>
    <t>STD500P48N</t>
  </si>
  <si>
    <t>STD500P55N</t>
  </si>
  <si>
    <t>STD500P60N</t>
  </si>
  <si>
    <t>STD500P70N</t>
  </si>
  <si>
    <t>STD500PS1N</t>
  </si>
  <si>
    <t>STD500P48F</t>
  </si>
  <si>
    <t>STD500P55F</t>
  </si>
  <si>
    <t>STD500P60F</t>
  </si>
  <si>
    <t>STD500P70F</t>
  </si>
  <si>
    <t>STD500PS1F</t>
  </si>
  <si>
    <t>STADIUM 600</t>
  </si>
  <si>
    <t>STD60020C</t>
  </si>
  <si>
    <t>STD60060C</t>
  </si>
  <si>
    <t>STD60090C</t>
  </si>
  <si>
    <t>STD60020N</t>
  </si>
  <si>
    <t>STD60060N</t>
  </si>
  <si>
    <t>STD60090N</t>
  </si>
  <si>
    <t>STD60020F</t>
  </si>
  <si>
    <t>STD60060F</t>
  </si>
  <si>
    <t>STD60090F</t>
  </si>
  <si>
    <t>STD600P48C</t>
  </si>
  <si>
    <t>STD600P55C</t>
  </si>
  <si>
    <t>STD600P60C</t>
  </si>
  <si>
    <t>STD600P70C</t>
  </si>
  <si>
    <t>STD600PS1C</t>
  </si>
  <si>
    <t>STD600P48N</t>
  </si>
  <si>
    <t>STD600P55N</t>
  </si>
  <si>
    <t>STD600P60N</t>
  </si>
  <si>
    <t>STD600P70N</t>
  </si>
  <si>
    <t>STD600PS1N</t>
  </si>
  <si>
    <t>STD600P48F</t>
  </si>
  <si>
    <t>STD600P55F</t>
  </si>
  <si>
    <t>STD600P60F</t>
  </si>
  <si>
    <t>STD600P70F</t>
  </si>
  <si>
    <t>STD600PS1F</t>
  </si>
  <si>
    <t>STADIUM 700</t>
  </si>
  <si>
    <t>2 MODULES</t>
  </si>
  <si>
    <t>STD70020C</t>
  </si>
  <si>
    <t>STD70060C</t>
  </si>
  <si>
    <t>STD70090C</t>
  </si>
  <si>
    <t>STD70020N</t>
  </si>
  <si>
    <t>STD70060N</t>
  </si>
  <si>
    <t>STD70090N</t>
  </si>
  <si>
    <t>STD70020F</t>
  </si>
  <si>
    <t>STD70060F</t>
  </si>
  <si>
    <t>STD70090F</t>
  </si>
  <si>
    <t>STD700P48C</t>
  </si>
  <si>
    <t>STD700P55C</t>
  </si>
  <si>
    <t>STD700P60C</t>
  </si>
  <si>
    <t>STD700P70C</t>
  </si>
  <si>
    <t>STD700PS1C</t>
  </si>
  <si>
    <t>STD700P48N</t>
  </si>
  <si>
    <t>STD700P55N</t>
  </si>
  <si>
    <t>STD700P60N</t>
  </si>
  <si>
    <t>STD700P70N</t>
  </si>
  <si>
    <t>STD700PS1N</t>
  </si>
  <si>
    <t>STD700P48F</t>
  </si>
  <si>
    <t>STD700P55F</t>
  </si>
  <si>
    <t>STD700P60F</t>
  </si>
  <si>
    <t>STD700P70F</t>
  </si>
  <si>
    <t>STD700PS1F</t>
  </si>
  <si>
    <t>STADIUM 800</t>
  </si>
  <si>
    <t>STD80020C</t>
  </si>
  <si>
    <t>STD80060C</t>
  </si>
  <si>
    <t>STD80090C</t>
  </si>
  <si>
    <t>STD80020N</t>
  </si>
  <si>
    <t>STD80060N</t>
  </si>
  <si>
    <t>STD80090N</t>
  </si>
  <si>
    <t>STD80020F</t>
  </si>
  <si>
    <t>STD80060F</t>
  </si>
  <si>
    <t>STD80090F</t>
  </si>
  <si>
    <t>STD800P48C</t>
  </si>
  <si>
    <t>STD800P55C</t>
  </si>
  <si>
    <t>STD800P60C</t>
  </si>
  <si>
    <t>STD800P70C</t>
  </si>
  <si>
    <t>STD800PS1C</t>
  </si>
  <si>
    <t>STD800P48N</t>
  </si>
  <si>
    <t>STD800P55N</t>
  </si>
  <si>
    <t>STD800P60N</t>
  </si>
  <si>
    <t>STD800P70N</t>
  </si>
  <si>
    <t>STD800PS1N</t>
  </si>
  <si>
    <t>STD800P48F</t>
  </si>
  <si>
    <t>STD800P55F</t>
  </si>
  <si>
    <t>STD800P60F</t>
  </si>
  <si>
    <t>STD800P70F</t>
  </si>
  <si>
    <t>STD800PS1F</t>
  </si>
  <si>
    <t>STADIUM 900</t>
  </si>
  <si>
    <t>STD90020C</t>
  </si>
  <si>
    <t>STD90060C</t>
  </si>
  <si>
    <t>STD90090C</t>
  </si>
  <si>
    <t>STD90020N</t>
  </si>
  <si>
    <t>STD90060N</t>
  </si>
  <si>
    <t>STD90090N</t>
  </si>
  <si>
    <t>STD90020F</t>
  </si>
  <si>
    <t>STD90060F</t>
  </si>
  <si>
    <t>STD90090F</t>
  </si>
  <si>
    <t>STD900P48C</t>
  </si>
  <si>
    <t>STD900P55C</t>
  </si>
  <si>
    <t>STD900P60C</t>
  </si>
  <si>
    <t>STD900P70C</t>
  </si>
  <si>
    <t>STD900PS1C</t>
  </si>
  <si>
    <t>STD900P48N</t>
  </si>
  <si>
    <t>STD900P55N</t>
  </si>
  <si>
    <t>STD900P60N</t>
  </si>
  <si>
    <t>STD900P70N</t>
  </si>
  <si>
    <t>STD900PS1N</t>
  </si>
  <si>
    <t>STD900P48F</t>
  </si>
  <si>
    <t>STD900P55F</t>
  </si>
  <si>
    <t>STD900P60F</t>
  </si>
  <si>
    <t>STD900P70F</t>
  </si>
  <si>
    <t>STD900PS1F</t>
  </si>
  <si>
    <t>STADIUM 1000</t>
  </si>
  <si>
    <t>STD100020C</t>
  </si>
  <si>
    <t>STD100060C</t>
  </si>
  <si>
    <t>STD100090C</t>
  </si>
  <si>
    <t>STD100020N</t>
  </si>
  <si>
    <t>STD100060N</t>
  </si>
  <si>
    <t>STD100090N</t>
  </si>
  <si>
    <t>STD100020F</t>
  </si>
  <si>
    <t>STD100060F</t>
  </si>
  <si>
    <t>STD100090F</t>
  </si>
  <si>
    <t>STD1000P48C</t>
  </si>
  <si>
    <t>STD1000P55C</t>
  </si>
  <si>
    <t>STD1000P60C</t>
  </si>
  <si>
    <t>STD1000P70C</t>
  </si>
  <si>
    <t>STD1000PS1C</t>
  </si>
  <si>
    <t>STD1000P48N</t>
  </si>
  <si>
    <t>STD1000P55N</t>
  </si>
  <si>
    <t>STD1000P60N</t>
  </si>
  <si>
    <t>STD1000P70N</t>
  </si>
  <si>
    <t>STD1000PS1N</t>
  </si>
  <si>
    <t>STD1000P48F</t>
  </si>
  <si>
    <t>STD1000P55F</t>
  </si>
  <si>
    <t>STD1000P60F</t>
  </si>
  <si>
    <t>STD1000P70F</t>
  </si>
  <si>
    <t>STD1000PS1F</t>
  </si>
  <si>
    <t>STADIUM 1100</t>
  </si>
  <si>
    <t>STD110020C</t>
  </si>
  <si>
    <t>STD110060C</t>
  </si>
  <si>
    <t>STD110090C</t>
  </si>
  <si>
    <t>STD110020N</t>
  </si>
  <si>
    <t>STD110060N</t>
  </si>
  <si>
    <t>STD110090N</t>
  </si>
  <si>
    <t>STD110020F</t>
  </si>
  <si>
    <t>STD110060F</t>
  </si>
  <si>
    <t>STD110090F</t>
  </si>
  <si>
    <t>STD1100P48C</t>
  </si>
  <si>
    <t>STD1100P55C</t>
  </si>
  <si>
    <t>STD1100P60C</t>
  </si>
  <si>
    <t>STD1100P70C</t>
  </si>
  <si>
    <t>STD1100PS1C</t>
  </si>
  <si>
    <t>STD1100P48N</t>
  </si>
  <si>
    <t>STD1100P55N</t>
  </si>
  <si>
    <t>STD1100P60N</t>
  </si>
  <si>
    <t>STD1100P70N</t>
  </si>
  <si>
    <t>STD1100PS1N</t>
  </si>
  <si>
    <t>STD1100P48F</t>
  </si>
  <si>
    <t>STD1100P55F</t>
  </si>
  <si>
    <t>STD1100P60F</t>
  </si>
  <si>
    <t>STD1100P70F</t>
  </si>
  <si>
    <t>STD1100PS1F</t>
  </si>
  <si>
    <t>STADIUM 1200</t>
  </si>
  <si>
    <t>STD120020C</t>
  </si>
  <si>
    <t>STD120060C</t>
  </si>
  <si>
    <t>STD120090C</t>
  </si>
  <si>
    <t>STD120020N</t>
  </si>
  <si>
    <t>STD120060N</t>
  </si>
  <si>
    <t>STD120090N</t>
  </si>
  <si>
    <t>STD120020F</t>
  </si>
  <si>
    <t>STD120060F</t>
  </si>
  <si>
    <t>STD120090F</t>
  </si>
  <si>
    <t>STD1200P48C</t>
  </si>
  <si>
    <t>STD1200P55C</t>
  </si>
  <si>
    <t>STD1200P60C</t>
  </si>
  <si>
    <t>STD1200P70C</t>
  </si>
  <si>
    <t>STD1200PS1C</t>
  </si>
  <si>
    <t>STD1200P48N</t>
  </si>
  <si>
    <t>STD1200P55N</t>
  </si>
  <si>
    <t>STD1200P60N</t>
  </si>
  <si>
    <t>STD1200P70N</t>
  </si>
  <si>
    <t>STD1200PS1N</t>
  </si>
  <si>
    <t>STD1200P48F</t>
  </si>
  <si>
    <t>STD1200P55F</t>
  </si>
  <si>
    <t>STD1200P60F</t>
  </si>
  <si>
    <t>STD1200P70F</t>
  </si>
  <si>
    <t>STD1200PS1F</t>
  </si>
  <si>
    <t>STADIUM 1300</t>
  </si>
  <si>
    <t>3 MODULES</t>
  </si>
  <si>
    <t>STD130020C</t>
  </si>
  <si>
    <t>STD130060C</t>
  </si>
  <si>
    <t>STD130090C</t>
  </si>
  <si>
    <t>STD130020N</t>
  </si>
  <si>
    <t>STD130060N</t>
  </si>
  <si>
    <t>STD130090N</t>
  </si>
  <si>
    <t>STD130020F</t>
  </si>
  <si>
    <t>STD130060F</t>
  </si>
  <si>
    <t>STD130090F</t>
  </si>
  <si>
    <t>STD1300P48C</t>
  </si>
  <si>
    <t>STD1300P55C</t>
  </si>
  <si>
    <t>STD1300P60C</t>
  </si>
  <si>
    <t>STD1300P70C</t>
  </si>
  <si>
    <t>STD1300PS1C</t>
  </si>
  <si>
    <t>STD1300P48N</t>
  </si>
  <si>
    <t>STD1300P55N</t>
  </si>
  <si>
    <t>STD1300P60N</t>
  </si>
  <si>
    <t>STD1300P70N</t>
  </si>
  <si>
    <t>STD1300PS1N</t>
  </si>
  <si>
    <t>STD1300P48F</t>
  </si>
  <si>
    <t>STD1300P55F</t>
  </si>
  <si>
    <t>STD1300P60F</t>
  </si>
  <si>
    <t>STD1300P70F</t>
  </si>
  <si>
    <t>STD1300PS1F</t>
  </si>
  <si>
    <t>STADIUM 1400</t>
  </si>
  <si>
    <t>STD140020C</t>
  </si>
  <si>
    <t>STD140060C</t>
  </si>
  <si>
    <t>STD140090C</t>
  </si>
  <si>
    <t>STD140020N</t>
  </si>
  <si>
    <t>STD140060N</t>
  </si>
  <si>
    <t>STD140090N</t>
  </si>
  <si>
    <t>STD140020F</t>
  </si>
  <si>
    <t>STD140060F</t>
  </si>
  <si>
    <t>STD140090F</t>
  </si>
  <si>
    <t>STD1400P48C</t>
  </si>
  <si>
    <t>STD1400P55C</t>
  </si>
  <si>
    <t>STD1400P60C</t>
  </si>
  <si>
    <t>STD1400P70C</t>
  </si>
  <si>
    <t>STD1400PS1C</t>
  </si>
  <si>
    <t>STD1400P48N</t>
  </si>
  <si>
    <t>STD1400P55N</t>
  </si>
  <si>
    <t>STD1400P60N</t>
  </si>
  <si>
    <t>STD1400P70N</t>
  </si>
  <si>
    <t>STD1400PS1N</t>
  </si>
  <si>
    <t>STD1400P48F</t>
  </si>
  <si>
    <t>STD1400P55F</t>
  </si>
  <si>
    <t>STD1400P60F</t>
  </si>
  <si>
    <t>STD1400P70F</t>
  </si>
  <si>
    <t>STD1400PS1F</t>
  </si>
  <si>
    <t>STADIUM 1500</t>
  </si>
  <si>
    <t>STD150020C</t>
  </si>
  <si>
    <t>STD150060C</t>
  </si>
  <si>
    <t>STD150090C</t>
  </si>
  <si>
    <t>STD150020N</t>
  </si>
  <si>
    <t>STD150060N</t>
  </si>
  <si>
    <t>STD150090N</t>
  </si>
  <si>
    <t>STD150020F</t>
  </si>
  <si>
    <t>STD150060F</t>
  </si>
  <si>
    <t>STD150090F</t>
  </si>
  <si>
    <t>STD1500P48C</t>
  </si>
  <si>
    <t>STD1500P55C</t>
  </si>
  <si>
    <t>STD1500P60C</t>
  </si>
  <si>
    <t>STD1500P70C</t>
  </si>
  <si>
    <t>STD1500PS1C</t>
  </si>
  <si>
    <t>STD1500P48N</t>
  </si>
  <si>
    <t>STD1500P55N</t>
  </si>
  <si>
    <t>STD1500P60N</t>
  </si>
  <si>
    <t>STD1500P70N</t>
  </si>
  <si>
    <t>STD1500PS1N</t>
  </si>
  <si>
    <t>STD1500P48F</t>
  </si>
  <si>
    <t>STD1500P55F</t>
  </si>
  <si>
    <t>STD1500P60F</t>
  </si>
  <si>
    <t>STD1500P70F</t>
  </si>
  <si>
    <t>STD1500PS1F</t>
  </si>
  <si>
    <t>STADIUM 1600</t>
  </si>
  <si>
    <t>STD160020C</t>
  </si>
  <si>
    <t>STD160060C</t>
  </si>
  <si>
    <t>STD160090C</t>
  </si>
  <si>
    <t>STD160020N</t>
  </si>
  <si>
    <t>STD160060N</t>
  </si>
  <si>
    <t>STD160090N</t>
  </si>
  <si>
    <t>STD160020F</t>
  </si>
  <si>
    <t>STD160060F</t>
  </si>
  <si>
    <t>STD160090F</t>
  </si>
  <si>
    <t>STD1600P48C</t>
  </si>
  <si>
    <t>STD1600P55C</t>
  </si>
  <si>
    <t>STD1600P60C</t>
  </si>
  <si>
    <t>STD1600P70C</t>
  </si>
  <si>
    <t>STD1600PS1C</t>
  </si>
  <si>
    <t>STD1600P48N</t>
  </si>
  <si>
    <t>STD1600P55N</t>
  </si>
  <si>
    <t>STD1600P60N</t>
  </si>
  <si>
    <t>STD1600P70N</t>
  </si>
  <si>
    <t>STD1600PS1N</t>
  </si>
  <si>
    <t>STD1600P48F</t>
  </si>
  <si>
    <t>STD1600P55F</t>
  </si>
  <si>
    <t>STD1600P60F</t>
  </si>
  <si>
    <t>STD1600P70F</t>
  </si>
  <si>
    <t>STD1600PS1F</t>
  </si>
  <si>
    <t>STADIUM 1700</t>
  </si>
  <si>
    <t>STD170020C</t>
  </si>
  <si>
    <t>STD170060C</t>
  </si>
  <si>
    <t>STD170090C</t>
  </si>
  <si>
    <t>STD170020N</t>
  </si>
  <si>
    <t>STD170060N</t>
  </si>
  <si>
    <t>STD170090N</t>
  </si>
  <si>
    <t>STD170020F</t>
  </si>
  <si>
    <t>STD170060F</t>
  </si>
  <si>
    <t>STD170090F</t>
  </si>
  <si>
    <t>STD1700P48C</t>
  </si>
  <si>
    <t>STD1700P55C</t>
  </si>
  <si>
    <t>STD1700P60C</t>
  </si>
  <si>
    <t>STD1700P70C</t>
  </si>
  <si>
    <t>STD1700PS1C</t>
  </si>
  <si>
    <t>STD1700P48N</t>
  </si>
  <si>
    <t>STD1700P55N</t>
  </si>
  <si>
    <t>STD1700P60N</t>
  </si>
  <si>
    <t>STD1700P70N</t>
  </si>
  <si>
    <t>STD1700PS1N</t>
  </si>
  <si>
    <t>STD1700P48F</t>
  </si>
  <si>
    <t>STD1700P55F</t>
  </si>
  <si>
    <t>STD1700P60F</t>
  </si>
  <si>
    <t>STD1700P70F</t>
  </si>
  <si>
    <t>STD1700PS1F</t>
  </si>
  <si>
    <t>STADIUM 1800</t>
  </si>
  <si>
    <t>STD180020C</t>
  </si>
  <si>
    <t>STD180060C</t>
  </si>
  <si>
    <t>STD180090C</t>
  </si>
  <si>
    <t>STD180020N</t>
  </si>
  <si>
    <t>STD180060N</t>
  </si>
  <si>
    <t>STD180090N</t>
  </si>
  <si>
    <t>STD180020F</t>
  </si>
  <si>
    <t>STD180060F</t>
  </si>
  <si>
    <t>STD180090F</t>
  </si>
  <si>
    <t>STD1800P48C</t>
  </si>
  <si>
    <t>STD1800P55C</t>
  </si>
  <si>
    <t>STD1800P60C</t>
  </si>
  <si>
    <t>STD1800P70C</t>
  </si>
  <si>
    <t>STD1800PS1C</t>
  </si>
  <si>
    <t>STD1800P48N</t>
  </si>
  <si>
    <t>STD1800P55N</t>
  </si>
  <si>
    <t>STD1800P60N</t>
  </si>
  <si>
    <t>STD1800P70N</t>
  </si>
  <si>
    <t>STD1800PS1N</t>
  </si>
  <si>
    <t>STD1800P48F</t>
  </si>
  <si>
    <t>STD1800P55F</t>
  </si>
  <si>
    <t>STD1800P60F</t>
  </si>
  <si>
    <t>STD1800P70F</t>
  </si>
  <si>
    <t>STD1800PS1F</t>
  </si>
  <si>
    <t>STANDARD</t>
  </si>
  <si>
    <t>MOON01</t>
  </si>
  <si>
    <t>120°</t>
  </si>
  <si>
    <t>3000K-4000K-6500K</t>
  </si>
  <si>
    <t>MOTION SENSOR</t>
  </si>
  <si>
    <t>MOON01S</t>
  </si>
  <si>
    <t>MOON01D</t>
  </si>
  <si>
    <t>MOON01E</t>
  </si>
  <si>
    <t>CITY 20000</t>
  </si>
  <si>
    <t>CITY 25000</t>
  </si>
  <si>
    <t>CITY 30000</t>
  </si>
  <si>
    <t>CITY 35000</t>
  </si>
  <si>
    <t>ERAL315CDD</t>
  </si>
  <si>
    <t>ERAL315NDD</t>
  </si>
  <si>
    <t>ZNT43215MEAM</t>
  </si>
  <si>
    <t>ZNT43215PCAM</t>
  </si>
  <si>
    <t>ZNT43215SPDAM</t>
  </si>
  <si>
    <t>ZNT43215SPSAM</t>
  </si>
  <si>
    <t>ZNT43215T2AM</t>
  </si>
  <si>
    <t>ZNT43215T3AM</t>
  </si>
  <si>
    <t>ZNT43215P50AM</t>
  </si>
  <si>
    <t>ZNT43215P60AM</t>
  </si>
  <si>
    <t>ZNT43215MEC</t>
  </si>
  <si>
    <t>ZNT43215PCC</t>
  </si>
  <si>
    <t>ZNT43215SPDC</t>
  </si>
  <si>
    <t>ZNT43215SPSC</t>
  </si>
  <si>
    <t>ZNT43215T2C</t>
  </si>
  <si>
    <t>ZNT43215T3C</t>
  </si>
  <si>
    <t>ZNT43215P50C</t>
  </si>
  <si>
    <t>ZNT43215P60C</t>
  </si>
  <si>
    <t>ZNT43215MEN</t>
  </si>
  <si>
    <t>ZNT43215PCN</t>
  </si>
  <si>
    <t>ZNT43215SPDN</t>
  </si>
  <si>
    <t>ZNT43215SPSN</t>
  </si>
  <si>
    <t>ZNT43215T2N</t>
  </si>
  <si>
    <t>ZNT43215T3N</t>
  </si>
  <si>
    <t>ZNT43215P50N</t>
  </si>
  <si>
    <t>ZNT43215P60N</t>
  </si>
  <si>
    <t>ZNT43215MEF</t>
  </si>
  <si>
    <t>ZNT43215PCF</t>
  </si>
  <si>
    <t>ZNT43215SPDF</t>
  </si>
  <si>
    <t>ZNT43215SPSF</t>
  </si>
  <si>
    <t>ZNT43215T2F</t>
  </si>
  <si>
    <t>ZNT43215T3F</t>
  </si>
  <si>
    <t>ZNT43215P50F</t>
  </si>
  <si>
    <t>ZNT43215P60F</t>
  </si>
  <si>
    <t>ZNT29145MEAM</t>
  </si>
  <si>
    <t>ZNT29145PCAM</t>
  </si>
  <si>
    <t>ZNT29145SPDAM</t>
  </si>
  <si>
    <t>ZNT29145SPSAM</t>
  </si>
  <si>
    <t>ZNT29145T2AM</t>
  </si>
  <si>
    <t>ZNT29145T3AM</t>
  </si>
  <si>
    <t>ZNT29145P50AM</t>
  </si>
  <si>
    <t>ZNT29145P60AM</t>
  </si>
  <si>
    <t>ZNT29145MEC</t>
  </si>
  <si>
    <t>ZNT29145PCC</t>
  </si>
  <si>
    <t>ZNT29145SPDC</t>
  </si>
  <si>
    <t>ZNT29145SPSC</t>
  </si>
  <si>
    <t>ZNT29145T2C</t>
  </si>
  <si>
    <t>ZNT29145T3C</t>
  </si>
  <si>
    <t>ZNT29145P50C</t>
  </si>
  <si>
    <t>ZNT29145P60C</t>
  </si>
  <si>
    <t>ZNT29145MEN</t>
  </si>
  <si>
    <t>ZNT29145PCN</t>
  </si>
  <si>
    <t>ZNT29145SPDN</t>
  </si>
  <si>
    <t>ZNT29145SPSN</t>
  </si>
  <si>
    <t>ZNT29145T2N</t>
  </si>
  <si>
    <t>ZNT29145T3N</t>
  </si>
  <si>
    <t>ZNT29145P50N</t>
  </si>
  <si>
    <t>ZNT29145P60N</t>
  </si>
  <si>
    <t>ZNT29145MEF</t>
  </si>
  <si>
    <t>ZNT29145PCF</t>
  </si>
  <si>
    <t>ZNT29145SPDF</t>
  </si>
  <si>
    <t>ZNT29145SPSF</t>
  </si>
  <si>
    <t>ZNT29145T2F</t>
  </si>
  <si>
    <t>ZNT29145T3F</t>
  </si>
  <si>
    <t>ZNT29145P50F</t>
  </si>
  <si>
    <t>ZNT29145P60F</t>
  </si>
  <si>
    <t>GL120ANSO</t>
  </si>
  <si>
    <t>GL15060NSO</t>
  </si>
  <si>
    <t>GL15090NSO</t>
  </si>
  <si>
    <t>GL150ANSO</t>
  </si>
  <si>
    <t>GL18060NSO</t>
  </si>
  <si>
    <t>GL18090NSO</t>
  </si>
  <si>
    <t>GL180ANSO</t>
  </si>
  <si>
    <t>GL21060NSO</t>
  </si>
  <si>
    <t>GL21090NSO</t>
  </si>
  <si>
    <t>GL210ANSO</t>
  </si>
  <si>
    <t>GL24060NSO</t>
  </si>
  <si>
    <t>GL24090NSO</t>
  </si>
  <si>
    <t>GL240ANSO</t>
  </si>
  <si>
    <t>GL27060NSO</t>
  </si>
  <si>
    <t>GL27090NSO</t>
  </si>
  <si>
    <t>GL270ANSO</t>
  </si>
  <si>
    <t>GL30060NSO</t>
  </si>
  <si>
    <t>GL30090NSO</t>
  </si>
  <si>
    <t>GL300ANSO</t>
  </si>
  <si>
    <t>GL33060NSO</t>
  </si>
  <si>
    <t>GL33090NSO</t>
  </si>
  <si>
    <t>GL330ANSO</t>
  </si>
  <si>
    <t>GL36060NSO</t>
  </si>
  <si>
    <t>GL36090NSO</t>
  </si>
  <si>
    <t>GL360ANSO</t>
  </si>
  <si>
    <r>
      <t>ITEM CODE + EM (eg. ERAF570MPC</t>
    </r>
    <r>
      <rPr>
        <sz val="11"/>
        <color rgb="FFFF0000"/>
        <rFont val="Calibri"/>
        <family val="2"/>
        <scheme val="minor"/>
      </rPr>
      <t>EM</t>
    </r>
    <r>
      <rPr>
        <sz val="11"/>
        <color theme="1"/>
        <rFont val="Calibri"/>
        <family val="2"/>
        <scheme val="minor"/>
      </rPr>
      <t>)</t>
    </r>
  </si>
  <si>
    <r>
      <t>ITEM CODE + MS (eg. ERAF570MPC</t>
    </r>
    <r>
      <rPr>
        <sz val="11"/>
        <color rgb="FFFF0000"/>
        <rFont val="Calibri"/>
        <family val="2"/>
        <scheme val="minor"/>
      </rPr>
      <t>MS</t>
    </r>
    <r>
      <rPr>
        <sz val="11"/>
        <color theme="1"/>
        <rFont val="Calibri"/>
        <family val="2"/>
        <scheme val="minor"/>
      </rPr>
      <t>)</t>
    </r>
  </si>
  <si>
    <r>
      <t>ITEM CODE + CL2 (eg. ERAF570MP</t>
    </r>
    <r>
      <rPr>
        <sz val="11"/>
        <color rgb="FFFF0000"/>
        <rFont val="Calibri"/>
        <family val="2"/>
        <scheme val="minor"/>
      </rPr>
      <t>CL2</t>
    </r>
    <r>
      <rPr>
        <sz val="11"/>
        <color theme="1"/>
        <rFont val="Calibri"/>
        <family val="2"/>
        <scheme val="minor"/>
      </rPr>
      <t>)</t>
    </r>
  </si>
  <si>
    <r>
      <t>ITEM CODE + MS (eg. PAMP6024C</t>
    </r>
    <r>
      <rPr>
        <sz val="11"/>
        <color rgb="FFFF0000"/>
        <rFont val="Calibri"/>
        <family val="2"/>
        <scheme val="minor"/>
      </rPr>
      <t>MS</t>
    </r>
    <r>
      <rPr>
        <sz val="11"/>
        <color theme="1"/>
        <rFont val="Calibri"/>
        <family val="2"/>
        <scheme val="minor"/>
      </rPr>
      <t>)</t>
    </r>
  </si>
  <si>
    <r>
      <t>ITEM CODE + CL2 (eg. PAMP6024C</t>
    </r>
    <r>
      <rPr>
        <sz val="11"/>
        <color rgb="FFFF0000"/>
        <rFont val="Calibri"/>
        <family val="2"/>
        <scheme val="minor"/>
      </rPr>
      <t>CL2</t>
    </r>
    <r>
      <rPr>
        <sz val="11"/>
        <color theme="1"/>
        <rFont val="Calibri"/>
        <family val="2"/>
        <scheme val="minor"/>
      </rPr>
      <t>)</t>
    </r>
  </si>
  <si>
    <r>
      <t>ITEM CODE + G9005 (eg.  PAMP6024C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</si>
  <si>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GXXXX (eg PAMP6024C</t>
    </r>
    <r>
      <rPr>
        <sz val="11"/>
        <color rgb="FFFF0000"/>
        <rFont val="Calibri"/>
        <family val="2"/>
        <scheme val="minor"/>
      </rPr>
      <t>GXXXX</t>
    </r>
    <r>
      <rPr>
        <sz val="11"/>
        <color theme="1"/>
        <rFont val="Calibri"/>
        <family val="2"/>
        <scheme val="minor"/>
      </rPr>
      <t>)</t>
    </r>
  </si>
  <si>
    <r>
      <t>ITEM CODE + R9 (eg.  PAMP6024C</t>
    </r>
    <r>
      <rPr>
        <sz val="11"/>
        <color rgb="FFFF0000"/>
        <rFont val="Calibri"/>
        <family val="2"/>
        <scheme val="minor"/>
      </rPr>
      <t>R9</t>
    </r>
    <r>
      <rPr>
        <sz val="11"/>
        <color theme="1"/>
        <rFont val="Calibri"/>
        <family val="2"/>
        <scheme val="minor"/>
      </rPr>
      <t>)</t>
    </r>
  </si>
  <si>
    <t>SWITCHABLE KELVIN DEGREES</t>
  </si>
  <si>
    <t>POLI HP 13000 HP SUSP.</t>
  </si>
  <si>
    <t>POLI HP 13000 HP WITH BRACKET</t>
  </si>
  <si>
    <t>POLI HP 16000 HP SUSP</t>
  </si>
  <si>
    <t>POLI HP 16000 HP WITH BRACKET</t>
  </si>
  <si>
    <t>POLI HP 19000 HP SUSPENDED</t>
  </si>
  <si>
    <t>POLI HP 22000 HP SUSPENDED</t>
  </si>
  <si>
    <t>POLI HP 22000 HP WITH BRACKET</t>
  </si>
  <si>
    <t>POLI HP 26000 HP SUSPENDED</t>
  </si>
  <si>
    <t>POLI HP 26000 HP WITH BRACKET</t>
  </si>
  <si>
    <t>POLI HP 30000 HP SUSPENDED</t>
  </si>
  <si>
    <t>POLI HP 30000 HP WITH BRACKET</t>
  </si>
  <si>
    <t>POLI HP 36000 HP SUSPENDED</t>
  </si>
  <si>
    <t>POLI HP 36000 HP WITH BRACKET</t>
  </si>
  <si>
    <t>POLI HP 40000 HP SUSPENDED</t>
  </si>
  <si>
    <t>POLI HP 40000 HP WITH BRACKET</t>
  </si>
  <si>
    <t>POLI HP 50000 HP SUSPENDED</t>
  </si>
  <si>
    <t>POLI HP 60000 HP SUSPENDED</t>
  </si>
  <si>
    <t>POLI HP 70000 HP SUSPENDED</t>
  </si>
  <si>
    <t>POLI HP 80000 HP SUSPENDED</t>
  </si>
  <si>
    <r>
      <t>ITEM CODE + D1 (eg. BGPL136515CSO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</si>
  <si>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BGPL136515CSO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</si>
  <si>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D4ì (eg. BGPL136515CSO</t>
    </r>
    <r>
      <rPr>
        <sz val="11"/>
        <color rgb="FFED0000"/>
        <rFont val="Calibri"/>
        <family val="2"/>
        <scheme val="minor"/>
      </rPr>
      <t>D4ì</t>
    </r>
    <r>
      <rPr>
        <sz val="11"/>
        <color theme="1"/>
        <rFont val="Calibri"/>
        <family val="2"/>
        <scheme val="minor"/>
      </rPr>
      <t>)</t>
    </r>
  </si>
  <si>
    <r>
      <t>ITEM CODE + MV (eg. BGPL136515CSO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</si>
  <si>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THB (eg. BGPL136515CSO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</si>
  <si>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r>
      <t>ITEM CODE + CL2 (eg. BGPL136515CSO</t>
    </r>
    <r>
      <rPr>
        <sz val="11"/>
        <color rgb="FFFF0000"/>
        <rFont val="Calibri"/>
        <family val="2"/>
        <scheme val="minor"/>
      </rPr>
      <t>CL2</t>
    </r>
    <r>
      <rPr>
        <sz val="11"/>
        <color theme="1"/>
        <rFont val="Calibri"/>
        <family val="2"/>
        <scheme val="minor"/>
      </rPr>
      <t>)</t>
    </r>
  </si>
  <si>
    <r>
      <t>ITEM CODE + NE (eg. BGPL136515CSO</t>
    </r>
    <r>
      <rPr>
        <sz val="11"/>
        <color rgb="FFFF0000"/>
        <rFont val="Calibri"/>
        <family val="2"/>
        <scheme val="minor"/>
      </rPr>
      <t>NE</t>
    </r>
    <r>
      <rPr>
        <sz val="11"/>
        <color theme="1"/>
        <rFont val="Calibri"/>
        <family val="2"/>
        <scheme val="minor"/>
      </rPr>
      <t>)</t>
    </r>
  </si>
  <si>
    <r>
      <t>ITEM CODE + ZH (eg. BGPL136515CSO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</si>
  <si>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r>
      <t>ITEM CODE + CM + TOTAL CM (eg. BGPL136515CSO</t>
    </r>
    <r>
      <rPr>
        <sz val="11"/>
        <color rgb="FFFF0000"/>
        <rFont val="Calibri"/>
        <family val="2"/>
        <scheme val="minor"/>
      </rPr>
      <t>CMXXXX</t>
    </r>
    <r>
      <rPr>
        <sz val="11"/>
        <color theme="1"/>
        <rFont val="Calibri"/>
        <family val="2"/>
        <scheme val="minor"/>
      </rPr>
      <t>)</t>
    </r>
  </si>
  <si>
    <r>
      <t>ITEM CODE + G9005 (eg. BGPL136515CSO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</si>
  <si>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GC (eg. BGPL136515CSO</t>
    </r>
    <r>
      <rPr>
        <sz val="11"/>
        <color rgb="FFFF0000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)</t>
    </r>
  </si>
  <si>
    <r>
      <t>ITEM CODE + D1 (eg. GL12060NSO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</si>
  <si>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GL12060NSO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</si>
  <si>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D4ì (eg. GL12060NSO</t>
    </r>
    <r>
      <rPr>
        <sz val="11"/>
        <color rgb="FFED0000"/>
        <rFont val="Calibri"/>
        <family val="2"/>
        <scheme val="minor"/>
      </rPr>
      <t>D4ì</t>
    </r>
    <r>
      <rPr>
        <sz val="11"/>
        <color theme="1"/>
        <rFont val="Calibri"/>
        <family val="2"/>
        <scheme val="minor"/>
      </rPr>
      <t>)</t>
    </r>
  </si>
  <si>
    <r>
      <t>ITEM CODE + MV (eg. GL12060NSO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</si>
  <si>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THB (eg. GL12060NSO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</si>
  <si>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r>
      <t>ITEM CODE + CL2 (eg. GL12060NSO</t>
    </r>
    <r>
      <rPr>
        <sz val="11"/>
        <color rgb="FFFF0000"/>
        <rFont val="Calibri"/>
        <family val="2"/>
        <scheme val="minor"/>
      </rPr>
      <t>CL2</t>
    </r>
    <r>
      <rPr>
        <sz val="11"/>
        <color theme="1"/>
        <rFont val="Calibri"/>
        <family val="2"/>
        <scheme val="minor"/>
      </rPr>
      <t>)</t>
    </r>
  </si>
  <si>
    <r>
      <t>ITEM CODE + NE (eg. GL12060NSO</t>
    </r>
    <r>
      <rPr>
        <sz val="11"/>
        <color rgb="FFFF0000"/>
        <rFont val="Calibri"/>
        <family val="2"/>
        <scheme val="minor"/>
      </rPr>
      <t>NE</t>
    </r>
    <r>
      <rPr>
        <sz val="11"/>
        <color theme="1"/>
        <rFont val="Calibri"/>
        <family val="2"/>
        <scheme val="minor"/>
      </rPr>
      <t>)</t>
    </r>
  </si>
  <si>
    <r>
      <t>ITEM CODE + ZH (eg. GL12060NSO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</si>
  <si>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r>
      <t>ITEM CODE + CM + TOTAL CM (eg. GL12060NSO</t>
    </r>
    <r>
      <rPr>
        <sz val="11"/>
        <color rgb="FFFF0000"/>
        <rFont val="Calibri"/>
        <family val="2"/>
        <scheme val="minor"/>
      </rPr>
      <t>CMXXXX</t>
    </r>
    <r>
      <rPr>
        <sz val="11"/>
        <color theme="1"/>
        <rFont val="Calibri"/>
        <family val="2"/>
        <scheme val="minor"/>
      </rPr>
      <t>)</t>
    </r>
  </si>
  <si>
    <r>
      <t>ITEM CODE + G9005 (eg. GL12060NSO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</si>
  <si>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G9016 (eg. GL12060NSO</t>
    </r>
    <r>
      <rPr>
        <sz val="11"/>
        <color rgb="FFFF0000"/>
        <rFont val="Calibri"/>
        <family val="2"/>
        <scheme val="minor"/>
      </rPr>
      <t>G9016</t>
    </r>
    <r>
      <rPr>
        <sz val="11"/>
        <color theme="1"/>
        <rFont val="Calibri"/>
        <family val="2"/>
        <scheme val="minor"/>
      </rPr>
      <t>)</t>
    </r>
  </si>
  <si>
    <r>
      <t>ITEM CODE + GC (eg. GL12060NSO</t>
    </r>
    <r>
      <rPr>
        <sz val="11"/>
        <color rgb="FFFF0000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)</t>
    </r>
  </si>
  <si>
    <t>STUL60011TCD</t>
  </si>
  <si>
    <t>STUL60011TLD</t>
  </si>
  <si>
    <t>STUL60011TFD</t>
  </si>
  <si>
    <t>STUL60015TCD</t>
  </si>
  <si>
    <t>STUL60015TLD</t>
  </si>
  <si>
    <t>STUL60015TFD</t>
  </si>
  <si>
    <r>
      <t>ITEM CODE + D1 (eg. NOV2090C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</si>
  <si>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NOV2090C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</si>
  <si>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D4ì (eg. NOV2090C</t>
    </r>
    <r>
      <rPr>
        <sz val="11"/>
        <color rgb="FFED0000"/>
        <rFont val="Calibri"/>
        <family val="2"/>
        <scheme val="minor"/>
      </rPr>
      <t>D4ì</t>
    </r>
    <r>
      <rPr>
        <sz val="11"/>
        <color theme="1"/>
        <rFont val="Calibri"/>
        <family val="2"/>
        <scheme val="minor"/>
      </rPr>
      <t>)</t>
    </r>
  </si>
  <si>
    <r>
      <t>ITEM CODE + MV (eg. NOV2090CC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</si>
  <si>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THB (eg. NOV2090C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</si>
  <si>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r>
      <t>ITEM CODE + CL1 (eg. NOV2090C</t>
    </r>
    <r>
      <rPr>
        <sz val="11"/>
        <color rgb="FFFF0000"/>
        <rFont val="Calibri"/>
        <family val="2"/>
        <scheme val="minor"/>
      </rPr>
      <t>CL1</t>
    </r>
    <r>
      <rPr>
        <sz val="11"/>
        <color theme="1"/>
        <rFont val="Calibri"/>
        <family val="2"/>
        <scheme val="minor"/>
      </rPr>
      <t>)</t>
    </r>
  </si>
  <si>
    <r>
      <t>ITEM CODE + NE (eg. NOV2090C</t>
    </r>
    <r>
      <rPr>
        <sz val="11"/>
        <color rgb="FFFF0000"/>
        <rFont val="Calibri"/>
        <family val="2"/>
        <scheme val="minor"/>
      </rPr>
      <t>NE</t>
    </r>
    <r>
      <rPr>
        <sz val="11"/>
        <color theme="1"/>
        <rFont val="Calibri"/>
        <family val="2"/>
        <scheme val="minor"/>
      </rPr>
      <t>)</t>
    </r>
  </si>
  <si>
    <r>
      <t>ITEM CODE + ZH (eg. NOV2090C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</si>
  <si>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r>
      <t>ITEM CODE + D1 (eg. BGRD525MEC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</si>
  <si>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BGRD525MEC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</si>
  <si>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D4ì (eg. BGRD525MEC</t>
    </r>
    <r>
      <rPr>
        <sz val="11"/>
        <color rgb="FFED0000"/>
        <rFont val="Calibri"/>
        <family val="2"/>
        <scheme val="minor"/>
      </rPr>
      <t>D4ì</t>
    </r>
    <r>
      <rPr>
        <sz val="11"/>
        <color theme="1"/>
        <rFont val="Calibri"/>
        <family val="2"/>
        <scheme val="minor"/>
      </rPr>
      <t>)</t>
    </r>
  </si>
  <si>
    <r>
      <t>ITEM CODE + MV (eg. BGRD525MEC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</si>
  <si>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CL1 (eg. BGRD525MEC</t>
    </r>
    <r>
      <rPr>
        <sz val="11"/>
        <color rgb="FFFF0000"/>
        <rFont val="Calibri"/>
        <family val="2"/>
        <scheme val="minor"/>
      </rPr>
      <t>CL1</t>
    </r>
    <r>
      <rPr>
        <sz val="11"/>
        <color theme="1"/>
        <rFont val="Calibri"/>
        <family val="2"/>
        <scheme val="minor"/>
      </rPr>
      <t>)</t>
    </r>
  </si>
  <si>
    <r>
      <t>ITEM CODE + NE (eg. BGRD525MEC</t>
    </r>
    <r>
      <rPr>
        <sz val="11"/>
        <color rgb="FFFF0000"/>
        <rFont val="Calibri"/>
        <family val="2"/>
        <scheme val="minor"/>
      </rPr>
      <t>NE</t>
    </r>
    <r>
      <rPr>
        <sz val="11"/>
        <color theme="1"/>
        <rFont val="Calibri"/>
        <family val="2"/>
        <scheme val="minor"/>
      </rPr>
      <t>)</t>
    </r>
  </si>
  <si>
    <r>
      <t>ITEM CODE + ZH (eg. BGRD525MEC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</si>
  <si>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r>
      <t>ITEM CODE + CM + TOTAL CM (eg. BGRD525MEC</t>
    </r>
    <r>
      <rPr>
        <sz val="11"/>
        <color rgb="FFFF0000"/>
        <rFont val="Calibri"/>
        <family val="2"/>
        <scheme val="minor"/>
      </rPr>
      <t>CMXXXX</t>
    </r>
    <r>
      <rPr>
        <sz val="11"/>
        <color theme="1"/>
        <rFont val="Calibri"/>
        <family val="2"/>
        <scheme val="minor"/>
      </rPr>
      <t>)</t>
    </r>
  </si>
  <si>
    <r>
      <t>ITEM CODE + G9005 (eg. BGRD525MEC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</si>
  <si>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G9016 (eg. BGRD525MEC</t>
    </r>
    <r>
      <rPr>
        <sz val="11"/>
        <color rgb="FFFF0000"/>
        <rFont val="Calibri"/>
        <family val="2"/>
        <scheme val="minor"/>
      </rPr>
      <t>G9016</t>
    </r>
    <r>
      <rPr>
        <sz val="11"/>
        <color theme="1"/>
        <rFont val="Calibri"/>
        <family val="2"/>
        <scheme val="minor"/>
      </rPr>
      <t>)</t>
    </r>
  </si>
  <si>
    <r>
      <t>ITEM CODE + GC (eg. BGRD525MEC</t>
    </r>
    <r>
      <rPr>
        <sz val="11"/>
        <color rgb="FFFF0000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)</t>
    </r>
  </si>
  <si>
    <r>
      <t>ITEM CODE + D1 (eg. ZNT525MEC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</si>
  <si>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ZNT525MEC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</si>
  <si>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D4ì (eg. ZNT525MEC</t>
    </r>
    <r>
      <rPr>
        <sz val="11"/>
        <color rgb="FFED0000"/>
        <rFont val="Calibri"/>
        <family val="2"/>
        <scheme val="minor"/>
      </rPr>
      <t>D4ì</t>
    </r>
    <r>
      <rPr>
        <sz val="11"/>
        <color theme="1"/>
        <rFont val="Calibri"/>
        <family val="2"/>
        <scheme val="minor"/>
      </rPr>
      <t>)</t>
    </r>
  </si>
  <si>
    <r>
      <t>ITEM CODE + MV (eg. ZNT525MEC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</si>
  <si>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THB (eg. ZNT525MEC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</si>
  <si>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r>
      <t>ITEM CODE + THB (eg. BGRD525MEC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</si>
  <si>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r>
      <t>ITEM CODE + CL1 (eg. ZNT525MEC</t>
    </r>
    <r>
      <rPr>
        <sz val="11"/>
        <color rgb="FFFF0000"/>
        <rFont val="Calibri"/>
        <family val="2"/>
        <scheme val="minor"/>
      </rPr>
      <t>CL1</t>
    </r>
    <r>
      <rPr>
        <sz val="11"/>
        <color theme="1"/>
        <rFont val="Calibri"/>
        <family val="2"/>
        <scheme val="minor"/>
      </rPr>
      <t>)</t>
    </r>
  </si>
  <si>
    <r>
      <t>ITEM CODE + NE (eg. ZNT525MEC</t>
    </r>
    <r>
      <rPr>
        <sz val="11"/>
        <color rgb="FFFF0000"/>
        <rFont val="Calibri"/>
        <family val="2"/>
        <scheme val="minor"/>
      </rPr>
      <t>NE</t>
    </r>
    <r>
      <rPr>
        <sz val="11"/>
        <color theme="1"/>
        <rFont val="Calibri"/>
        <family val="2"/>
        <scheme val="minor"/>
      </rPr>
      <t>)</t>
    </r>
  </si>
  <si>
    <r>
      <t>ITEM CODE + ZH (eg. ZNT525MEC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</si>
  <si>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r>
      <t>ITEM CODE + CM + TOTAL CM (eg. ZNT525MEC</t>
    </r>
    <r>
      <rPr>
        <sz val="11"/>
        <color rgb="FFFF0000"/>
        <rFont val="Calibri"/>
        <family val="2"/>
        <scheme val="minor"/>
      </rPr>
      <t>CMXXXX</t>
    </r>
    <r>
      <rPr>
        <sz val="11"/>
        <color theme="1"/>
        <rFont val="Calibri"/>
        <family val="2"/>
        <scheme val="minor"/>
      </rPr>
      <t>)</t>
    </r>
  </si>
  <si>
    <r>
      <t>ITEM CODE + G9005 (eg. ZNT525MEC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</si>
  <si>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G9016 (eg. ZNT525MEC</t>
    </r>
    <r>
      <rPr>
        <sz val="11"/>
        <color rgb="FFFF0000"/>
        <rFont val="Calibri"/>
        <family val="2"/>
        <scheme val="minor"/>
      </rPr>
      <t>G9016</t>
    </r>
    <r>
      <rPr>
        <sz val="11"/>
        <color theme="1"/>
        <rFont val="Calibri"/>
        <family val="2"/>
        <scheme val="minor"/>
      </rPr>
      <t>)</t>
    </r>
  </si>
  <si>
    <r>
      <t>ITEM CODE + GC (eg. ZNT525MEC</t>
    </r>
    <r>
      <rPr>
        <sz val="11"/>
        <color rgb="FFFF0000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)</t>
    </r>
  </si>
  <si>
    <r>
      <t>ITEM CODE + EM (eg. ZEUF57011MPC</t>
    </r>
    <r>
      <rPr>
        <b/>
        <sz val="11"/>
        <color rgb="FFFF0000"/>
        <rFont val="Calibri"/>
        <family val="2"/>
        <scheme val="minor"/>
      </rPr>
      <t>EM</t>
    </r>
    <r>
      <rPr>
        <sz val="11"/>
        <rFont val="Calibri"/>
        <family val="2"/>
        <scheme val="minor"/>
      </rPr>
      <t>)</t>
    </r>
  </si>
  <si>
    <r>
      <t>ITEM CODE + MS (eg. ZEUF57011MPC</t>
    </r>
    <r>
      <rPr>
        <b/>
        <sz val="11"/>
        <color rgb="FFFF0000"/>
        <rFont val="Calibri"/>
        <family val="2"/>
        <scheme val="minor"/>
      </rPr>
      <t>MS</t>
    </r>
    <r>
      <rPr>
        <sz val="11"/>
        <rFont val="Calibri"/>
        <family val="2"/>
        <scheme val="minor"/>
      </rPr>
      <t>)</t>
    </r>
  </si>
  <si>
    <r>
      <t>ITEM CODE + CL2 (eg.ZEUF57011MPC</t>
    </r>
    <r>
      <rPr>
        <b/>
        <sz val="11"/>
        <color rgb="FFFF0000"/>
        <rFont val="Calibri"/>
        <family val="2"/>
        <scheme val="minor"/>
      </rPr>
      <t>CL2</t>
    </r>
    <r>
      <rPr>
        <sz val="11"/>
        <rFont val="Calibri"/>
        <family val="2"/>
        <scheme val="minor"/>
      </rPr>
      <t>)</t>
    </r>
  </si>
  <si>
    <r>
      <t>ITEM CODE + G9005 (eg. ZEUF57011MPN</t>
    </r>
    <r>
      <rPr>
        <b/>
        <sz val="11"/>
        <color rgb="FFFF0000"/>
        <rFont val="Calibri"/>
        <family val="2"/>
        <scheme val="minor"/>
      </rPr>
      <t>G9005</t>
    </r>
    <r>
      <rPr>
        <sz val="11"/>
        <rFont val="Calibri"/>
        <family val="2"/>
        <scheme val="minor"/>
      </rPr>
      <t>)</t>
    </r>
  </si>
  <si>
    <r>
      <t>ITEM CODE + GXXXX (eg. ZEUF57011MPN</t>
    </r>
    <r>
      <rPr>
        <b/>
        <sz val="11"/>
        <color rgb="FFFF0000"/>
        <rFont val="Calibri"/>
        <family val="2"/>
        <scheme val="minor"/>
      </rPr>
      <t>GXXXX</t>
    </r>
    <r>
      <rPr>
        <sz val="11"/>
        <rFont val="Calibri"/>
        <family val="2"/>
        <scheme val="minor"/>
      </rPr>
      <t>)</t>
    </r>
  </si>
  <si>
    <r>
      <t>ITEM CODE + R9 (eg. ZEUF57011MPN</t>
    </r>
    <r>
      <rPr>
        <b/>
        <sz val="11"/>
        <color rgb="FFFF0000"/>
        <rFont val="Calibri"/>
        <family val="2"/>
        <scheme val="minor"/>
      </rPr>
      <t>R9</t>
    </r>
    <r>
      <rPr>
        <sz val="11"/>
        <rFont val="Calibri"/>
        <family val="2"/>
        <scheme val="minor"/>
      </rPr>
      <t>)</t>
    </r>
  </si>
  <si>
    <r>
      <t>ITEM CODE + D1 (eg.BGCL6015B</t>
    </r>
    <r>
      <rPr>
        <sz val="11"/>
        <color rgb="FFFF0000"/>
        <rFont val="Calibri"/>
        <family val="2"/>
        <scheme val="minor"/>
      </rPr>
      <t>D1</t>
    </r>
    <r>
      <rPr>
        <sz val="11"/>
        <rFont val="Calibri"/>
        <family val="2"/>
        <scheme val="minor"/>
      </rPr>
      <t>)</t>
    </r>
  </si>
  <si>
    <r>
      <t>ITEM CODE + DD (eg. BGCL6015B</t>
    </r>
    <r>
      <rPr>
        <sz val="11"/>
        <color rgb="FFFF0000"/>
        <rFont val="Calibri"/>
        <family val="2"/>
        <scheme val="minor"/>
      </rPr>
      <t>DD</t>
    </r>
    <r>
      <rPr>
        <sz val="11"/>
        <rFont val="Calibri"/>
        <family val="2"/>
        <scheme val="minor"/>
      </rPr>
      <t>)</t>
    </r>
  </si>
  <si>
    <r>
      <t>ITEM CODE + D4ì (eg. BGCL6015B</t>
    </r>
    <r>
      <rPr>
        <sz val="11"/>
        <color rgb="FFFF0000"/>
        <rFont val="Calibri"/>
        <family val="2"/>
        <scheme val="minor"/>
      </rPr>
      <t>D4ì</t>
    </r>
    <r>
      <rPr>
        <sz val="11"/>
        <rFont val="Calibri"/>
        <family val="2"/>
        <scheme val="minor"/>
      </rPr>
      <t>)</t>
    </r>
  </si>
  <si>
    <r>
      <t>ITEM CODE + MV (eg. BGCL6015B</t>
    </r>
    <r>
      <rPr>
        <sz val="11"/>
        <color rgb="FFFF0000"/>
        <rFont val="Calibri"/>
        <family val="2"/>
        <scheme val="minor"/>
      </rPr>
      <t>MV</t>
    </r>
    <r>
      <rPr>
        <sz val="11"/>
        <rFont val="Calibri"/>
        <family val="2"/>
        <scheme val="minor"/>
      </rPr>
      <t>)</t>
    </r>
  </si>
  <si>
    <r>
      <t>ITEM CODE + THB (eg. BGCL6015B</t>
    </r>
    <r>
      <rPr>
        <sz val="11"/>
        <color rgb="FFFF0000"/>
        <rFont val="Calibri"/>
        <family val="2"/>
        <scheme val="minor"/>
      </rPr>
      <t>THB</t>
    </r>
    <r>
      <rPr>
        <sz val="11"/>
        <rFont val="Calibri"/>
        <family val="2"/>
        <scheme val="minor"/>
      </rPr>
      <t>)</t>
    </r>
  </si>
  <si>
    <r>
      <t>ITEM CODE + CL2 (eg. BGCL6015B</t>
    </r>
    <r>
      <rPr>
        <sz val="11"/>
        <color rgb="FFFF0000"/>
        <rFont val="Calibri"/>
        <family val="2"/>
        <scheme val="minor"/>
      </rPr>
      <t>CL2</t>
    </r>
    <r>
      <rPr>
        <sz val="11"/>
        <rFont val="Calibri"/>
        <family val="2"/>
        <scheme val="minor"/>
      </rPr>
      <t>)</t>
    </r>
  </si>
  <si>
    <r>
      <t>ITEM CODE + NE (eg. BGCL6015B</t>
    </r>
    <r>
      <rPr>
        <sz val="11"/>
        <color rgb="FFFF0000"/>
        <rFont val="Calibri"/>
        <family val="2"/>
        <scheme val="minor"/>
      </rPr>
      <t>NE</t>
    </r>
    <r>
      <rPr>
        <sz val="11"/>
        <rFont val="Calibri"/>
        <family val="2"/>
        <scheme val="minor"/>
      </rPr>
      <t>)</t>
    </r>
  </si>
  <si>
    <r>
      <t>ITEM CODE + ZH (eg. BGCL6015B</t>
    </r>
    <r>
      <rPr>
        <sz val="11"/>
        <color rgb="FFFF0000"/>
        <rFont val="Calibri"/>
        <family val="2"/>
        <scheme val="minor"/>
      </rPr>
      <t>ZH</t>
    </r>
    <r>
      <rPr>
        <sz val="11"/>
        <rFont val="Calibri"/>
        <family val="2"/>
        <scheme val="minor"/>
      </rPr>
      <t>)</t>
    </r>
  </si>
  <si>
    <r>
      <t>ITEM CODE + CM + TOTAL CM (eg. BGCL6015B</t>
    </r>
    <r>
      <rPr>
        <sz val="11"/>
        <color rgb="FFFF0000"/>
        <rFont val="Calibri"/>
        <family val="2"/>
        <scheme val="minor"/>
      </rPr>
      <t>CMXXXX</t>
    </r>
    <r>
      <rPr>
        <sz val="11"/>
        <rFont val="Calibri"/>
        <family val="2"/>
        <scheme val="minor"/>
      </rPr>
      <t>)</t>
    </r>
  </si>
  <si>
    <r>
      <t>ITEM CODE + G9005 (eg. BGCL6015B</t>
    </r>
    <r>
      <rPr>
        <sz val="11"/>
        <color rgb="FFFF0000"/>
        <rFont val="Calibri"/>
        <family val="2"/>
        <scheme val="minor"/>
      </rPr>
      <t>G9005</t>
    </r>
    <r>
      <rPr>
        <sz val="11"/>
        <rFont val="Calibri"/>
        <family val="2"/>
        <scheme val="minor"/>
      </rPr>
      <t>)</t>
    </r>
  </si>
  <si>
    <r>
      <t>ITEM CODE + G9016 (eg. BGCL6015B</t>
    </r>
    <r>
      <rPr>
        <sz val="11"/>
        <color rgb="FFFF0000"/>
        <rFont val="Calibri"/>
        <family val="2"/>
        <scheme val="minor"/>
      </rPr>
      <t>G9016</t>
    </r>
    <r>
      <rPr>
        <sz val="11"/>
        <rFont val="Calibri"/>
        <family val="2"/>
        <scheme val="minor"/>
      </rPr>
      <t>)</t>
    </r>
  </si>
  <si>
    <r>
      <t>ITEM CODE + GC (eg. BGCL6015B</t>
    </r>
    <r>
      <rPr>
        <sz val="11"/>
        <color rgb="FFFF0000"/>
        <rFont val="Calibri"/>
        <family val="2"/>
        <scheme val="minor"/>
      </rPr>
      <t>GC</t>
    </r>
    <r>
      <rPr>
        <sz val="11"/>
        <rFont val="Calibri"/>
        <family val="2"/>
        <scheme val="minor"/>
      </rPr>
      <t>)</t>
    </r>
  </si>
  <si>
    <t xml:space="preserve">NET PRICE €/ea. EXW Barletta - Italy </t>
  </si>
  <si>
    <t>TBA</t>
  </si>
  <si>
    <t>PAMP6032CE3</t>
  </si>
  <si>
    <t>PAMP6032NE3</t>
  </si>
  <si>
    <t>35</t>
  </si>
  <si>
    <t>45</t>
  </si>
  <si>
    <t>55</t>
  </si>
  <si>
    <t>65</t>
  </si>
  <si>
    <t>80</t>
  </si>
  <si>
    <t>90</t>
  </si>
  <si>
    <t>100</t>
  </si>
  <si>
    <t>120</t>
  </si>
  <si>
    <t>140</t>
  </si>
  <si>
    <t>185</t>
  </si>
  <si>
    <t>190</t>
  </si>
  <si>
    <t>200</t>
  </si>
  <si>
    <t>220</t>
  </si>
  <si>
    <t>240</t>
  </si>
  <si>
    <t>270</t>
  </si>
  <si>
    <t>300</t>
  </si>
  <si>
    <t>EFFICIENCY (LM/W)</t>
  </si>
  <si>
    <r>
      <t>ITEM CODE + NE (eg. BGHP126515C</t>
    </r>
    <r>
      <rPr>
        <sz val="11"/>
        <color theme="1"/>
        <rFont val="Calibri"/>
        <family val="2"/>
        <scheme val="minor"/>
      </rPr>
      <t>NE)</t>
    </r>
  </si>
  <si>
    <t>350</t>
  </si>
  <si>
    <t>400</t>
  </si>
  <si>
    <t>450</t>
  </si>
  <si>
    <t>500</t>
  </si>
  <si>
    <t>POWER (W)</t>
  </si>
  <si>
    <t>STD40040C</t>
  </si>
  <si>
    <t>STD50040C</t>
  </si>
  <si>
    <t>STD60040C</t>
  </si>
  <si>
    <t>STD70040C</t>
  </si>
  <si>
    <t>STD80040C</t>
  </si>
  <si>
    <t>STD90040C</t>
  </si>
  <si>
    <t>STD100040C</t>
  </si>
  <si>
    <t>STD40040F</t>
  </si>
  <si>
    <t>STD40040N</t>
  </si>
  <si>
    <t>STD50040N</t>
  </si>
  <si>
    <t>STD50040F</t>
  </si>
  <si>
    <t>STD60040N</t>
  </si>
  <si>
    <t>STD60040F</t>
  </si>
  <si>
    <t>STD70040N</t>
  </si>
  <si>
    <t>STD70040F</t>
  </si>
  <si>
    <t>STD80040N</t>
  </si>
  <si>
    <t>STD80040F</t>
  </si>
  <si>
    <t>STD90040N</t>
  </si>
  <si>
    <t>STD90040F</t>
  </si>
  <si>
    <t>STD100040N</t>
  </si>
  <si>
    <t>STD100040F</t>
  </si>
  <si>
    <t>STD110040C</t>
  </si>
  <si>
    <t>STD110040N</t>
  </si>
  <si>
    <t>STD110040F</t>
  </si>
  <si>
    <t>STD120040C</t>
  </si>
  <si>
    <t>STD120040N</t>
  </si>
  <si>
    <t>STD120040F</t>
  </si>
  <si>
    <t>STD130040C</t>
  </si>
  <si>
    <t>STD130040N</t>
  </si>
  <si>
    <t>STD130040F</t>
  </si>
  <si>
    <t>STD140040C</t>
  </si>
  <si>
    <t>STD140040N</t>
  </si>
  <si>
    <t>STD140040F</t>
  </si>
  <si>
    <t>STD150040C</t>
  </si>
  <si>
    <t>STD150040N</t>
  </si>
  <si>
    <t>STD150040F</t>
  </si>
  <si>
    <t>STD160040C</t>
  </si>
  <si>
    <t>STD160040N</t>
  </si>
  <si>
    <t>STD160040F</t>
  </si>
  <si>
    <t>STD170040C</t>
  </si>
  <si>
    <t>STD170040N</t>
  </si>
  <si>
    <t>STD170040F</t>
  </si>
  <si>
    <t>STD180040C</t>
  </si>
  <si>
    <t>STD180040N</t>
  </si>
  <si>
    <t>STD180040F</t>
  </si>
  <si>
    <t>10</t>
  </si>
  <si>
    <t>20</t>
  </si>
  <si>
    <t>30</t>
  </si>
  <si>
    <t>50</t>
  </si>
  <si>
    <t>230</t>
  </si>
  <si>
    <t>18</t>
  </si>
  <si>
    <t>11</t>
  </si>
  <si>
    <t>19</t>
  </si>
  <si>
    <t>15</t>
  </si>
  <si>
    <t>24</t>
  </si>
  <si>
    <t>27</t>
  </si>
  <si>
    <t>33</t>
  </si>
  <si>
    <t>37</t>
  </si>
  <si>
    <t>40</t>
  </si>
  <si>
    <t>51</t>
  </si>
  <si>
    <t>60</t>
  </si>
  <si>
    <t>71</t>
  </si>
  <si>
    <t>25</t>
  </si>
  <si>
    <t>36</t>
  </si>
  <si>
    <t>54</t>
  </si>
  <si>
    <t>72</t>
  </si>
  <si>
    <t>108</t>
  </si>
  <si>
    <t>75</t>
  </si>
  <si>
    <t>110</t>
  </si>
  <si>
    <t>130</t>
  </si>
  <si>
    <t>ITEM CODE + D1 (eg. BC2045ACD1)</t>
  </si>
  <si>
    <t>ITEM CODE + DD (eg. BC2045ACDD)</t>
  </si>
  <si>
    <t>ITEM CODE + D4ì (eg. BC2045ACD4ì)</t>
  </si>
  <si>
    <t>ITEM CODE + MV (eg. BC2045ACMV)</t>
  </si>
  <si>
    <t>ITEM CODE + THB (eg. BC2045ACTHB)</t>
  </si>
  <si>
    <t>ITEM CODE + CL2 (eg.BC2045ACCL2)</t>
  </si>
  <si>
    <t>ITEM CODE + NE (eg.BC2045ACNE)</t>
  </si>
  <si>
    <t>ITEM CODE + ZH (eg.BC2045ACZH)</t>
  </si>
  <si>
    <r>
      <t>ITEM CODE + D1 (eg. PLR12MEC</t>
    </r>
    <r>
      <rPr>
        <sz val="11"/>
        <color rgb="FFFF0000"/>
        <rFont val="Calibri"/>
        <family val="2"/>
        <scheme val="minor"/>
      </rPr>
      <t>D1</t>
    </r>
    <r>
      <rPr>
        <sz val="11"/>
        <rFont val="Calibri"/>
        <family val="2"/>
        <scheme val="minor"/>
      </rPr>
      <t>)</t>
    </r>
  </si>
  <si>
    <r>
      <t>ITEM CODE + DD (eg. PLR12MEC</t>
    </r>
    <r>
      <rPr>
        <sz val="11"/>
        <color rgb="FFFF0000"/>
        <rFont val="Calibri"/>
        <family val="2"/>
        <scheme val="minor"/>
      </rPr>
      <t>DD</t>
    </r>
    <r>
      <rPr>
        <sz val="11"/>
        <rFont val="Calibri"/>
        <family val="2"/>
        <scheme val="minor"/>
      </rPr>
      <t>)</t>
    </r>
  </si>
  <si>
    <r>
      <t>ITEM CODE + D4ì (eg.PLR12MEC</t>
    </r>
    <r>
      <rPr>
        <sz val="11"/>
        <color rgb="FFFF0000"/>
        <rFont val="Calibri"/>
        <family val="2"/>
        <scheme val="minor"/>
      </rPr>
      <t>D4ì</t>
    </r>
    <r>
      <rPr>
        <sz val="11"/>
        <rFont val="Calibri"/>
        <family val="2"/>
        <scheme val="minor"/>
      </rPr>
      <t>)</t>
    </r>
  </si>
  <si>
    <r>
      <t>ITEM CODE + MV (eg. PLR12MEC</t>
    </r>
    <r>
      <rPr>
        <sz val="11"/>
        <color rgb="FFFF0000"/>
        <rFont val="Calibri"/>
        <family val="2"/>
        <scheme val="minor"/>
      </rPr>
      <t>MV</t>
    </r>
    <r>
      <rPr>
        <sz val="11"/>
        <rFont val="Calibri"/>
        <family val="2"/>
        <scheme val="minor"/>
      </rPr>
      <t>)</t>
    </r>
  </si>
  <si>
    <r>
      <t>ITEM CODE + THB (eg. PLR12MEC</t>
    </r>
    <r>
      <rPr>
        <sz val="11"/>
        <color rgb="FFFF0000"/>
        <rFont val="Calibri"/>
        <family val="2"/>
        <scheme val="minor"/>
      </rPr>
      <t>THB</t>
    </r>
    <r>
      <rPr>
        <sz val="11"/>
        <rFont val="Calibri"/>
        <family val="2"/>
        <scheme val="minor"/>
      </rPr>
      <t>)</t>
    </r>
  </si>
  <si>
    <r>
      <t>ITEM CODE + CL1 (eg. PLR12MEC</t>
    </r>
    <r>
      <rPr>
        <sz val="11"/>
        <color rgb="FFFF0000"/>
        <rFont val="Calibri"/>
        <family val="2"/>
        <scheme val="minor"/>
      </rPr>
      <t>CL1</t>
    </r>
    <r>
      <rPr>
        <sz val="11"/>
        <rFont val="Calibri"/>
        <family val="2"/>
        <scheme val="minor"/>
      </rPr>
      <t>)</t>
    </r>
  </si>
  <si>
    <r>
      <t>ITEM CODE + NE (eg. PLR12MEC</t>
    </r>
    <r>
      <rPr>
        <sz val="11"/>
        <color rgb="FFFF0000"/>
        <rFont val="Calibri"/>
        <family val="2"/>
        <scheme val="minor"/>
      </rPr>
      <t>NE</t>
    </r>
    <r>
      <rPr>
        <sz val="11"/>
        <rFont val="Calibri"/>
        <family val="2"/>
        <scheme val="minor"/>
      </rPr>
      <t>)</t>
    </r>
  </si>
  <si>
    <r>
      <t>ITEM CODE + ZH (eg. PLR12MEC</t>
    </r>
    <r>
      <rPr>
        <sz val="11"/>
        <color rgb="FFFF0000"/>
        <rFont val="Calibri"/>
        <family val="2"/>
        <scheme val="minor"/>
      </rPr>
      <t>ZH</t>
    </r>
    <r>
      <rPr>
        <sz val="11"/>
        <rFont val="Calibri"/>
        <family val="2"/>
        <scheme val="minor"/>
      </rPr>
      <t>)</t>
    </r>
  </si>
  <si>
    <r>
      <t>ITEM CODE + CM + TOTAL CM (eg. PLR12MEC</t>
    </r>
    <r>
      <rPr>
        <sz val="11"/>
        <color rgb="FFFF0000"/>
        <rFont val="Calibri"/>
        <family val="2"/>
        <scheme val="minor"/>
      </rPr>
      <t>CMXXXX</t>
    </r>
    <r>
      <rPr>
        <sz val="11"/>
        <rFont val="Calibri"/>
        <family val="2"/>
        <scheme val="minor"/>
      </rPr>
      <t>)</t>
    </r>
  </si>
  <si>
    <r>
      <t>ITEM CODE + G9005 (eg. PLR12MEC</t>
    </r>
    <r>
      <rPr>
        <sz val="11"/>
        <color rgb="FFFF0000"/>
        <rFont val="Calibri"/>
        <family val="2"/>
        <scheme val="minor"/>
      </rPr>
      <t>G9005</t>
    </r>
    <r>
      <rPr>
        <sz val="11"/>
        <rFont val="Calibri"/>
        <family val="2"/>
        <scheme val="minor"/>
      </rPr>
      <t>)</t>
    </r>
  </si>
  <si>
    <r>
      <t>ITEM CODE + G9016 (eg. PLR12MEC</t>
    </r>
    <r>
      <rPr>
        <sz val="11"/>
        <color rgb="FFFF0000"/>
        <rFont val="Calibri"/>
        <family val="2"/>
        <scheme val="minor"/>
      </rPr>
      <t>G9016</t>
    </r>
    <r>
      <rPr>
        <sz val="11"/>
        <rFont val="Calibri"/>
        <family val="2"/>
        <scheme val="minor"/>
      </rPr>
      <t>)</t>
    </r>
  </si>
  <si>
    <r>
      <t>ITEM CODE + GC (eg. PLR12MEC</t>
    </r>
    <r>
      <rPr>
        <sz val="11"/>
        <color rgb="FFFF0000"/>
        <rFont val="Calibri"/>
        <family val="2"/>
        <scheme val="minor"/>
      </rPr>
      <t>GC</t>
    </r>
    <r>
      <rPr>
        <sz val="11"/>
        <rFont val="Calibri"/>
        <family val="2"/>
        <scheme val="minor"/>
      </rPr>
      <t>)</t>
    </r>
  </si>
  <si>
    <t>12</t>
  </si>
  <si>
    <t>22</t>
  </si>
  <si>
    <t>44</t>
  </si>
  <si>
    <t>66</t>
  </si>
  <si>
    <t>32</t>
  </si>
  <si>
    <t>48</t>
  </si>
  <si>
    <t>182 - 145 - 121</t>
  </si>
  <si>
    <t>12-15-18</t>
  </si>
  <si>
    <t>SWITCHABLE POWER (W)</t>
  </si>
  <si>
    <r>
      <t>ITEM CODE + D4ì (eg. BGHP126515C</t>
    </r>
    <r>
      <rPr>
        <sz val="11"/>
        <color rgb="FFFF0000"/>
        <rFont val="Calibri"/>
        <family val="2"/>
        <scheme val="minor"/>
      </rPr>
      <t>D4ì</t>
    </r>
    <r>
      <rPr>
        <sz val="11"/>
        <color theme="1"/>
        <rFont val="Calibri"/>
        <family val="2"/>
        <scheme val="minor"/>
      </rPr>
      <t>)</t>
    </r>
  </si>
  <si>
    <r>
      <t>ITEM CODE + G9005 (eg. BGHP126515C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</si>
  <si>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GC (eg. BGHP126515C</t>
    </r>
    <r>
      <rPr>
        <sz val="11"/>
        <color rgb="FFFF0000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)</t>
    </r>
  </si>
  <si>
    <r>
      <t>ITEM CODE + D1 (eg. MT35020C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</si>
  <si>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MT35020C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</si>
  <si>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MV (eg. MT35020C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</si>
  <si>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THB (eg. MT35020C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</si>
  <si>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r>
      <t>ITEM CODE + CL2 (eg. MT35020C</t>
    </r>
    <r>
      <rPr>
        <sz val="11"/>
        <color rgb="FFFF0000"/>
        <rFont val="Calibri"/>
        <family val="2"/>
        <scheme val="minor"/>
      </rPr>
      <t>CL2</t>
    </r>
    <r>
      <rPr>
        <sz val="11"/>
        <color theme="1"/>
        <rFont val="Calibri"/>
        <family val="2"/>
        <scheme val="minor"/>
      </rPr>
      <t>)</t>
    </r>
  </si>
  <si>
    <r>
      <t>ITEM CODE + NE (eg. MT35020C</t>
    </r>
    <r>
      <rPr>
        <sz val="11"/>
        <color rgb="FFFF0000"/>
        <rFont val="Calibri"/>
        <family val="2"/>
        <scheme val="minor"/>
      </rPr>
      <t>NE</t>
    </r>
    <r>
      <rPr>
        <sz val="11"/>
        <color theme="1"/>
        <rFont val="Calibri"/>
        <family val="2"/>
        <scheme val="minor"/>
      </rPr>
      <t>)</t>
    </r>
  </si>
  <si>
    <r>
      <t>ITEM CODE + ZH (eg. MT35020C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</si>
  <si>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r>
      <t>ITEM CODE + CM + TOTAL CM (eg. MT35020C</t>
    </r>
    <r>
      <rPr>
        <sz val="11"/>
        <color rgb="FFFF0000"/>
        <rFont val="Calibri"/>
        <family val="2"/>
        <scheme val="minor"/>
      </rPr>
      <t>CMXXXX</t>
    </r>
    <r>
      <rPr>
        <sz val="11"/>
        <color theme="1"/>
        <rFont val="Calibri"/>
        <family val="2"/>
        <scheme val="minor"/>
      </rPr>
      <t>)</t>
    </r>
  </si>
  <si>
    <r>
      <t>ITEM CODE + G9005 (eg. MT35020C</t>
    </r>
    <r>
      <rPr>
        <sz val="11"/>
        <color rgb="FFFF0000"/>
        <rFont val="Calibri"/>
        <family val="2"/>
        <scheme val="minor"/>
      </rPr>
      <t>G9005</t>
    </r>
    <r>
      <rPr>
        <sz val="11"/>
        <color theme="1"/>
        <rFont val="Calibri"/>
        <family val="2"/>
        <scheme val="minor"/>
      </rPr>
      <t>)</t>
    </r>
  </si>
  <si>
    <r>
      <t>ITEM CODE + G9016 (eg. MT35020C</t>
    </r>
    <r>
      <rPr>
        <sz val="11"/>
        <color rgb="FFFF0000"/>
        <rFont val="Calibri"/>
        <family val="2"/>
        <scheme val="minor"/>
      </rPr>
      <t>G9016</t>
    </r>
    <r>
      <rPr>
        <sz val="11"/>
        <color theme="1"/>
        <rFont val="Calibri"/>
        <family val="2"/>
        <scheme val="minor"/>
      </rPr>
      <t>)</t>
    </r>
  </si>
  <si>
    <r>
      <t>ITEM CODE + GC (eg. MT35020C</t>
    </r>
    <r>
      <rPr>
        <sz val="11"/>
        <color rgb="FFFF0000"/>
        <rFont val="Calibri"/>
        <family val="2"/>
        <scheme val="minor"/>
      </rPr>
      <t>GC</t>
    </r>
    <r>
      <rPr>
        <sz val="11"/>
        <color theme="1"/>
        <rFont val="Calibri"/>
        <family val="2"/>
        <scheme val="minor"/>
      </rPr>
      <t>)</t>
    </r>
  </si>
  <si>
    <r>
      <t>ITEM CODE + D1 (eg. STD40020C</t>
    </r>
    <r>
      <rPr>
        <sz val="11"/>
        <color rgb="FFFF0000"/>
        <rFont val="Calibri"/>
        <family val="2"/>
        <scheme val="minor"/>
      </rPr>
      <t>D1</t>
    </r>
    <r>
      <rPr>
        <sz val="11"/>
        <rFont val="Calibri"/>
        <family val="2"/>
        <scheme val="minor"/>
      </rPr>
      <t>)</t>
    </r>
  </si>
  <si>
    <r>
      <t>ITEM CODE + DD (eg. BGHP126515C</t>
    </r>
    <r>
      <rPr>
        <sz val="11"/>
        <color rgb="FFFF0000"/>
        <rFont val="Calibri"/>
        <family val="2"/>
        <scheme val="minor"/>
      </rPr>
      <t>DD</t>
    </r>
    <r>
      <rPr>
        <sz val="11"/>
        <rFont val="Calibri"/>
        <family val="2"/>
        <scheme val="minor"/>
      </rPr>
      <t>)</t>
    </r>
  </si>
  <si>
    <r>
      <t>ITEM CODE + MV (eg.STD40020C</t>
    </r>
    <r>
      <rPr>
        <sz val="11"/>
        <color rgb="FFFF0000"/>
        <rFont val="Calibri"/>
        <family val="2"/>
        <scheme val="minor"/>
      </rPr>
      <t>MV</t>
    </r>
    <r>
      <rPr>
        <sz val="11"/>
        <rFont val="Calibri"/>
        <family val="2"/>
        <scheme val="minor"/>
      </rPr>
      <t>)</t>
    </r>
  </si>
  <si>
    <r>
      <t>ITEM CODE + THB (eg. STD40020C</t>
    </r>
    <r>
      <rPr>
        <sz val="11"/>
        <color rgb="FFFF0000"/>
        <rFont val="Calibri"/>
        <family val="2"/>
        <scheme val="minor"/>
      </rPr>
      <t>THB)</t>
    </r>
  </si>
  <si>
    <r>
      <t>ITEM CODE + RE (eg. STD40020C</t>
    </r>
    <r>
      <rPr>
        <sz val="11"/>
        <color rgb="FFFF0000"/>
        <rFont val="Calibri"/>
        <family val="2"/>
        <scheme val="minor"/>
      </rPr>
      <t>RE</t>
    </r>
    <r>
      <rPr>
        <sz val="11"/>
        <rFont val="Calibri"/>
        <family val="2"/>
        <scheme val="minor"/>
      </rPr>
      <t>)</t>
    </r>
  </si>
  <si>
    <r>
      <t>ITEM CODE + CM + TOTAL CM (eg. STD40020C</t>
    </r>
    <r>
      <rPr>
        <sz val="11"/>
        <color rgb="FFFF0000"/>
        <rFont val="Calibri"/>
        <family val="2"/>
        <scheme val="minor"/>
      </rPr>
      <t>CMXXXX</t>
    </r>
    <r>
      <rPr>
        <sz val="11"/>
        <rFont val="Calibri"/>
        <family val="2"/>
        <scheme val="minor"/>
      </rPr>
      <t>)</t>
    </r>
  </si>
  <si>
    <t>TUB1201X25N</t>
  </si>
  <si>
    <t>TUB1201X25F</t>
  </si>
  <si>
    <t>TUB1202X25N</t>
  </si>
  <si>
    <t>TUB1202X25F</t>
  </si>
  <si>
    <t>TUB1202X25ND</t>
  </si>
  <si>
    <t>TUB1202X25FD</t>
  </si>
  <si>
    <t>150</t>
  </si>
  <si>
    <r>
      <t>ITEM CODE + D1 (eg.FUTP2530AMC</t>
    </r>
    <r>
      <rPr>
        <sz val="11"/>
        <color rgb="FFFF0000"/>
        <rFont val="Calibri"/>
        <family val="2"/>
        <scheme val="minor"/>
      </rPr>
      <t>D1</t>
    </r>
    <r>
      <rPr>
        <sz val="11"/>
        <color theme="1"/>
        <rFont val="Calibri"/>
        <family val="2"/>
        <scheme val="minor"/>
      </rPr>
      <t>)</t>
    </r>
  </si>
  <si>
    <r>
      <t>ITEM CODE + DD (eg. FUTP2530AMC</t>
    </r>
    <r>
      <rPr>
        <sz val="11"/>
        <color rgb="FFFF0000"/>
        <rFont val="Calibri"/>
        <family val="2"/>
        <scheme val="minor"/>
      </rPr>
      <t>DD</t>
    </r>
    <r>
      <rPr>
        <sz val="11"/>
        <color theme="1"/>
        <rFont val="Calibri"/>
        <family val="2"/>
        <scheme val="minor"/>
      </rPr>
      <t>)</t>
    </r>
  </si>
  <si>
    <r>
      <t>ITEM CODE + D4ì (eg. FUTP2530AM</t>
    </r>
    <r>
      <rPr>
        <sz val="11"/>
        <color rgb="FFED0000"/>
        <rFont val="Calibri"/>
        <family val="2"/>
        <scheme val="minor"/>
      </rPr>
      <t>D4ì</t>
    </r>
    <r>
      <rPr>
        <sz val="11"/>
        <color theme="1"/>
        <rFont val="Calibri"/>
        <family val="2"/>
        <scheme val="minor"/>
      </rPr>
      <t>)</t>
    </r>
  </si>
  <si>
    <r>
      <t>ITEM CODE + MV (eg. FUTP2530AMC</t>
    </r>
    <r>
      <rPr>
        <sz val="11"/>
        <color rgb="FFFF0000"/>
        <rFont val="Calibri"/>
        <family val="2"/>
        <scheme val="minor"/>
      </rPr>
      <t>MV</t>
    </r>
    <r>
      <rPr>
        <sz val="11"/>
        <color theme="1"/>
        <rFont val="Calibri"/>
        <family val="2"/>
        <scheme val="minor"/>
      </rPr>
      <t>)</t>
    </r>
  </si>
  <si>
    <r>
      <t>ITEM CODE + THB (eg. FUTP2530AM</t>
    </r>
    <r>
      <rPr>
        <sz val="11"/>
        <color rgb="FFFF0000"/>
        <rFont val="Calibri"/>
        <family val="2"/>
        <scheme val="minor"/>
      </rPr>
      <t>THB</t>
    </r>
    <r>
      <rPr>
        <sz val="11"/>
        <color theme="1"/>
        <rFont val="Calibri"/>
        <family val="2"/>
        <scheme val="minor"/>
      </rPr>
      <t>)</t>
    </r>
  </si>
  <si>
    <r>
      <t>ITEM CODE + CL2 (eg. FUTP2530AMC</t>
    </r>
    <r>
      <rPr>
        <sz val="11"/>
        <color rgb="FFFF0000"/>
        <rFont val="Calibri"/>
        <family val="2"/>
        <scheme val="minor"/>
      </rPr>
      <t>CL2</t>
    </r>
    <r>
      <rPr>
        <sz val="11"/>
        <color theme="1"/>
        <rFont val="Calibri"/>
        <family val="2"/>
        <scheme val="minor"/>
      </rPr>
      <t>)</t>
    </r>
  </si>
  <si>
    <r>
      <t>ITEM CODE + NE (eg. FUTP2530AMC</t>
    </r>
    <r>
      <rPr>
        <sz val="11"/>
        <color rgb="FFFF0000"/>
        <rFont val="Calibri"/>
        <family val="2"/>
        <scheme val="minor"/>
      </rPr>
      <t>NE</t>
    </r>
    <r>
      <rPr>
        <sz val="11"/>
        <color theme="1"/>
        <rFont val="Calibri"/>
        <family val="2"/>
        <scheme val="minor"/>
      </rPr>
      <t>)</t>
    </r>
  </si>
  <si>
    <r>
      <t>ITEM CODE + ZH (eg. FUTP2530AMC</t>
    </r>
    <r>
      <rPr>
        <sz val="11"/>
        <color rgb="FFFF0000"/>
        <rFont val="Calibri"/>
        <family val="2"/>
        <scheme val="minor"/>
      </rPr>
      <t>ZH</t>
    </r>
    <r>
      <rPr>
        <sz val="11"/>
        <color theme="1"/>
        <rFont val="Calibri"/>
        <family val="2"/>
        <scheme val="minor"/>
      </rPr>
      <t>)</t>
    </r>
  </si>
  <si>
    <r>
      <t>ITEM CODE + CM + TOTAL CM (eg. FUTP2530AM</t>
    </r>
    <r>
      <rPr>
        <sz val="11"/>
        <color rgb="FFFF0000"/>
        <rFont val="Calibri"/>
        <family val="2"/>
        <scheme val="minor"/>
      </rPr>
      <t>CMXXXX</t>
    </r>
    <r>
      <rPr>
        <sz val="11"/>
        <color theme="1"/>
        <rFont val="Calibri"/>
        <family val="2"/>
        <scheme val="minor"/>
      </rPr>
      <t>)</t>
    </r>
  </si>
  <si>
    <r>
      <t>ITEM CODE + GXXXX (eg. FUTP2530AM</t>
    </r>
    <r>
      <rPr>
        <sz val="11"/>
        <color rgb="FFFF0000"/>
        <rFont val="Calibri"/>
        <family val="2"/>
        <scheme val="minor"/>
      </rPr>
      <t>GXXXX</t>
    </r>
    <r>
      <rPr>
        <sz val="11"/>
        <color theme="1"/>
        <rFont val="Calibri"/>
        <family val="2"/>
        <scheme val="minor"/>
      </rPr>
      <t>)</t>
    </r>
  </si>
  <si>
    <t>100W</t>
  </si>
  <si>
    <t>GL10060NSO</t>
  </si>
  <si>
    <t>GL10090NSO</t>
  </si>
  <si>
    <t>GL100130NSO</t>
  </si>
  <si>
    <t>GL10060NSY</t>
  </si>
  <si>
    <t>GL10090NSY</t>
  </si>
  <si>
    <t>GL100130NSY</t>
  </si>
  <si>
    <t>"Y" suspended</t>
  </si>
  <si>
    <t>GL100ANSO</t>
  </si>
  <si>
    <t>GL100ELNSO</t>
  </si>
  <si>
    <t>GL100ANSY</t>
  </si>
  <si>
    <t>GL100ELNSY</t>
  </si>
  <si>
    <t>GL120130NSO</t>
  </si>
  <si>
    <t>GL12060NSY</t>
  </si>
  <si>
    <t>GL12090NSY</t>
  </si>
  <si>
    <t>GL120130NSY</t>
  </si>
  <si>
    <t>GL120ELNSO</t>
  </si>
  <si>
    <t>GL120ANSY</t>
  </si>
  <si>
    <t>GL120ELNSY</t>
  </si>
  <si>
    <t>GL150130NSO</t>
  </si>
  <si>
    <t>GL15060NSY</t>
  </si>
  <si>
    <t>GL15090NSY</t>
  </si>
  <si>
    <t>GL150ELNSO</t>
  </si>
  <si>
    <t>GL150ANSY</t>
  </si>
  <si>
    <t>GL150ELNSY</t>
  </si>
  <si>
    <t>GL180130NSO</t>
  </si>
  <si>
    <t>GL18060NSY</t>
  </si>
  <si>
    <t>GL18090NSY</t>
  </si>
  <si>
    <t>GL180130NSY</t>
  </si>
  <si>
    <t>GL180ELNSO</t>
  </si>
  <si>
    <t>GL180ANSY</t>
  </si>
  <si>
    <t>GL180ELNSY</t>
  </si>
  <si>
    <t>GL210130NSO</t>
  </si>
  <si>
    <t>GL21060NSY</t>
  </si>
  <si>
    <t>GL21090NSY</t>
  </si>
  <si>
    <t>GL210130NSY</t>
  </si>
  <si>
    <t>GL210ELNSO</t>
  </si>
  <si>
    <t>GL210ANSY</t>
  </si>
  <si>
    <t>GL210ELNSY</t>
  </si>
  <si>
    <t>GL240130NSO</t>
  </si>
  <si>
    <t>GL24060NSY</t>
  </si>
  <si>
    <t>GL24090NSY</t>
  </si>
  <si>
    <t>GL240130NSY</t>
  </si>
  <si>
    <t>GL240ELNSO</t>
  </si>
  <si>
    <t>GL240ANSY</t>
  </si>
  <si>
    <t>GL240ELNSY</t>
  </si>
  <si>
    <t>GL270130NSO</t>
  </si>
  <si>
    <t>GL27060NSY</t>
  </si>
  <si>
    <t>GL27090NSY</t>
  </si>
  <si>
    <t>GL270130NSY</t>
  </si>
  <si>
    <t>GL270ELNSO</t>
  </si>
  <si>
    <t>GL270ANSY</t>
  </si>
  <si>
    <t>GL270ELNSY</t>
  </si>
  <si>
    <t>GL300130NSO</t>
  </si>
  <si>
    <t>GL30060NSY</t>
  </si>
  <si>
    <t>GL30090NSY</t>
  </si>
  <si>
    <t>GL300130NSY</t>
  </si>
  <si>
    <t>GL300ELNSO</t>
  </si>
  <si>
    <t>GL300ANSY</t>
  </si>
  <si>
    <t>GL300ELNSY</t>
  </si>
  <si>
    <t>GL360130NSO</t>
  </si>
  <si>
    <t>GL36060NSY</t>
  </si>
  <si>
    <t>GL36090NSY</t>
  </si>
  <si>
    <t>GL360130NSY</t>
  </si>
  <si>
    <t>GL360ELSO</t>
  </si>
  <si>
    <t>GL360ANSY</t>
  </si>
  <si>
    <t>GL360ELSY</t>
  </si>
  <si>
    <t>GL330130NSO</t>
  </si>
  <si>
    <t>GL33060NSY</t>
  </si>
  <si>
    <t>GL33090NSY</t>
  </si>
  <si>
    <t>GL330130NSY</t>
  </si>
  <si>
    <t>GL330ELSO</t>
  </si>
  <si>
    <t>GL330ANSY</t>
  </si>
  <si>
    <t>GL330ELSY</t>
  </si>
  <si>
    <t>STUL150051TV</t>
  </si>
  <si>
    <t>STUL150051TR</t>
  </si>
  <si>
    <t>STUL150051TB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</si>
</sst>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83C]#,##0.00"/>
    <numFmt numFmtId="165" formatCode="[$€-83C]#,##0.0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8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8"/>
      <color rgb="FF00000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rgb="FFED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0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3" borderId="0" xfId="0" applyFill="1"/>
    <xf numFmtId="164" fontId="0" fillId="0" borderId="0" xfId="0" applyNumberFormat="1"/>
    <xf numFmtId="164" fontId="5" fillId="0" borderId="1" xfId="1" applyNumberFormat="1" applyFont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0" xfId="0" applyFill="1"/>
    <xf numFmtId="164" fontId="5" fillId="0" borderId="1" xfId="1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0" xfId="0" applyFill="1"/>
    <xf numFmtId="0" fontId="3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0" fillId="7" borderId="7" xfId="0" applyFill="1" applyBorder="1"/>
    <xf numFmtId="0" fontId="4" fillId="5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4" fontId="4" fillId="7" borderId="0" xfId="0" applyNumberFormat="1" applyFont="1" applyFill="1" applyAlignment="1">
      <alignment horizontal="center" vertical="center" wrapText="1"/>
    </xf>
    <xf numFmtId="164" fontId="10" fillId="7" borderId="0" xfId="1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0" fillId="7" borderId="0" xfId="0" applyFill="1" applyAlignment="1">
      <alignment horizontal="left"/>
    </xf>
    <xf numFmtId="0" fontId="4" fillId="7" borderId="0" xfId="0" applyFont="1" applyFill="1" applyAlignment="1">
      <alignment horizontal="left"/>
    </xf>
    <xf numFmtId="0" fontId="3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4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1" fontId="4" fillId="5" borderId="3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3" fillId="2" borderId="12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0" fillId="7" borderId="0" xfId="0" applyNumberFormat="1" applyFill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1" fontId="10" fillId="5" borderId="1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9" fontId="19" fillId="2" borderId="1" xfId="0" applyNumberFormat="1" applyFont="1" applyFill="1" applyBorder="1" applyAlignment="1">
      <alignment horizontal="center" vertical="center"/>
    </xf>
    <xf numFmtId="9" fontId="19" fillId="2" borderId="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Alignment="1">
      <alignment horizontal="center" vertical="center" wrapText="1"/>
    </xf>
    <xf numFmtId="165" fontId="0" fillId="7" borderId="0" xfId="0" applyNumberFormat="1" applyFill="1" applyAlignment="1">
      <alignment horizontal="center"/>
    </xf>
    <xf numFmtId="49" fontId="13" fillId="8" borderId="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left" vertical="center" wrapText="1"/>
    </xf>
    <xf numFmtId="1" fontId="3" fillId="2" borderId="14" xfId="0" applyNumberFormat="1" applyFont="1" applyFill="1" applyBorder="1" applyAlignment="1">
      <alignment horizontal="left" vertical="center" wrapText="1"/>
    </xf>
    <xf numFmtId="1" fontId="4" fillId="5" borderId="13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1" fontId="4" fillId="5" borderId="8" xfId="0" applyNumberFormat="1" applyFont="1" applyFill="1" applyBorder="1" applyAlignment="1">
      <alignment horizontal="center" vertical="center" wrapText="1"/>
    </xf>
    <xf numFmtId="164" fontId="0" fillId="7" borderId="0" xfId="0" applyNumberFormat="1" applyFill="1"/>
    <xf numFmtId="165" fontId="0" fillId="7" borderId="0" xfId="0" applyNumberFormat="1" applyFill="1"/>
    <xf numFmtId="0" fontId="0" fillId="0" borderId="1" xfId="0" applyBorder="1"/>
    <xf numFmtId="0" fontId="0" fillId="4" borderId="0" xfId="0" applyFill="1"/>
    <xf numFmtId="0" fontId="18" fillId="7" borderId="0" xfId="0" applyFont="1" applyFill="1"/>
    <xf numFmtId="0" fontId="0" fillId="3" borderId="6" xfId="0" applyFill="1" applyBorder="1"/>
    <xf numFmtId="0" fontId="0" fillId="3" borderId="7" xfId="0" applyFill="1" applyBorder="1"/>
    <xf numFmtId="0" fontId="11" fillId="0" borderId="0" xfId="0" applyFont="1"/>
    <xf numFmtId="165" fontId="11" fillId="7" borderId="0" xfId="0" applyNumberFormat="1" applyFont="1" applyFill="1"/>
    <xf numFmtId="164" fontId="4" fillId="0" borderId="0" xfId="0" applyNumberFormat="1" applyFont="1"/>
    <xf numFmtId="164" fontId="4" fillId="7" borderId="0" xfId="0" applyNumberFormat="1" applyFont="1" applyFill="1"/>
    <xf numFmtId="0" fontId="0" fillId="3" borderId="3" xfId="0" applyFill="1" applyBorder="1"/>
    <xf numFmtId="0" fontId="0" fillId="3" borderId="4" xfId="0" applyFill="1" applyBorder="1"/>
    <xf numFmtId="0" fontId="0" fillId="2" borderId="1" xfId="0" applyFill="1" applyBorder="1"/>
    <xf numFmtId="0" fontId="0" fillId="3" borderId="10" xfId="0" applyFill="1" applyBorder="1"/>
    <xf numFmtId="0" fontId="0" fillId="7" borderId="4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5" xfId="0" applyFill="1" applyBorder="1"/>
    <xf numFmtId="0" fontId="0" fillId="11" borderId="1" xfId="0" applyFill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1" fontId="3" fillId="7" borderId="0" xfId="0" applyNumberFormat="1" applyFont="1" applyFill="1" applyAlignment="1">
      <alignment horizontal="center" vertical="center"/>
    </xf>
    <xf numFmtId="49" fontId="6" fillId="0" borderId="22" xfId="0" applyNumberFormat="1" applyFont="1" applyBorder="1" applyAlignment="1">
      <alignment horizontal="left" vertical="center"/>
    </xf>
    <xf numFmtId="49" fontId="6" fillId="0" borderId="23" xfId="0" applyNumberFormat="1" applyFont="1" applyBorder="1" applyAlignment="1">
      <alignment horizontal="left" vertical="center"/>
    </xf>
    <xf numFmtId="0" fontId="0" fillId="0" borderId="7" xfId="0" applyBorder="1"/>
    <xf numFmtId="0" fontId="3" fillId="2" borderId="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13" xfId="0" applyFont="1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5" borderId="1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164" fontId="0" fillId="5" borderId="10" xfId="0" applyNumberFormat="1" applyFill="1" applyBorder="1" applyAlignment="1">
      <alignment horizontal="center" vertical="center"/>
    </xf>
    <xf numFmtId="0" fontId="0" fillId="0" borderId="2" xfId="0" applyBorder="1"/>
    <xf numFmtId="0" fontId="0" fillId="0" borderId="11" xfId="0" applyBorder="1"/>
    <xf numFmtId="164" fontId="5" fillId="5" borderId="10" xfId="1" applyNumberFormat="1" applyFont="1" applyFill="1" applyBorder="1" applyAlignment="1">
      <alignment horizontal="center" vertical="center" wrapText="1"/>
    </xf>
    <xf numFmtId="164" fontId="5" fillId="5" borderId="10" xfId="1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0" fillId="0" borderId="11" xfId="0" applyNumberFormat="1" applyBorder="1" applyAlignment="1">
      <alignment horizontal="left" vertical="center"/>
    </xf>
    <xf numFmtId="1" fontId="0" fillId="0" borderId="0" xfId="0" applyNumberForma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6" fillId="0" borderId="24" xfId="0" applyNumberFormat="1" applyFont="1" applyBorder="1" applyAlignment="1">
      <alignment horizontal="left" vertical="center"/>
    </xf>
    <xf numFmtId="0" fontId="0" fillId="11" borderId="14" xfId="0" applyFill="1" applyBorder="1"/>
    <xf numFmtId="0" fontId="0" fillId="11" borderId="12" xfId="0" applyFill="1" applyBorder="1"/>
    <xf numFmtId="10" fontId="0" fillId="0" borderId="0" xfId="0" applyNumberFormat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6" fillId="0" borderId="28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49" fontId="7" fillId="0" borderId="16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49" fontId="6" fillId="0" borderId="21" xfId="0" applyNumberFormat="1" applyFont="1" applyBorder="1" applyAlignment="1">
      <alignment vertical="center"/>
    </xf>
    <xf numFmtId="49" fontId="6" fillId="0" borderId="18" xfId="0" applyNumberFormat="1" applyFont="1" applyBorder="1" applyAlignment="1">
      <alignment vertical="center"/>
    </xf>
    <xf numFmtId="49" fontId="6" fillId="0" borderId="20" xfId="0" applyNumberFormat="1" applyFont="1" applyBorder="1" applyAlignment="1">
      <alignment vertical="center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left"/>
    </xf>
    <xf numFmtId="49" fontId="13" fillId="12" borderId="1" xfId="0" applyNumberFormat="1" applyFont="1" applyFill="1" applyBorder="1" applyAlignment="1">
      <alignment horizontal="center" vertical="center"/>
    </xf>
    <xf numFmtId="49" fontId="13" fillId="6" borderId="1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3" fillId="7" borderId="0" xfId="0" applyFont="1" applyFill="1" applyAlignment="1">
      <alignment horizontal="center"/>
    </xf>
    <xf numFmtId="0" fontId="0" fillId="0" borderId="0" xfId="0" applyAlignment="1">
      <alignment textRotation="90"/>
    </xf>
    <xf numFmtId="0" fontId="0" fillId="7" borderId="0" xfId="0" applyFill="1" applyAlignment="1">
      <alignment textRotation="90"/>
    </xf>
    <xf numFmtId="0" fontId="0" fillId="3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3" xfId="0" applyFill="1" applyBorder="1"/>
    <xf numFmtId="0" fontId="27" fillId="0" borderId="0" xfId="0" applyFont="1"/>
    <xf numFmtId="0" fontId="27" fillId="7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13" borderId="2" xfId="0" applyFill="1" applyBorder="1"/>
    <xf numFmtId="0" fontId="0" fillId="13" borderId="11" xfId="0" applyFill="1" applyBorder="1" applyAlignment="1">
      <alignment horizontal="center"/>
    </xf>
    <xf numFmtId="0" fontId="5" fillId="13" borderId="11" xfId="0" applyFont="1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6" xfId="0" applyFill="1" applyBorder="1"/>
    <xf numFmtId="0" fontId="0" fillId="13" borderId="14" xfId="0" applyFill="1" applyBorder="1" applyAlignment="1">
      <alignment horizontal="center" vertical="center"/>
    </xf>
    <xf numFmtId="164" fontId="5" fillId="2" borderId="1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textRotation="90"/>
    </xf>
    <xf numFmtId="164" fontId="5" fillId="5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165" fontId="0" fillId="7" borderId="0" xfId="0" applyNumberForma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0" fillId="7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32" fillId="3" borderId="0" xfId="0" applyFont="1" applyFill="1"/>
    <xf numFmtId="164" fontId="5" fillId="5" borderId="3" xfId="1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7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0" fillId="3" borderId="12" xfId="0" applyFill="1" applyBorder="1"/>
    <xf numFmtId="0" fontId="0" fillId="7" borderId="5" xfId="0" applyFill="1" applyBorder="1"/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/>
    <xf numFmtId="0" fontId="0" fillId="0" borderId="0" xfId="0" applyAlignment="1">
      <alignment wrapText="1"/>
    </xf>
    <xf numFmtId="0" fontId="0" fillId="7" borderId="0" xfId="0" applyFill="1" applyAlignment="1">
      <alignment wrapText="1"/>
    </xf>
    <xf numFmtId="0" fontId="0" fillId="4" borderId="6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5" fillId="0" borderId="1" xfId="0" applyFont="1" applyBorder="1"/>
    <xf numFmtId="0" fontId="0" fillId="7" borderId="6" xfId="0" applyFill="1" applyBorder="1"/>
    <xf numFmtId="49" fontId="6" fillId="3" borderId="14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0" fontId="0" fillId="3" borderId="5" xfId="0" applyFill="1" applyBorder="1"/>
    <xf numFmtId="164" fontId="0" fillId="3" borderId="9" xfId="0" applyNumberFormat="1" applyFill="1" applyBorder="1" applyAlignment="1">
      <alignment horizontal="center"/>
    </xf>
    <xf numFmtId="0" fontId="5" fillId="13" borderId="14" xfId="0" applyFont="1" applyFill="1" applyBorder="1" applyAlignment="1">
      <alignment horizontal="center" vertical="center"/>
    </xf>
    <xf numFmtId="0" fontId="5" fillId="0" borderId="0" xfId="0" applyFont="1"/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 vertical="center" textRotation="90" wrapText="1"/>
    </xf>
    <xf numFmtId="1" fontId="0" fillId="0" borderId="3" xfId="0" applyNumberFormat="1" applyBorder="1" applyAlignment="1">
      <alignment horizontal="center" vertical="center"/>
    </xf>
    <xf numFmtId="0" fontId="8" fillId="2" borderId="0" xfId="0" applyFont="1" applyFill="1" applyAlignment="1">
      <alignment horizontal="center" vertical="center" textRotation="90" wrapText="1"/>
    </xf>
    <xf numFmtId="164" fontId="4" fillId="5" borderId="13" xfId="0" applyNumberFormat="1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3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1" xfId="0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0" fillId="7" borderId="7" xfId="0" applyFill="1" applyBorder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9" borderId="7" xfId="0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4" xfId="0" applyBorder="1"/>
    <xf numFmtId="0" fontId="0" fillId="0" borderId="10" xfId="0" applyBorder="1"/>
    <xf numFmtId="0" fontId="3" fillId="2" borderId="14" xfId="0" applyFont="1" applyFill="1" applyBorder="1" applyAlignment="1">
      <alignment horizontal="center" vertical="center" textRotation="90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0" fillId="2" borderId="0" xfId="0" applyFill="1" applyAlignment="1">
      <alignment textRotation="90"/>
    </xf>
    <xf numFmtId="0" fontId="28" fillId="13" borderId="7" xfId="0" applyFont="1" applyFill="1" applyBorder="1" applyAlignment="1">
      <alignment horizontal="left" vertical="center"/>
    </xf>
    <xf numFmtId="164" fontId="0" fillId="13" borderId="13" xfId="0" applyNumberFormat="1" applyFill="1" applyBorder="1" applyAlignment="1">
      <alignment horizontal="center"/>
    </xf>
    <xf numFmtId="164" fontId="0" fillId="13" borderId="13" xfId="0" applyNumberFormat="1" applyFill="1" applyBorder="1" applyAlignment="1">
      <alignment horizontal="center" vertical="center"/>
    </xf>
    <xf numFmtId="164" fontId="0" fillId="13" borderId="8" xfId="0" applyNumberForma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11" borderId="0" xfId="0" applyFill="1"/>
    <xf numFmtId="0" fontId="0" fillId="3" borderId="5" xfId="0" applyFill="1" applyBorder="1" applyAlignment="1">
      <alignment horizontal="center" vertical="center"/>
    </xf>
    <xf numFmtId="0" fontId="0" fillId="13" borderId="14" xfId="0" applyFill="1" applyBorder="1" applyAlignment="1">
      <alignment horizontal="center"/>
    </xf>
    <xf numFmtId="164" fontId="0" fillId="13" borderId="8" xfId="0" applyNumberFormat="1" applyFill="1" applyBorder="1" applyAlignment="1">
      <alignment horizontal="center"/>
    </xf>
    <xf numFmtId="0" fontId="0" fillId="3" borderId="7" xfId="0" applyFill="1" applyBorder="1" applyAlignment="1">
      <alignment horizontal="left" vertical="center"/>
    </xf>
    <xf numFmtId="164" fontId="0" fillId="3" borderId="3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textRotation="90"/>
    </xf>
    <xf numFmtId="0" fontId="0" fillId="0" borderId="6" xfId="0" applyBorder="1" applyAlignment="1">
      <alignment textRotation="90"/>
    </xf>
    <xf numFmtId="0" fontId="0" fillId="0" borderId="14" xfId="0" applyBorder="1"/>
    <xf numFmtId="164" fontId="0" fillId="0" borderId="8" xfId="0" applyNumberFormat="1" applyBorder="1" applyAlignment="1">
      <alignment horizontal="center"/>
    </xf>
    <xf numFmtId="1" fontId="5" fillId="2" borderId="14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textRotation="90" wrapText="1"/>
    </xf>
    <xf numFmtId="0" fontId="28" fillId="13" borderId="6" xfId="0" applyFont="1" applyFill="1" applyBorder="1" applyAlignment="1">
      <alignment horizontal="left" vertical="center"/>
    </xf>
    <xf numFmtId="0" fontId="28" fillId="13" borderId="5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 wrapText="1"/>
    </xf>
    <xf numFmtId="164" fontId="0" fillId="3" borderId="0" xfId="0" applyNumberFormat="1" applyFill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4" fillId="0" borderId="28" xfId="0" applyNumberFormat="1" applyFont="1" applyBorder="1" applyAlignment="1">
      <alignment horizontal="center" vertical="center"/>
    </xf>
    <xf numFmtId="164" fontId="5" fillId="0" borderId="29" xfId="1" applyNumberFormat="1" applyFont="1" applyBorder="1" applyAlignment="1">
      <alignment horizontal="center" vertical="center" wrapText="1"/>
    </xf>
    <xf numFmtId="164" fontId="5" fillId="0" borderId="30" xfId="1" applyNumberFormat="1" applyFont="1" applyBorder="1" applyAlignment="1">
      <alignment horizontal="center" vertical="center" wrapText="1"/>
    </xf>
    <xf numFmtId="49" fontId="15" fillId="0" borderId="16" xfId="0" applyNumberFormat="1" applyFont="1" applyBorder="1" applyAlignment="1">
      <alignment horizontal="center" vertical="center"/>
    </xf>
    <xf numFmtId="164" fontId="5" fillId="0" borderId="3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1" fontId="0" fillId="0" borderId="1" xfId="0" applyNumberFormat="1" applyBorder="1" applyAlignment="1">
      <alignment horizontal="center" vertical="center" wrapText="1"/>
    </xf>
    <xf numFmtId="1" fontId="0" fillId="4" borderId="0" xfId="0" applyNumberFormat="1" applyFill="1"/>
    <xf numFmtId="1" fontId="0" fillId="0" borderId="11" xfId="0" applyNumberFormat="1" applyBorder="1" applyAlignment="1">
      <alignment horizontal="left"/>
    </xf>
    <xf numFmtId="1" fontId="0" fillId="7" borderId="0" xfId="0" applyNumberFormat="1" applyFill="1" applyAlignment="1">
      <alignment horizontal="center" vertical="center"/>
    </xf>
    <xf numFmtId="1" fontId="0" fillId="2" borderId="14" xfId="0" applyNumberFormat="1" applyFill="1" applyBorder="1" applyAlignment="1">
      <alignment horizontal="left" vertical="center" wrapText="1"/>
    </xf>
    <xf numFmtId="1" fontId="0" fillId="2" borderId="0" xfId="0" applyNumberFormat="1" applyFill="1" applyAlignment="1">
      <alignment horizontal="left" vertical="center" wrapText="1"/>
    </xf>
    <xf numFmtId="1" fontId="0" fillId="2" borderId="12" xfId="0" applyNumberFormat="1" applyFill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7" borderId="0" xfId="0" applyNumberFormat="1" applyFill="1"/>
    <xf numFmtId="1" fontId="0" fillId="0" borderId="2" xfId="0" applyNumberFormat="1" applyBorder="1" applyAlignment="1">
      <alignment horizontal="left" vertical="center"/>
    </xf>
    <xf numFmtId="164" fontId="0" fillId="0" borderId="29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" fontId="0" fillId="0" borderId="2" xfId="0" applyNumberFormat="1" applyBorder="1"/>
    <xf numFmtId="1" fontId="0" fillId="0" borderId="28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" fontId="0" fillId="7" borderId="0" xfId="0" applyNumberFormat="1" applyFill="1" applyAlignment="1">
      <alignment horizontal="left"/>
    </xf>
    <xf numFmtId="1" fontId="5" fillId="7" borderId="0" xfId="0" applyNumberFormat="1" applyFont="1" applyFill="1"/>
    <xf numFmtId="1" fontId="5" fillId="0" borderId="11" xfId="0" applyNumberFormat="1" applyFont="1" applyBorder="1" applyAlignment="1">
      <alignment horizontal="left" vertical="center"/>
    </xf>
    <xf numFmtId="1" fontId="5" fillId="0" borderId="0" xfId="0" applyNumberFormat="1" applyFont="1"/>
    <xf numFmtId="1" fontId="5" fillId="2" borderId="14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 wrapText="1"/>
    </xf>
    <xf numFmtId="1" fontId="0" fillId="0" borderId="5" xfId="0" applyNumberFormat="1" applyBorder="1" applyAlignment="1">
      <alignment horizontal="left" vertical="center"/>
    </xf>
    <xf numFmtId="1" fontId="5" fillId="0" borderId="5" xfId="0" applyNumberFormat="1" applyFont="1" applyBorder="1" applyAlignment="1">
      <alignment horizontal="left" vertical="center"/>
    </xf>
    <xf numFmtId="1" fontId="5" fillId="0" borderId="2" xfId="0" applyNumberFormat="1" applyFont="1" applyBorder="1" applyAlignment="1">
      <alignment horizontal="left" vertical="center"/>
    </xf>
    <xf numFmtId="1" fontId="5" fillId="7" borderId="0" xfId="0" applyNumberFormat="1" applyFont="1" applyFill="1" applyAlignment="1">
      <alignment horizontal="left"/>
    </xf>
    <xf numFmtId="1" fontId="5" fillId="7" borderId="0" xfId="0" applyNumberFormat="1" applyFont="1" applyFill="1" applyAlignment="1">
      <alignment horizontal="center" vertical="center"/>
    </xf>
    <xf numFmtId="1" fontId="5" fillId="0" borderId="0" xfId="0" applyNumberFormat="1" applyFont="1" applyAlignment="1">
      <alignment horizontal="left"/>
    </xf>
    <xf numFmtId="1" fontId="4" fillId="7" borderId="0" xfId="0" applyNumberFormat="1" applyFont="1" applyFill="1" applyAlignment="1">
      <alignment horizontal="center"/>
    </xf>
    <xf numFmtId="1" fontId="0" fillId="2" borderId="14" xfId="0" applyNumberForma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 wrapText="1"/>
    </xf>
    <xf numFmtId="164" fontId="5" fillId="0" borderId="29" xfId="1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 wrapText="1"/>
    </xf>
    <xf numFmtId="164" fontId="5" fillId="0" borderId="30" xfId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 wrapText="1"/>
    </xf>
    <xf numFmtId="164" fontId="5" fillId="0" borderId="31" xfId="1" applyNumberFormat="1" applyFont="1" applyBorder="1" applyAlignment="1">
      <alignment horizontal="center" vertical="center"/>
    </xf>
    <xf numFmtId="0" fontId="0" fillId="0" borderId="45" xfId="0" applyBorder="1"/>
    <xf numFmtId="0" fontId="0" fillId="0" borderId="46" xfId="0" applyBorder="1"/>
    <xf numFmtId="0" fontId="0" fillId="0" borderId="43" xfId="0" applyBorder="1"/>
    <xf numFmtId="1" fontId="5" fillId="0" borderId="32" xfId="0" applyNumberFormat="1" applyFont="1" applyBorder="1" applyAlignment="1">
      <alignment horizontal="center" vertical="center" wrapText="1"/>
    </xf>
    <xf numFmtId="164" fontId="5" fillId="0" borderId="41" xfId="1" applyNumberFormat="1" applyFont="1" applyBorder="1" applyAlignment="1">
      <alignment horizontal="center" vertical="center"/>
    </xf>
    <xf numFmtId="0" fontId="0" fillId="0" borderId="48" xfId="0" applyBorder="1"/>
    <xf numFmtId="0" fontId="0" fillId="0" borderId="42" xfId="0" applyBorder="1"/>
    <xf numFmtId="1" fontId="5" fillId="7" borderId="0" xfId="0" applyNumberFormat="1" applyFont="1" applyFill="1" applyAlignment="1">
      <alignment horizontal="center"/>
    </xf>
    <xf numFmtId="1" fontId="5" fillId="0" borderId="0" xfId="0" applyNumberFormat="1" applyFont="1" applyAlignment="1">
      <alignment horizontal="center"/>
    </xf>
    <xf numFmtId="1" fontId="0" fillId="13" borderId="11" xfId="0" applyNumberFormat="1" applyFill="1" applyBorder="1" applyAlignment="1">
      <alignment horizontal="center"/>
    </xf>
    <xf numFmtId="1" fontId="0" fillId="13" borderId="14" xfId="0" applyNumberFormat="1" applyFill="1" applyBorder="1" applyAlignment="1">
      <alignment horizontal="center"/>
    </xf>
    <xf numFmtId="1" fontId="0" fillId="13" borderId="11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" fontId="0" fillId="3" borderId="11" xfId="0" applyNumberFormat="1" applyFill="1" applyBorder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0" borderId="14" xfId="0" applyNumberFormat="1" applyBorder="1"/>
    <xf numFmtId="164" fontId="0" fillId="0" borderId="1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6" fillId="0" borderId="11" xfId="0" applyNumberFormat="1" applyFont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64" fontId="5" fillId="2" borderId="15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39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center" vertical="center"/>
    </xf>
    <xf numFmtId="164" fontId="0" fillId="0" borderId="41" xfId="0" applyNumberFormat="1" applyBorder="1" applyAlignment="1">
      <alignment horizontal="center"/>
    </xf>
    <xf numFmtId="0" fontId="0" fillId="0" borderId="32" xfId="0" applyBorder="1" applyAlignment="1">
      <alignment horizontal="left"/>
    </xf>
    <xf numFmtId="49" fontId="6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center" vertical="center" textRotation="90"/>
    </xf>
    <xf numFmtId="49" fontId="3" fillId="0" borderId="3" xfId="0" applyNumberFormat="1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16" fillId="2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5" xfId="0" applyBorder="1" applyAlignment="1">
      <alignment horizontal="center" vertical="center" textRotation="90" wrapText="1"/>
    </xf>
    <xf numFmtId="0" fontId="3" fillId="2" borderId="19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14" borderId="4" xfId="0" applyFont="1" applyFill="1" applyBorder="1" applyAlignment="1">
      <alignment horizontal="center" vertical="center" wrapText="1"/>
    </xf>
    <xf numFmtId="0" fontId="4" fillId="14" borderId="1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49" fontId="3" fillId="0" borderId="38" xfId="0" applyNumberFormat="1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/>
    </xf>
    <xf numFmtId="1" fontId="3" fillId="5" borderId="6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textRotation="90"/>
    </xf>
    <xf numFmtId="49" fontId="3" fillId="0" borderId="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1" fillId="2" borderId="25" xfId="0" applyFont="1" applyFill="1" applyBorder="1" applyAlignment="1">
      <alignment horizontal="center" vertical="center" textRotation="90" wrapText="1"/>
    </xf>
    <xf numFmtId="0" fontId="31" fillId="2" borderId="26" xfId="0" applyFont="1" applyFill="1" applyBorder="1" applyAlignment="1">
      <alignment horizontal="center" vertical="center" textRotation="90" wrapText="1"/>
    </xf>
    <xf numFmtId="0" fontId="31" fillId="2" borderId="27" xfId="0" applyFont="1" applyFill="1" applyBorder="1" applyAlignment="1">
      <alignment horizontal="center" vertical="center" textRotation="90" wrapText="1"/>
    </xf>
    <xf numFmtId="1" fontId="7" fillId="5" borderId="6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3" fillId="0" borderId="44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3" fillId="2" borderId="7" xfId="0" applyFont="1" applyFill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49" fontId="3" fillId="0" borderId="3" xfId="0" applyNumberFormat="1" applyFont="1" applyBorder="1" applyAlignment="1">
      <alignment horizontal="center" vertical="center" textRotation="91"/>
    </xf>
    <xf numFmtId="0" fontId="3" fillId="0" borderId="10" xfId="0" applyFont="1" applyBorder="1" applyAlignment="1">
      <alignment horizontal="center" vertical="center" textRotation="91"/>
    </xf>
    <xf numFmtId="0" fontId="8" fillId="2" borderId="15" xfId="0" applyFont="1" applyFill="1" applyBorder="1" applyAlignment="1">
      <alignment horizontal="center" vertical="center" textRotation="90"/>
    </xf>
    <xf numFmtId="0" fontId="8" fillId="2" borderId="0" xfId="0" applyFont="1" applyFill="1" applyAlignment="1">
      <alignment horizontal="center" vertical="center" textRotation="90"/>
    </xf>
    <xf numFmtId="0" fontId="26" fillId="2" borderId="12" xfId="0" applyFont="1" applyFill="1" applyBorder="1" applyAlignment="1">
      <alignment textRotation="90"/>
    </xf>
    <xf numFmtId="0" fontId="26" fillId="2" borderId="9" xfId="0" applyFont="1" applyFill="1" applyBorder="1" applyAlignment="1">
      <alignment textRotation="90"/>
    </xf>
    <xf numFmtId="0" fontId="3" fillId="2" borderId="0" xfId="0" applyFont="1" applyFill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28" fillId="13" borderId="7" xfId="0" applyFont="1" applyFill="1" applyBorder="1" applyAlignment="1">
      <alignment horizontal="left" vertical="center"/>
    </xf>
    <xf numFmtId="0" fontId="5" fillId="13" borderId="0" xfId="0" applyFont="1" applyFill="1" applyAlignment="1">
      <alignment horizontal="left"/>
    </xf>
    <xf numFmtId="0" fontId="29" fillId="13" borderId="7" xfId="0" applyFont="1" applyFill="1" applyBorder="1" applyAlignment="1">
      <alignment horizontal="left" vertical="center"/>
    </xf>
    <xf numFmtId="0" fontId="28" fillId="13" borderId="0" xfId="0" applyFont="1" applyFill="1" applyAlignment="1">
      <alignment horizontal="left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16" fillId="2" borderId="3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6" fillId="2" borderId="0" xfId="0" applyFont="1" applyFill="1" applyAlignment="1">
      <alignment horizontal="center" vertical="center" textRotation="90"/>
    </xf>
    <xf numFmtId="0" fontId="26" fillId="2" borderId="0" xfId="0" applyFont="1" applyFill="1" applyAlignment="1">
      <alignment textRotation="90"/>
    </xf>
    <xf numFmtId="0" fontId="0" fillId="0" borderId="0" xfId="0" applyAlignment="1">
      <alignment textRotation="90"/>
    </xf>
    <xf numFmtId="0" fontId="0" fillId="0" borderId="12" xfId="0" applyBorder="1" applyAlignment="1">
      <alignment textRotation="90"/>
    </xf>
    <xf numFmtId="0" fontId="0" fillId="5" borderId="1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textRotation="90"/>
    </xf>
    <xf numFmtId="0" fontId="8" fillId="2" borderId="7" xfId="0" applyFont="1" applyFill="1" applyBorder="1" applyAlignment="1">
      <alignment horizontal="center" vertical="center" textRotation="90"/>
    </xf>
    <xf numFmtId="0" fontId="8" fillId="2" borderId="5" xfId="0" applyFont="1" applyFill="1" applyBorder="1" applyAlignment="1">
      <alignment horizontal="center" vertical="center" textRotation="90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jpeg"/><Relationship Id="rId3" Type="http://schemas.openxmlformats.org/officeDocument/2006/relationships/image" Target="../media/image14.jpeg"/><Relationship Id="rId7" Type="http://schemas.openxmlformats.org/officeDocument/2006/relationships/image" Target="../media/image10.png"/><Relationship Id="rId2" Type="http://schemas.openxmlformats.org/officeDocument/2006/relationships/image" Target="../media/image13.jpeg"/><Relationship Id="rId1" Type="http://schemas.openxmlformats.org/officeDocument/2006/relationships/image" Target="../media/image12.png"/><Relationship Id="rId6" Type="http://schemas.openxmlformats.org/officeDocument/2006/relationships/image" Target="../media/image9.png"/><Relationship Id="rId11" Type="http://schemas.openxmlformats.org/officeDocument/2006/relationships/image" Target="../media/image7.png"/><Relationship Id="rId5" Type="http://schemas.openxmlformats.org/officeDocument/2006/relationships/image" Target="../media/image8.png"/><Relationship Id="rId10" Type="http://schemas.openxmlformats.org/officeDocument/2006/relationships/image" Target="../media/image6.png"/><Relationship Id="rId4" Type="http://schemas.openxmlformats.org/officeDocument/2006/relationships/image" Target="../media/image1.jpg"/><Relationship Id="rId9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eg"/><Relationship Id="rId3" Type="http://schemas.openxmlformats.org/officeDocument/2006/relationships/image" Target="../media/image18.jpg"/><Relationship Id="rId7" Type="http://schemas.openxmlformats.org/officeDocument/2006/relationships/image" Target="../media/image10.png"/><Relationship Id="rId2" Type="http://schemas.openxmlformats.org/officeDocument/2006/relationships/image" Target="../media/image17.jpg"/><Relationship Id="rId1" Type="http://schemas.openxmlformats.org/officeDocument/2006/relationships/image" Target="../media/image16.jpg"/><Relationship Id="rId6" Type="http://schemas.openxmlformats.org/officeDocument/2006/relationships/image" Target="../media/image9.png"/><Relationship Id="rId11" Type="http://schemas.openxmlformats.org/officeDocument/2006/relationships/image" Target="../media/image7.png"/><Relationship Id="rId5" Type="http://schemas.openxmlformats.org/officeDocument/2006/relationships/image" Target="../media/image8.png"/><Relationship Id="rId10" Type="http://schemas.openxmlformats.org/officeDocument/2006/relationships/image" Target="../media/image6.png"/><Relationship Id="rId4" Type="http://schemas.openxmlformats.org/officeDocument/2006/relationships/image" Target="../media/image1.jp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7.png"/><Relationship Id="rId3" Type="http://schemas.openxmlformats.org/officeDocument/2006/relationships/image" Target="../media/image22.png"/><Relationship Id="rId7" Type="http://schemas.openxmlformats.org/officeDocument/2006/relationships/image" Target="../media/image25.png"/><Relationship Id="rId12" Type="http://schemas.openxmlformats.org/officeDocument/2006/relationships/image" Target="../media/image6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1.jpg"/><Relationship Id="rId11" Type="http://schemas.openxmlformats.org/officeDocument/2006/relationships/image" Target="../media/image5.png"/><Relationship Id="rId5" Type="http://schemas.openxmlformats.org/officeDocument/2006/relationships/image" Target="../media/image24.png"/><Relationship Id="rId10" Type="http://schemas.openxmlformats.org/officeDocument/2006/relationships/image" Target="../media/image10.png"/><Relationship Id="rId4" Type="http://schemas.openxmlformats.org/officeDocument/2006/relationships/image" Target="../media/image23.png"/><Relationship Id="rId9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13" Type="http://schemas.openxmlformats.org/officeDocument/2006/relationships/image" Target="../media/image6.png"/><Relationship Id="rId3" Type="http://schemas.openxmlformats.org/officeDocument/2006/relationships/image" Target="../media/image28.png"/><Relationship Id="rId7" Type="http://schemas.openxmlformats.org/officeDocument/2006/relationships/image" Target="../media/image32.png"/><Relationship Id="rId12" Type="http://schemas.openxmlformats.org/officeDocument/2006/relationships/image" Target="../media/image35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11" Type="http://schemas.openxmlformats.org/officeDocument/2006/relationships/image" Target="../media/image10.png"/><Relationship Id="rId5" Type="http://schemas.openxmlformats.org/officeDocument/2006/relationships/image" Target="../media/image30.png"/><Relationship Id="rId10" Type="http://schemas.openxmlformats.org/officeDocument/2006/relationships/image" Target="../media/image34.png"/><Relationship Id="rId4" Type="http://schemas.openxmlformats.org/officeDocument/2006/relationships/image" Target="../media/image29.png"/><Relationship Id="rId9" Type="http://schemas.openxmlformats.org/officeDocument/2006/relationships/image" Target="../media/image1.jpg"/><Relationship Id="rId14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6.png"/><Relationship Id="rId3" Type="http://schemas.openxmlformats.org/officeDocument/2006/relationships/image" Target="../media/image37.jpeg"/><Relationship Id="rId7" Type="http://schemas.openxmlformats.org/officeDocument/2006/relationships/image" Target="../media/image40.png"/><Relationship Id="rId12" Type="http://schemas.openxmlformats.org/officeDocument/2006/relationships/image" Target="../media/image5.png"/><Relationship Id="rId2" Type="http://schemas.openxmlformats.org/officeDocument/2006/relationships/image" Target="../media/image36.png"/><Relationship Id="rId1" Type="http://schemas.openxmlformats.org/officeDocument/2006/relationships/image" Target="../media/image1.jpg"/><Relationship Id="rId6" Type="http://schemas.openxmlformats.org/officeDocument/2006/relationships/image" Target="../media/image39.png"/><Relationship Id="rId11" Type="http://schemas.openxmlformats.org/officeDocument/2006/relationships/image" Target="../media/image10.png"/><Relationship Id="rId5" Type="http://schemas.openxmlformats.org/officeDocument/2006/relationships/image" Target="../media/image38.png"/><Relationship Id="rId10" Type="http://schemas.openxmlformats.org/officeDocument/2006/relationships/image" Target="../media/image41.png"/><Relationship Id="rId4" Type="http://schemas.openxmlformats.org/officeDocument/2006/relationships/image" Target="../media/image12.png"/><Relationship Id="rId9" Type="http://schemas.openxmlformats.org/officeDocument/2006/relationships/image" Target="../media/image9.png"/><Relationship Id="rId14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44.png"/><Relationship Id="rId7" Type="http://schemas.openxmlformats.org/officeDocument/2006/relationships/image" Target="../media/image9.png"/><Relationship Id="rId12" Type="http://schemas.openxmlformats.org/officeDocument/2006/relationships/image" Target="../media/image7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6" Type="http://schemas.openxmlformats.org/officeDocument/2006/relationships/image" Target="../media/image8.png"/><Relationship Id="rId11" Type="http://schemas.openxmlformats.org/officeDocument/2006/relationships/image" Target="../media/image6.png"/><Relationship Id="rId5" Type="http://schemas.openxmlformats.org/officeDocument/2006/relationships/image" Target="../media/image1.jpg"/><Relationship Id="rId10" Type="http://schemas.openxmlformats.org/officeDocument/2006/relationships/image" Target="../media/image5.png"/><Relationship Id="rId4" Type="http://schemas.openxmlformats.org/officeDocument/2006/relationships/image" Target="../media/image45.emf"/><Relationship Id="rId9" Type="http://schemas.openxmlformats.org/officeDocument/2006/relationships/image" Target="../media/image46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1.jpg"/><Relationship Id="rId7" Type="http://schemas.openxmlformats.org/officeDocument/2006/relationships/image" Target="../media/image10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10" Type="http://schemas.openxmlformats.org/officeDocument/2006/relationships/image" Target="../media/image7.png"/><Relationship Id="rId4" Type="http://schemas.openxmlformats.org/officeDocument/2006/relationships/image" Target="../media/image49.png"/><Relationship Id="rId9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6.png"/><Relationship Id="rId13" Type="http://schemas.openxmlformats.org/officeDocument/2006/relationships/image" Target="../media/image7.png"/><Relationship Id="rId3" Type="http://schemas.openxmlformats.org/officeDocument/2006/relationships/image" Target="../media/image52.png"/><Relationship Id="rId7" Type="http://schemas.openxmlformats.org/officeDocument/2006/relationships/image" Target="../media/image1.jpg"/><Relationship Id="rId12" Type="http://schemas.openxmlformats.org/officeDocument/2006/relationships/image" Target="../media/image6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Relationship Id="rId6" Type="http://schemas.openxmlformats.org/officeDocument/2006/relationships/image" Target="../media/image55.png"/><Relationship Id="rId11" Type="http://schemas.openxmlformats.org/officeDocument/2006/relationships/image" Target="../media/image5.png"/><Relationship Id="rId5" Type="http://schemas.openxmlformats.org/officeDocument/2006/relationships/image" Target="../media/image54.png"/><Relationship Id="rId10" Type="http://schemas.openxmlformats.org/officeDocument/2006/relationships/image" Target="../media/image10.png"/><Relationship Id="rId4" Type="http://schemas.openxmlformats.org/officeDocument/2006/relationships/image" Target="../media/image53.png"/><Relationship Id="rId9" Type="http://schemas.openxmlformats.org/officeDocument/2006/relationships/image" Target="../media/image57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7.png"/><Relationship Id="rId3" Type="http://schemas.openxmlformats.org/officeDocument/2006/relationships/image" Target="../media/image60.png"/><Relationship Id="rId7" Type="http://schemas.openxmlformats.org/officeDocument/2006/relationships/image" Target="../media/image1.jpg"/><Relationship Id="rId12" Type="http://schemas.openxmlformats.org/officeDocument/2006/relationships/image" Target="../media/image6.png"/><Relationship Id="rId2" Type="http://schemas.openxmlformats.org/officeDocument/2006/relationships/image" Target="../media/image59.png"/><Relationship Id="rId1" Type="http://schemas.openxmlformats.org/officeDocument/2006/relationships/image" Target="../media/image58.png"/><Relationship Id="rId6" Type="http://schemas.openxmlformats.org/officeDocument/2006/relationships/image" Target="../media/image63.png"/><Relationship Id="rId11" Type="http://schemas.openxmlformats.org/officeDocument/2006/relationships/image" Target="../media/image5.png"/><Relationship Id="rId5" Type="http://schemas.openxmlformats.org/officeDocument/2006/relationships/image" Target="../media/image62.png"/><Relationship Id="rId10" Type="http://schemas.openxmlformats.org/officeDocument/2006/relationships/image" Target="../media/image64.png"/><Relationship Id="rId4" Type="http://schemas.openxmlformats.org/officeDocument/2006/relationships/image" Target="../media/image61.png"/><Relationship Id="rId9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66.png"/><Relationship Id="rId7" Type="http://schemas.openxmlformats.org/officeDocument/2006/relationships/image" Target="../media/image6.png"/><Relationship Id="rId2" Type="http://schemas.openxmlformats.org/officeDocument/2006/relationships/image" Target="../media/image1.jpg"/><Relationship Id="rId1" Type="http://schemas.openxmlformats.org/officeDocument/2006/relationships/image" Target="../media/image65.png"/><Relationship Id="rId6" Type="http://schemas.openxmlformats.org/officeDocument/2006/relationships/image" Target="../media/image5.png"/><Relationship Id="rId5" Type="http://schemas.openxmlformats.org/officeDocument/2006/relationships/image" Target="../media/image10.png"/><Relationship Id="rId4" Type="http://schemas.openxmlformats.org/officeDocument/2006/relationships/image" Target="../media/image67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1.jpg"/><Relationship Id="rId7" Type="http://schemas.openxmlformats.org/officeDocument/2006/relationships/image" Target="../media/image6.png"/><Relationship Id="rId2" Type="http://schemas.openxmlformats.org/officeDocument/2006/relationships/image" Target="../media/image33.png"/><Relationship Id="rId1" Type="http://schemas.openxmlformats.org/officeDocument/2006/relationships/image" Target="../media/image68.png"/><Relationship Id="rId6" Type="http://schemas.openxmlformats.org/officeDocument/2006/relationships/image" Target="../media/image69.emf"/><Relationship Id="rId5" Type="http://schemas.openxmlformats.org/officeDocument/2006/relationships/image" Target="../media/image64.png"/><Relationship Id="rId4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7.png"/><Relationship Id="rId2" Type="http://schemas.openxmlformats.org/officeDocument/2006/relationships/image" Target="../media/image71.png"/><Relationship Id="rId1" Type="http://schemas.openxmlformats.org/officeDocument/2006/relationships/image" Target="../media/image70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1.jpg"/><Relationship Id="rId7" Type="http://schemas.openxmlformats.org/officeDocument/2006/relationships/image" Target="../media/image10.png"/><Relationship Id="rId2" Type="http://schemas.openxmlformats.org/officeDocument/2006/relationships/image" Target="../media/image73.png"/><Relationship Id="rId1" Type="http://schemas.openxmlformats.org/officeDocument/2006/relationships/image" Target="../media/image72.png"/><Relationship Id="rId6" Type="http://schemas.openxmlformats.org/officeDocument/2006/relationships/image" Target="../media/image8.png"/><Relationship Id="rId5" Type="http://schemas.openxmlformats.org/officeDocument/2006/relationships/image" Target="../media/image75.png"/><Relationship Id="rId10" Type="http://schemas.openxmlformats.org/officeDocument/2006/relationships/image" Target="../media/image7.png"/><Relationship Id="rId4" Type="http://schemas.openxmlformats.org/officeDocument/2006/relationships/image" Target="../media/image74.png"/><Relationship Id="rId9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5.png"/><Relationship Id="rId13" Type="http://schemas.openxmlformats.org/officeDocument/2006/relationships/image" Target="../media/image6.png"/><Relationship Id="rId3" Type="http://schemas.openxmlformats.org/officeDocument/2006/relationships/image" Target="../media/image77.png"/><Relationship Id="rId7" Type="http://schemas.openxmlformats.org/officeDocument/2006/relationships/image" Target="../media/image81.png"/><Relationship Id="rId12" Type="http://schemas.openxmlformats.org/officeDocument/2006/relationships/image" Target="../media/image5.png"/><Relationship Id="rId2" Type="http://schemas.openxmlformats.org/officeDocument/2006/relationships/image" Target="../media/image76.png"/><Relationship Id="rId1" Type="http://schemas.openxmlformats.org/officeDocument/2006/relationships/image" Target="../media/image1.jpg"/><Relationship Id="rId6" Type="http://schemas.openxmlformats.org/officeDocument/2006/relationships/image" Target="../media/image80.jpeg"/><Relationship Id="rId11" Type="http://schemas.openxmlformats.org/officeDocument/2006/relationships/image" Target="../media/image82.png"/><Relationship Id="rId5" Type="http://schemas.openxmlformats.org/officeDocument/2006/relationships/image" Target="../media/image79.png"/><Relationship Id="rId10" Type="http://schemas.openxmlformats.org/officeDocument/2006/relationships/image" Target="../media/image10.png"/><Relationship Id="rId4" Type="http://schemas.openxmlformats.org/officeDocument/2006/relationships/image" Target="../media/image78.png"/><Relationship Id="rId9" Type="http://schemas.openxmlformats.org/officeDocument/2006/relationships/image" Target="../media/image8.png"/><Relationship Id="rId14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jpg"/><Relationship Id="rId7" Type="http://schemas.openxmlformats.org/officeDocument/2006/relationships/image" Target="../media/image5.png"/><Relationship Id="rId2" Type="http://schemas.openxmlformats.org/officeDocument/2006/relationships/image" Target="../media/image10.png"/><Relationship Id="rId1" Type="http://schemas.openxmlformats.org/officeDocument/2006/relationships/image" Target="../media/image83.png"/><Relationship Id="rId6" Type="http://schemas.openxmlformats.org/officeDocument/2006/relationships/image" Target="../media/image86.png"/><Relationship Id="rId5" Type="http://schemas.openxmlformats.org/officeDocument/2006/relationships/image" Target="../media/image85.png"/><Relationship Id="rId4" Type="http://schemas.openxmlformats.org/officeDocument/2006/relationships/image" Target="../media/image84.png"/><Relationship Id="rId9" Type="http://schemas.openxmlformats.org/officeDocument/2006/relationships/image" Target="../media/image7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1.jpg"/><Relationship Id="rId7" Type="http://schemas.openxmlformats.org/officeDocument/2006/relationships/image" Target="../media/image6.png"/><Relationship Id="rId2" Type="http://schemas.openxmlformats.org/officeDocument/2006/relationships/image" Target="../media/image33.png"/><Relationship Id="rId1" Type="http://schemas.openxmlformats.org/officeDocument/2006/relationships/image" Target="../media/image87.png"/><Relationship Id="rId6" Type="http://schemas.openxmlformats.org/officeDocument/2006/relationships/image" Target="../media/image10.png"/><Relationship Id="rId5" Type="http://schemas.openxmlformats.org/officeDocument/2006/relationships/image" Target="../media/image89.png"/><Relationship Id="rId4" Type="http://schemas.openxmlformats.org/officeDocument/2006/relationships/image" Target="../media/image88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91.png"/><Relationship Id="rId7" Type="http://schemas.openxmlformats.org/officeDocument/2006/relationships/image" Target="../media/image10.png"/><Relationship Id="rId2" Type="http://schemas.openxmlformats.org/officeDocument/2006/relationships/image" Target="../media/image90.png"/><Relationship Id="rId1" Type="http://schemas.openxmlformats.org/officeDocument/2006/relationships/image" Target="../media/image1.jpg"/><Relationship Id="rId6" Type="http://schemas.openxmlformats.org/officeDocument/2006/relationships/image" Target="../media/image93.png"/><Relationship Id="rId5" Type="http://schemas.openxmlformats.org/officeDocument/2006/relationships/image" Target="../media/image33.png"/><Relationship Id="rId4" Type="http://schemas.openxmlformats.org/officeDocument/2006/relationships/image" Target="../media/image92.png"/><Relationship Id="rId9" Type="http://schemas.openxmlformats.org/officeDocument/2006/relationships/image" Target="../media/image7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.jpg"/><Relationship Id="rId13" Type="http://schemas.openxmlformats.org/officeDocument/2006/relationships/image" Target="../media/image6.png"/><Relationship Id="rId3" Type="http://schemas.openxmlformats.org/officeDocument/2006/relationships/image" Target="../media/image96.png"/><Relationship Id="rId7" Type="http://schemas.openxmlformats.org/officeDocument/2006/relationships/image" Target="../media/image10.png"/><Relationship Id="rId12" Type="http://schemas.openxmlformats.org/officeDocument/2006/relationships/image" Target="../media/image33.png"/><Relationship Id="rId2" Type="http://schemas.openxmlformats.org/officeDocument/2006/relationships/image" Target="../media/image95.png"/><Relationship Id="rId1" Type="http://schemas.openxmlformats.org/officeDocument/2006/relationships/image" Target="../media/image94.png"/><Relationship Id="rId6" Type="http://schemas.openxmlformats.org/officeDocument/2006/relationships/image" Target="../media/image93.png"/><Relationship Id="rId11" Type="http://schemas.openxmlformats.org/officeDocument/2006/relationships/image" Target="../media/image101.jpeg"/><Relationship Id="rId5" Type="http://schemas.openxmlformats.org/officeDocument/2006/relationships/image" Target="../media/image1.jpg"/><Relationship Id="rId10" Type="http://schemas.openxmlformats.org/officeDocument/2006/relationships/image" Target="../media/image100.jpg"/><Relationship Id="rId4" Type="http://schemas.openxmlformats.org/officeDocument/2006/relationships/image" Target="../media/image97.png"/><Relationship Id="rId9" Type="http://schemas.openxmlformats.org/officeDocument/2006/relationships/image" Target="../media/image99.jpg"/><Relationship Id="rId14" Type="http://schemas.openxmlformats.org/officeDocument/2006/relationships/image" Target="../media/image7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33.png"/><Relationship Id="rId3" Type="http://schemas.openxmlformats.org/officeDocument/2006/relationships/image" Target="../media/image102.jpg"/><Relationship Id="rId7" Type="http://schemas.openxmlformats.org/officeDocument/2006/relationships/image" Target="../media/image93.png"/><Relationship Id="rId12" Type="http://schemas.openxmlformats.org/officeDocument/2006/relationships/image" Target="../media/image108.jpeg"/><Relationship Id="rId2" Type="http://schemas.openxmlformats.org/officeDocument/2006/relationships/image" Target="../media/image96.png"/><Relationship Id="rId1" Type="http://schemas.openxmlformats.org/officeDocument/2006/relationships/image" Target="../media/image95.png"/><Relationship Id="rId6" Type="http://schemas.openxmlformats.org/officeDocument/2006/relationships/image" Target="../media/image1.jpg"/><Relationship Id="rId11" Type="http://schemas.openxmlformats.org/officeDocument/2006/relationships/image" Target="../media/image107.jpg"/><Relationship Id="rId5" Type="http://schemas.openxmlformats.org/officeDocument/2006/relationships/image" Target="../media/image104.jpg"/><Relationship Id="rId15" Type="http://schemas.openxmlformats.org/officeDocument/2006/relationships/image" Target="../media/image7.png"/><Relationship Id="rId10" Type="http://schemas.openxmlformats.org/officeDocument/2006/relationships/image" Target="../media/image106.jpg"/><Relationship Id="rId4" Type="http://schemas.openxmlformats.org/officeDocument/2006/relationships/image" Target="../media/image103.jpg"/><Relationship Id="rId9" Type="http://schemas.openxmlformats.org/officeDocument/2006/relationships/image" Target="../media/image105.jpg"/><Relationship Id="rId14" Type="http://schemas.openxmlformats.org/officeDocument/2006/relationships/image" Target="../media/image6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4.png"/><Relationship Id="rId13" Type="http://schemas.openxmlformats.org/officeDocument/2006/relationships/image" Target="../media/image7.png"/><Relationship Id="rId3" Type="http://schemas.openxmlformats.org/officeDocument/2006/relationships/image" Target="../media/image110.jpg"/><Relationship Id="rId7" Type="http://schemas.openxmlformats.org/officeDocument/2006/relationships/image" Target="../media/image1.jpg"/><Relationship Id="rId12" Type="http://schemas.openxmlformats.org/officeDocument/2006/relationships/image" Target="../media/image6.png"/><Relationship Id="rId2" Type="http://schemas.openxmlformats.org/officeDocument/2006/relationships/image" Target="../media/image109.jpg"/><Relationship Id="rId1" Type="http://schemas.openxmlformats.org/officeDocument/2006/relationships/image" Target="../media/image103.jpg"/><Relationship Id="rId6" Type="http://schemas.openxmlformats.org/officeDocument/2006/relationships/image" Target="../media/image113.png"/><Relationship Id="rId11" Type="http://schemas.openxmlformats.org/officeDocument/2006/relationships/image" Target="../media/image33.png"/><Relationship Id="rId5" Type="http://schemas.openxmlformats.org/officeDocument/2006/relationships/image" Target="../media/image112.png"/><Relationship Id="rId10" Type="http://schemas.openxmlformats.org/officeDocument/2006/relationships/image" Target="../media/image115.png"/><Relationship Id="rId4" Type="http://schemas.openxmlformats.org/officeDocument/2006/relationships/image" Target="../media/image111.jpg"/><Relationship Id="rId9" Type="http://schemas.openxmlformats.org/officeDocument/2006/relationships/image" Target="../media/image10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117.png"/><Relationship Id="rId7" Type="http://schemas.openxmlformats.org/officeDocument/2006/relationships/image" Target="../media/image6.png"/><Relationship Id="rId2" Type="http://schemas.openxmlformats.org/officeDocument/2006/relationships/image" Target="../media/image1.jpg"/><Relationship Id="rId1" Type="http://schemas.openxmlformats.org/officeDocument/2006/relationships/image" Target="../media/image116.png"/><Relationship Id="rId6" Type="http://schemas.openxmlformats.org/officeDocument/2006/relationships/image" Target="../media/image33.png"/><Relationship Id="rId5" Type="http://schemas.openxmlformats.org/officeDocument/2006/relationships/image" Target="../media/image10.png"/><Relationship Id="rId4" Type="http://schemas.openxmlformats.org/officeDocument/2006/relationships/image" Target="../media/image118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3.png"/><Relationship Id="rId3" Type="http://schemas.openxmlformats.org/officeDocument/2006/relationships/image" Target="../media/image7.png"/><Relationship Id="rId7" Type="http://schemas.openxmlformats.org/officeDocument/2006/relationships/image" Target="../media/image122.png"/><Relationship Id="rId2" Type="http://schemas.openxmlformats.org/officeDocument/2006/relationships/image" Target="../media/image6.png"/><Relationship Id="rId1" Type="http://schemas.openxmlformats.org/officeDocument/2006/relationships/image" Target="../media/image10.png"/><Relationship Id="rId6" Type="http://schemas.openxmlformats.org/officeDocument/2006/relationships/image" Target="../media/image121.png"/><Relationship Id="rId5" Type="http://schemas.openxmlformats.org/officeDocument/2006/relationships/image" Target="../media/image120.png"/><Relationship Id="rId4" Type="http://schemas.openxmlformats.org/officeDocument/2006/relationships/image" Target="../media/image119.png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171450</xdr:rowOff>
    </xdr:from>
    <xdr:to>
      <xdr:col>0</xdr:col>
      <xdr:colOff>967995</xdr:colOff>
      <xdr:row>2</xdr:row>
      <xdr:rowOff>504825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FBF20ED9-F92B-EDC6-CC75-79AD43410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492315" y="673290"/>
          <a:ext cx="1962150" cy="958470"/>
        </a:xfrm>
        <a:prstGeom prst="rect">
          <a:avLst/>
        </a:prstGeom>
      </xdr:spPr>
    </xdr:pic>
    <xdr:clientData/>
  </xdr:twoCellAnchor>
  <xdr:twoCellAnchor editAs="oneCell">
    <xdr:from>
      <xdr:col>0</xdr:col>
      <xdr:colOff>262424</xdr:colOff>
      <xdr:row>155</xdr:row>
      <xdr:rowOff>174949</xdr:rowOff>
    </xdr:from>
    <xdr:to>
      <xdr:col>0</xdr:col>
      <xdr:colOff>1166912</xdr:colOff>
      <xdr:row>163</xdr:row>
      <xdr:rowOff>86457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516" y="9126505"/>
          <a:ext cx="904488" cy="1466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274611</xdr:colOff>
      <xdr:row>189</xdr:row>
      <xdr:rowOff>174948</xdr:rowOff>
    </xdr:from>
    <xdr:to>
      <xdr:col>0</xdr:col>
      <xdr:colOff>1232477</xdr:colOff>
      <xdr:row>197</xdr:row>
      <xdr:rowOff>173004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703" y="14579081"/>
          <a:ext cx="957866" cy="1553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233848</xdr:colOff>
      <xdr:row>225</xdr:row>
      <xdr:rowOff>111213</xdr:rowOff>
    </xdr:from>
    <xdr:to>
      <xdr:col>0</xdr:col>
      <xdr:colOff>1234362</xdr:colOff>
      <xdr:row>233</xdr:row>
      <xdr:rowOff>178425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940" y="22844861"/>
          <a:ext cx="1000514" cy="1622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330720</xdr:colOff>
      <xdr:row>262</xdr:row>
      <xdr:rowOff>165485</xdr:rowOff>
    </xdr:from>
    <xdr:to>
      <xdr:col>0</xdr:col>
      <xdr:colOff>1205204</xdr:colOff>
      <xdr:row>269</xdr:row>
      <xdr:rowOff>162638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12" y="54438546"/>
          <a:ext cx="874484" cy="1357868"/>
        </a:xfrm>
        <a:prstGeom prst="rect">
          <a:avLst/>
        </a:prstGeom>
      </xdr:spPr>
    </xdr:pic>
    <xdr:clientData/>
  </xdr:twoCellAnchor>
  <xdr:twoCellAnchor editAs="oneCell">
    <xdr:from>
      <xdr:col>0</xdr:col>
      <xdr:colOff>262683</xdr:colOff>
      <xdr:row>297</xdr:row>
      <xdr:rowOff>182874</xdr:rowOff>
    </xdr:from>
    <xdr:to>
      <xdr:col>0</xdr:col>
      <xdr:colOff>1214923</xdr:colOff>
      <xdr:row>305</xdr:row>
      <xdr:rowOff>96656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775" y="66916190"/>
          <a:ext cx="952240" cy="1478604"/>
        </a:xfrm>
        <a:prstGeom prst="rect">
          <a:avLst/>
        </a:prstGeom>
      </xdr:spPr>
    </xdr:pic>
    <xdr:clientData/>
  </xdr:twoCellAnchor>
  <xdr:twoCellAnchor editAs="oneCell">
    <xdr:from>
      <xdr:col>0</xdr:col>
      <xdr:colOff>218747</xdr:colOff>
      <xdr:row>401</xdr:row>
      <xdr:rowOff>97193</xdr:rowOff>
    </xdr:from>
    <xdr:to>
      <xdr:col>0</xdr:col>
      <xdr:colOff>1193937</xdr:colOff>
      <xdr:row>407</xdr:row>
      <xdr:rowOff>159451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839" y="72875969"/>
          <a:ext cx="975190" cy="1228584"/>
        </a:xfrm>
        <a:prstGeom prst="rect">
          <a:avLst/>
        </a:prstGeom>
      </xdr:spPr>
    </xdr:pic>
    <xdr:clientData/>
  </xdr:twoCellAnchor>
  <xdr:twoCellAnchor editAs="oneCell">
    <xdr:from>
      <xdr:col>0</xdr:col>
      <xdr:colOff>249910</xdr:colOff>
      <xdr:row>436</xdr:row>
      <xdr:rowOff>106913</xdr:rowOff>
    </xdr:from>
    <xdr:to>
      <xdr:col>0</xdr:col>
      <xdr:colOff>1240528</xdr:colOff>
      <xdr:row>442</xdr:row>
      <xdr:rowOff>188609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002" y="85345944"/>
          <a:ext cx="990618" cy="1248022"/>
        </a:xfrm>
        <a:prstGeom prst="rect">
          <a:avLst/>
        </a:prstGeom>
      </xdr:spPr>
    </xdr:pic>
    <xdr:clientData/>
  </xdr:twoCellAnchor>
  <xdr:twoCellAnchor editAs="oneCell">
    <xdr:from>
      <xdr:col>0</xdr:col>
      <xdr:colOff>226918</xdr:colOff>
      <xdr:row>471</xdr:row>
      <xdr:rowOff>14963</xdr:rowOff>
    </xdr:from>
    <xdr:to>
      <xdr:col>0</xdr:col>
      <xdr:colOff>1224642</xdr:colOff>
      <xdr:row>477</xdr:row>
      <xdr:rowOff>105610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010" y="91484121"/>
          <a:ext cx="997724" cy="1256974"/>
        </a:xfrm>
        <a:prstGeom prst="rect">
          <a:avLst/>
        </a:prstGeom>
      </xdr:spPr>
    </xdr:pic>
    <xdr:clientData/>
  </xdr:twoCellAnchor>
  <xdr:twoCellAnchor editAs="oneCell">
    <xdr:from>
      <xdr:col>0</xdr:col>
      <xdr:colOff>215043</xdr:colOff>
      <xdr:row>506</xdr:row>
      <xdr:rowOff>126353</xdr:rowOff>
    </xdr:from>
    <xdr:to>
      <xdr:col>0</xdr:col>
      <xdr:colOff>1236521</xdr:colOff>
      <xdr:row>513</xdr:row>
      <xdr:rowOff>52538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35" y="104055766"/>
          <a:ext cx="1021478" cy="1286900"/>
        </a:xfrm>
        <a:prstGeom prst="rect">
          <a:avLst/>
        </a:prstGeom>
      </xdr:spPr>
    </xdr:pic>
    <xdr:clientData/>
  </xdr:twoCellAnchor>
  <xdr:twoCellAnchor editAs="oneCell">
    <xdr:from>
      <xdr:col>0</xdr:col>
      <xdr:colOff>232477</xdr:colOff>
      <xdr:row>541</xdr:row>
      <xdr:rowOff>87475</xdr:rowOff>
    </xdr:from>
    <xdr:to>
      <xdr:col>0</xdr:col>
      <xdr:colOff>1238525</xdr:colOff>
      <xdr:row>547</xdr:row>
      <xdr:rowOff>188611</xdr:rowOff>
    </xdr:to>
    <xdr:pic>
      <xdr:nvPicPr>
        <xdr:cNvPr id="46" name="Immagin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569" y="110247016"/>
          <a:ext cx="1006048" cy="1267462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120</xdr:row>
      <xdr:rowOff>180975</xdr:rowOff>
    </xdr:from>
    <xdr:to>
      <xdr:col>0</xdr:col>
      <xdr:colOff>1228338</xdr:colOff>
      <xdr:row>128</xdr:row>
      <xdr:rowOff>92483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69A7FB2E-C71B-4D74-A0D0-76E436668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3069550"/>
          <a:ext cx="904488" cy="143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352425</xdr:colOff>
      <xdr:row>85</xdr:row>
      <xdr:rowOff>114300</xdr:rowOff>
    </xdr:from>
    <xdr:to>
      <xdr:col>0</xdr:col>
      <xdr:colOff>1256913</xdr:colOff>
      <xdr:row>93</xdr:row>
      <xdr:rowOff>25808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9A3A7129-13C8-4461-A4E4-C9FA1476C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6897350"/>
          <a:ext cx="904488" cy="143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51</xdr:row>
      <xdr:rowOff>19050</xdr:rowOff>
    </xdr:from>
    <xdr:to>
      <xdr:col>0</xdr:col>
      <xdr:colOff>1218813</xdr:colOff>
      <xdr:row>58</xdr:row>
      <xdr:rowOff>121058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0076FEFA-B73A-4FA9-9233-0CE21E3D1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0887075"/>
          <a:ext cx="904488" cy="143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15</xdr:row>
      <xdr:rowOff>171450</xdr:rowOff>
    </xdr:from>
    <xdr:to>
      <xdr:col>0</xdr:col>
      <xdr:colOff>1218813</xdr:colOff>
      <xdr:row>23</xdr:row>
      <xdr:rowOff>82958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200426CA-7831-4C63-B40D-375C045C3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43450"/>
          <a:ext cx="904488" cy="143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331</xdr:row>
      <xdr:rowOff>133350</xdr:rowOff>
    </xdr:from>
    <xdr:to>
      <xdr:col>0</xdr:col>
      <xdr:colOff>1266565</xdr:colOff>
      <xdr:row>338</xdr:row>
      <xdr:rowOff>180482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215D8131-C53C-48A7-B1B3-5FDABC3C7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78285975"/>
          <a:ext cx="952240" cy="1447307"/>
        </a:xfrm>
        <a:prstGeom prst="rect">
          <a:avLst/>
        </a:prstGeom>
      </xdr:spPr>
    </xdr:pic>
    <xdr:clientData/>
  </xdr:twoCellAnchor>
  <xdr:twoCellAnchor editAs="oneCell">
    <xdr:from>
      <xdr:col>4</xdr:col>
      <xdr:colOff>786848</xdr:colOff>
      <xdr:row>0</xdr:row>
      <xdr:rowOff>237346</xdr:rowOff>
    </xdr:from>
    <xdr:to>
      <xdr:col>5</xdr:col>
      <xdr:colOff>509945</xdr:colOff>
      <xdr:row>0</xdr:row>
      <xdr:rowOff>816388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B4E5FED9-00F9-46F4-9485-AF0A5DE19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2696" y="237346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530087</xdr:colOff>
      <xdr:row>0</xdr:row>
      <xdr:rowOff>234174</xdr:rowOff>
    </xdr:from>
    <xdr:to>
      <xdr:col>6</xdr:col>
      <xdr:colOff>229013</xdr:colOff>
      <xdr:row>0</xdr:row>
      <xdr:rowOff>763056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id="{C6540E1C-B741-4F2A-BCBD-EAD554DD6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4196" y="234174"/>
          <a:ext cx="585165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0</xdr:row>
      <xdr:rowOff>295275</xdr:rowOff>
    </xdr:from>
    <xdr:to>
      <xdr:col>4</xdr:col>
      <xdr:colOff>631964</xdr:colOff>
      <xdr:row>0</xdr:row>
      <xdr:rowOff>715872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id="{EC080797-5CEE-4352-9D8F-B09FB9823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295275"/>
          <a:ext cx="3143250" cy="420597"/>
        </a:xfrm>
        <a:prstGeom prst="rect">
          <a:avLst/>
        </a:prstGeom>
      </xdr:spPr>
    </xdr:pic>
    <xdr:clientData/>
  </xdr:twoCellAnchor>
  <xdr:twoCellAnchor editAs="oneCell">
    <xdr:from>
      <xdr:col>2</xdr:col>
      <xdr:colOff>1265170</xdr:colOff>
      <xdr:row>1</xdr:row>
      <xdr:rowOff>372589</xdr:rowOff>
    </xdr:from>
    <xdr:to>
      <xdr:col>2</xdr:col>
      <xdr:colOff>1747631</xdr:colOff>
      <xdr:row>1</xdr:row>
      <xdr:rowOff>605394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8D816414-B142-46E6-B873-48018DB25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2496" y="1374785"/>
          <a:ext cx="482461" cy="23280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0</xdr:row>
      <xdr:rowOff>495300</xdr:rowOff>
    </xdr:from>
    <xdr:to>
      <xdr:col>0</xdr:col>
      <xdr:colOff>1390651</xdr:colOff>
      <xdr:row>1</xdr:row>
      <xdr:rowOff>38100</xdr:rowOff>
    </xdr:to>
    <xdr:sp macro="" textlink="">
      <xdr:nvSpPr>
        <xdr:cNvPr id="50" name="object 7">
          <a:extLst>
            <a:ext uri="{FF2B5EF4-FFF2-40B4-BE49-F238E27FC236}">
              <a16:creationId xmlns:a16="http://schemas.microsoft.com/office/drawing/2014/main" id="{63F2E721-156C-419C-B199-FDCBDEF31700}"/>
            </a:ext>
          </a:extLst>
        </xdr:cNvPr>
        <xdr:cNvSpPr txBox="1"/>
      </xdr:nvSpPr>
      <xdr:spPr>
        <a:xfrm>
          <a:off x="76200" y="495300"/>
          <a:ext cx="1314451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BIG</a:t>
          </a:r>
          <a:br>
            <a:rPr lang="en-US" sz="7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</a:br>
          <a:endParaRPr lang="en-US" sz="7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85725</xdr:colOff>
      <xdr:row>0</xdr:row>
      <xdr:rowOff>942975</xdr:rowOff>
    </xdr:from>
    <xdr:to>
      <xdr:col>1</xdr:col>
      <xdr:colOff>76200</xdr:colOff>
      <xdr:row>1</xdr:row>
      <xdr:rowOff>504825</xdr:rowOff>
    </xdr:to>
    <xdr:sp macro="" textlink="">
      <xdr:nvSpPr>
        <xdr:cNvPr id="51" name="object 7">
          <a:extLst>
            <a:ext uri="{FF2B5EF4-FFF2-40B4-BE49-F238E27FC236}">
              <a16:creationId xmlns:a16="http://schemas.microsoft.com/office/drawing/2014/main" id="{799E342E-C797-49A6-B296-76CF230BFD3F}"/>
            </a:ext>
          </a:extLst>
        </xdr:cNvPr>
        <xdr:cNvSpPr txBox="1"/>
      </xdr:nvSpPr>
      <xdr:spPr>
        <a:xfrm>
          <a:off x="85725" y="942975"/>
          <a:ext cx="1514475" cy="56197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HP</a:t>
          </a:r>
          <a:endParaRPr lang="en-US" sz="4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314325</xdr:colOff>
      <xdr:row>366</xdr:row>
      <xdr:rowOff>47625</xdr:rowOff>
    </xdr:from>
    <xdr:to>
      <xdr:col>0</xdr:col>
      <xdr:colOff>1266565</xdr:colOff>
      <xdr:row>373</xdr:row>
      <xdr:rowOff>94757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174992E4-0BB8-41B0-8CCB-D4C0258FC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72028050"/>
          <a:ext cx="952240" cy="1447307"/>
        </a:xfrm>
        <a:prstGeom prst="rect">
          <a:avLst/>
        </a:prstGeom>
      </xdr:spPr>
    </xdr:pic>
    <xdr:clientData/>
  </xdr:twoCellAnchor>
  <xdr:twoCellAnchor editAs="oneCell">
    <xdr:from>
      <xdr:col>2</xdr:col>
      <xdr:colOff>1813893</xdr:colOff>
      <xdr:row>1</xdr:row>
      <xdr:rowOff>334275</xdr:rowOff>
    </xdr:from>
    <xdr:to>
      <xdr:col>6</xdr:col>
      <xdr:colOff>265043</xdr:colOff>
      <xdr:row>1</xdr:row>
      <xdr:rowOff>600989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C8CB1DF4-718C-A24C-16AB-A96CCC81C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611219" y="1336471"/>
          <a:ext cx="2650433" cy="266714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</xdr:row>
      <xdr:rowOff>362159</xdr:rowOff>
    </xdr:from>
    <xdr:to>
      <xdr:col>2</xdr:col>
      <xdr:colOff>1234109</xdr:colOff>
      <xdr:row>1</xdr:row>
      <xdr:rowOff>598478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D03D13E4-FD58-7794-117B-CC53428AD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97327" y="1364355"/>
          <a:ext cx="1234108" cy="236319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866775</xdr:colOff>
      <xdr:row>1</xdr:row>
      <xdr:rowOff>332391</xdr:rowOff>
    </xdr:from>
    <xdr:to>
      <xdr:col>0</xdr:col>
      <xdr:colOff>1447800</xdr:colOff>
      <xdr:row>2</xdr:row>
      <xdr:rowOff>625883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ADA97749-0C20-4E26-8D4C-22C59F64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332516"/>
          <a:ext cx="581025" cy="922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885825</xdr:colOff>
      <xdr:row>10</xdr:row>
      <xdr:rowOff>95250</xdr:rowOff>
    </xdr:from>
    <xdr:to>
      <xdr:col>0</xdr:col>
      <xdr:colOff>1510145</xdr:colOff>
      <xdr:row>12</xdr:row>
      <xdr:rowOff>172085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2DB316E1-2064-4739-A6E3-A02E4CC3F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3714750"/>
          <a:ext cx="624320" cy="457835"/>
        </a:xfrm>
        <a:prstGeom prst="rect">
          <a:avLst/>
        </a:prstGeom>
      </xdr:spPr>
    </xdr:pic>
    <xdr:clientData/>
  </xdr:twoCellAnchor>
  <xdr:twoCellAnchor editAs="oneCell">
    <xdr:from>
      <xdr:col>0</xdr:col>
      <xdr:colOff>914400</xdr:colOff>
      <xdr:row>39</xdr:row>
      <xdr:rowOff>38100</xdr:rowOff>
    </xdr:from>
    <xdr:to>
      <xdr:col>1</xdr:col>
      <xdr:colOff>14720</xdr:colOff>
      <xdr:row>41</xdr:row>
      <xdr:rowOff>114935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98847D9B-F194-447C-8881-6EC9BF0DB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9191625"/>
          <a:ext cx="624320" cy="457835"/>
        </a:xfrm>
        <a:prstGeom prst="rect">
          <a:avLst/>
        </a:prstGeom>
      </xdr:spPr>
    </xdr:pic>
    <xdr:clientData/>
  </xdr:twoCellAnchor>
  <xdr:twoCellAnchor editAs="oneCell">
    <xdr:from>
      <xdr:col>0</xdr:col>
      <xdr:colOff>933450</xdr:colOff>
      <xdr:row>68</xdr:row>
      <xdr:rowOff>171450</xdr:rowOff>
    </xdr:from>
    <xdr:to>
      <xdr:col>1</xdr:col>
      <xdr:colOff>33770</xdr:colOff>
      <xdr:row>71</xdr:row>
      <xdr:rowOff>57785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48F3C026-D243-4B8F-926C-3FB342F5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14859000"/>
          <a:ext cx="624320" cy="457835"/>
        </a:xfrm>
        <a:prstGeom prst="rect">
          <a:avLst/>
        </a:prstGeom>
      </xdr:spPr>
    </xdr:pic>
    <xdr:clientData/>
  </xdr:twoCellAnchor>
  <xdr:twoCellAnchor editAs="oneCell">
    <xdr:from>
      <xdr:col>0</xdr:col>
      <xdr:colOff>923925</xdr:colOff>
      <xdr:row>97</xdr:row>
      <xdr:rowOff>152400</xdr:rowOff>
    </xdr:from>
    <xdr:to>
      <xdr:col>1</xdr:col>
      <xdr:colOff>24245</xdr:colOff>
      <xdr:row>100</xdr:row>
      <xdr:rowOff>38735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1A068FE4-E77D-4DB4-974B-DC92C0F5F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20373975"/>
          <a:ext cx="624320" cy="45783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142877</xdr:colOff>
      <xdr:row>13</xdr:row>
      <xdr:rowOff>36663</xdr:rowOff>
    </xdr:from>
    <xdr:to>
      <xdr:col>0</xdr:col>
      <xdr:colOff>1343025</xdr:colOff>
      <xdr:row>21</xdr:row>
      <xdr:rowOff>47624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11565580-08E2-91E5-BF7D-E20391470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7" y="4227663"/>
          <a:ext cx="1200148" cy="153496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42</xdr:row>
      <xdr:rowOff>9525</xdr:rowOff>
    </xdr:from>
    <xdr:to>
      <xdr:col>0</xdr:col>
      <xdr:colOff>1304923</xdr:colOff>
      <xdr:row>50</xdr:row>
      <xdr:rowOff>20486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C9E9093C-A8A5-4F41-A383-F5555FDF7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9734550"/>
          <a:ext cx="1200148" cy="1534961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71</xdr:row>
      <xdr:rowOff>76200</xdr:rowOff>
    </xdr:from>
    <xdr:to>
      <xdr:col>0</xdr:col>
      <xdr:colOff>1371598</xdr:colOff>
      <xdr:row>79</xdr:row>
      <xdr:rowOff>87161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6A441E0F-4E34-466C-B2C3-318CA9A6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5335250"/>
          <a:ext cx="1200148" cy="1534961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100</xdr:row>
      <xdr:rowOff>76200</xdr:rowOff>
    </xdr:from>
    <xdr:to>
      <xdr:col>0</xdr:col>
      <xdr:colOff>1409698</xdr:colOff>
      <xdr:row>108</xdr:row>
      <xdr:rowOff>87161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E6B7002B-D870-42D9-8A86-79A43BFD0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0869275"/>
          <a:ext cx="1200148" cy="153496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967995</xdr:colOff>
      <xdr:row>2</xdr:row>
      <xdr:rowOff>333375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FFF97A52-5F63-435F-823B-7D5C385A9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492315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0</xdr:row>
      <xdr:rowOff>600075</xdr:rowOff>
    </xdr:from>
    <xdr:to>
      <xdr:col>0</xdr:col>
      <xdr:colOff>1390651</xdr:colOff>
      <xdr:row>1</xdr:row>
      <xdr:rowOff>219075</xdr:rowOff>
    </xdr:to>
    <xdr:sp macro="" textlink="">
      <xdr:nvSpPr>
        <xdr:cNvPr id="9" name="object 7">
          <a:extLst>
            <a:ext uri="{FF2B5EF4-FFF2-40B4-BE49-F238E27FC236}">
              <a16:creationId xmlns:a16="http://schemas.microsoft.com/office/drawing/2014/main" id="{B4C17197-B658-412E-BD4E-CCA93D737123}"/>
            </a:ext>
          </a:extLst>
        </xdr:cNvPr>
        <xdr:cNvSpPr txBox="1"/>
      </xdr:nvSpPr>
      <xdr:spPr>
        <a:xfrm>
          <a:off x="76200" y="600075"/>
          <a:ext cx="1314451" cy="6191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META</a:t>
          </a:r>
          <a:br>
            <a:rPr lang="en-US" sz="7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</a:br>
          <a:endParaRPr lang="en-US" sz="7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590550</xdr:colOff>
      <xdr:row>1</xdr:row>
      <xdr:rowOff>242577</xdr:rowOff>
    </xdr:from>
    <xdr:to>
      <xdr:col>1</xdr:col>
      <xdr:colOff>1212697</xdr:colOff>
      <xdr:row>1</xdr:row>
      <xdr:rowOff>543585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51BDD5A3-FA98-4992-BB87-98DAA140D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1242702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1</xdr:col>
      <xdr:colOff>1266825</xdr:colOff>
      <xdr:row>1</xdr:row>
      <xdr:rowOff>209550</xdr:rowOff>
    </xdr:from>
    <xdr:to>
      <xdr:col>5</xdr:col>
      <xdr:colOff>380999</xdr:colOff>
      <xdr:row>1</xdr:row>
      <xdr:rowOff>556987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1FAF148A-6AA7-4CC1-939F-FFB9688A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1209675"/>
          <a:ext cx="3448049" cy="347437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</xdr:row>
      <xdr:rowOff>171450</xdr:rowOff>
    </xdr:from>
    <xdr:to>
      <xdr:col>1</xdr:col>
      <xdr:colOff>581025</xdr:colOff>
      <xdr:row>1</xdr:row>
      <xdr:rowOff>547436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748700EE-9CB9-4B21-8298-B372B98F85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-28837" r="73125" b="-1"/>
        <a:stretch>
          <a:fillRect/>
        </a:stretch>
      </xdr:blipFill>
      <xdr:spPr>
        <a:xfrm>
          <a:off x="1695450" y="117157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781052</xdr:colOff>
      <xdr:row>1</xdr:row>
      <xdr:rowOff>428625</xdr:rowOff>
    </xdr:from>
    <xdr:to>
      <xdr:col>0</xdr:col>
      <xdr:colOff>1361946</xdr:colOff>
      <xdr:row>2</xdr:row>
      <xdr:rowOff>542924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FC6AAAB1-9F66-4C9F-98DD-2D51B9AB0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2" y="1428750"/>
          <a:ext cx="580894" cy="742949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0</xdr:row>
      <xdr:rowOff>295962</xdr:rowOff>
    </xdr:from>
    <xdr:to>
      <xdr:col>4</xdr:col>
      <xdr:colOff>646608</xdr:colOff>
      <xdr:row>0</xdr:row>
      <xdr:rowOff>875004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85CEE615-060C-4A0D-83D1-9C258035A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5" y="29596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4</xdr:col>
      <xdr:colOff>666749</xdr:colOff>
      <xdr:row>0</xdr:row>
      <xdr:rowOff>295275</xdr:rowOff>
    </xdr:from>
    <xdr:to>
      <xdr:col>5</xdr:col>
      <xdr:colOff>161923</xdr:colOff>
      <xdr:row>0</xdr:row>
      <xdr:rowOff>824157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B64693EB-1E0F-4E2E-BA3A-CE0127F1B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4" y="29527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0</xdr:row>
      <xdr:rowOff>353891</xdr:rowOff>
    </xdr:from>
    <xdr:to>
      <xdr:col>4</xdr:col>
      <xdr:colOff>19050</xdr:colOff>
      <xdr:row>0</xdr:row>
      <xdr:rowOff>774488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E62F3F2E-FAF1-479F-873D-CD19DFEA2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353891"/>
          <a:ext cx="3143250" cy="420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10</xdr:row>
      <xdr:rowOff>134152</xdr:rowOff>
    </xdr:from>
    <xdr:to>
      <xdr:col>0</xdr:col>
      <xdr:colOff>1390650</xdr:colOff>
      <xdr:row>14</xdr:row>
      <xdr:rowOff>57150</xdr:rowOff>
    </xdr:to>
    <xdr:pic>
      <xdr:nvPicPr>
        <xdr:cNvPr id="45" name="Immagin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3372652"/>
          <a:ext cx="1285875" cy="684998"/>
        </a:xfrm>
        <a:prstGeom prst="rect">
          <a:avLst/>
        </a:prstGeom>
      </xdr:spPr>
    </xdr:pic>
    <xdr:clientData/>
  </xdr:twoCellAnchor>
  <xdr:oneCellAnchor>
    <xdr:from>
      <xdr:col>0</xdr:col>
      <xdr:colOff>104775</xdr:colOff>
      <xdr:row>27</xdr:row>
      <xdr:rowOff>134152</xdr:rowOff>
    </xdr:from>
    <xdr:ext cx="1285875" cy="684998"/>
    <xdr:pic>
      <xdr:nvPicPr>
        <xdr:cNvPr id="46" name="Immagin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6049177"/>
          <a:ext cx="1285875" cy="684998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44</xdr:row>
      <xdr:rowOff>134152</xdr:rowOff>
    </xdr:from>
    <xdr:ext cx="1285875" cy="684998"/>
    <xdr:pic>
      <xdr:nvPicPr>
        <xdr:cNvPr id="47" name="Immagin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725702"/>
          <a:ext cx="1285875" cy="684998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61</xdr:row>
      <xdr:rowOff>134152</xdr:rowOff>
    </xdr:from>
    <xdr:ext cx="1285875" cy="684998"/>
    <xdr:pic>
      <xdr:nvPicPr>
        <xdr:cNvPr id="48" name="Immagin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40570752"/>
          <a:ext cx="1285875" cy="684998"/>
        </a:xfrm>
        <a:prstGeom prst="rect">
          <a:avLst/>
        </a:prstGeom>
      </xdr:spPr>
    </xdr:pic>
    <xdr:clientData/>
  </xdr:oneCellAnchor>
  <xdr:twoCellAnchor editAs="oneCell">
    <xdr:from>
      <xdr:col>0</xdr:col>
      <xdr:colOff>85726</xdr:colOff>
      <xdr:row>78</xdr:row>
      <xdr:rowOff>51677</xdr:rowOff>
    </xdr:from>
    <xdr:to>
      <xdr:col>0</xdr:col>
      <xdr:colOff>1419226</xdr:colOff>
      <xdr:row>83</xdr:row>
      <xdr:rowOff>47624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3996277"/>
          <a:ext cx="1333500" cy="948447"/>
        </a:xfrm>
        <a:prstGeom prst="rect">
          <a:avLst/>
        </a:prstGeom>
      </xdr:spPr>
    </xdr:pic>
    <xdr:clientData/>
  </xdr:twoCellAnchor>
  <xdr:oneCellAnchor>
    <xdr:from>
      <xdr:col>0</xdr:col>
      <xdr:colOff>85726</xdr:colOff>
      <xdr:row>95</xdr:row>
      <xdr:rowOff>51677</xdr:rowOff>
    </xdr:from>
    <xdr:ext cx="1333500" cy="948447"/>
    <xdr:pic>
      <xdr:nvPicPr>
        <xdr:cNvPr id="50" name="Immagin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6672802"/>
          <a:ext cx="1333500" cy="948447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112</xdr:row>
      <xdr:rowOff>51677</xdr:rowOff>
    </xdr:from>
    <xdr:ext cx="1333500" cy="948447"/>
    <xdr:pic>
      <xdr:nvPicPr>
        <xdr:cNvPr id="51" name="Immagin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9349327"/>
          <a:ext cx="1333500" cy="948447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129</xdr:row>
      <xdr:rowOff>51677</xdr:rowOff>
    </xdr:from>
    <xdr:ext cx="1333500" cy="948447"/>
    <xdr:pic>
      <xdr:nvPicPr>
        <xdr:cNvPr id="52" name="Immagin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22025852"/>
          <a:ext cx="1333500" cy="948447"/>
        </a:xfrm>
        <a:prstGeom prst="rect">
          <a:avLst/>
        </a:prstGeom>
      </xdr:spPr>
    </xdr:pic>
    <xdr:clientData/>
  </xdr:oneCellAnchor>
  <xdr:twoCellAnchor editAs="oneCell">
    <xdr:from>
      <xdr:col>0</xdr:col>
      <xdr:colOff>38101</xdr:colOff>
      <xdr:row>146</xdr:row>
      <xdr:rowOff>22921</xdr:rowOff>
    </xdr:from>
    <xdr:to>
      <xdr:col>0</xdr:col>
      <xdr:colOff>1485901</xdr:colOff>
      <xdr:row>153</xdr:row>
      <xdr:rowOff>165243</xdr:rowOff>
    </xdr:to>
    <xdr:pic>
      <xdr:nvPicPr>
        <xdr:cNvPr id="53" name="Immagin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24673621"/>
          <a:ext cx="1447800" cy="147582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163</xdr:row>
      <xdr:rowOff>57150</xdr:rowOff>
    </xdr:from>
    <xdr:to>
      <xdr:col>0</xdr:col>
      <xdr:colOff>1504950</xdr:colOff>
      <xdr:row>171</xdr:row>
      <xdr:rowOff>8972</xdr:rowOff>
    </xdr:to>
    <xdr:pic>
      <xdr:nvPicPr>
        <xdr:cNvPr id="54" name="Immagin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384375"/>
          <a:ext cx="1447800" cy="1475822"/>
        </a:xfrm>
        <a:prstGeom prst="rect">
          <a:avLst/>
        </a:prstGeom>
      </xdr:spPr>
    </xdr:pic>
    <xdr:clientData/>
  </xdr:twoCellAnchor>
  <xdr:oneCellAnchor>
    <xdr:from>
      <xdr:col>0</xdr:col>
      <xdr:colOff>47625</xdr:colOff>
      <xdr:row>180</xdr:row>
      <xdr:rowOff>104775</xdr:rowOff>
    </xdr:from>
    <xdr:ext cx="1447800" cy="1475822"/>
    <xdr:pic>
      <xdr:nvPicPr>
        <xdr:cNvPr id="55" name="Immagin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0108525"/>
          <a:ext cx="1447800" cy="1475822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194</xdr:row>
      <xdr:rowOff>47625</xdr:rowOff>
    </xdr:from>
    <xdr:ext cx="1447800" cy="1475822"/>
    <xdr:pic>
      <xdr:nvPicPr>
        <xdr:cNvPr id="56" name="Immagin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2346900"/>
          <a:ext cx="1447800" cy="1475822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333375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D15D6F2-37E3-4D36-94CF-5E71493DF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0</xdr:row>
      <xdr:rowOff>571500</xdr:rowOff>
    </xdr:from>
    <xdr:to>
      <xdr:col>0</xdr:col>
      <xdr:colOff>1466851</xdr:colOff>
      <xdr:row>1</xdr:row>
      <xdr:rowOff>114300</xdr:rowOff>
    </xdr:to>
    <xdr:sp macro="" textlink="">
      <xdr:nvSpPr>
        <xdr:cNvPr id="5" name="object 7">
          <a:extLst>
            <a:ext uri="{FF2B5EF4-FFF2-40B4-BE49-F238E27FC236}">
              <a16:creationId xmlns:a16="http://schemas.microsoft.com/office/drawing/2014/main" id="{01F6F4D9-6764-403C-A522-9AA3E70AD38A}"/>
            </a:ext>
          </a:extLst>
        </xdr:cNvPr>
        <xdr:cNvSpPr txBox="1"/>
      </xdr:nvSpPr>
      <xdr:spPr>
        <a:xfrm>
          <a:off x="152400" y="571500"/>
          <a:ext cx="1314451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ARENA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133350</xdr:colOff>
      <xdr:row>0</xdr:row>
      <xdr:rowOff>962025</xdr:rowOff>
    </xdr:from>
    <xdr:to>
      <xdr:col>0</xdr:col>
      <xdr:colOff>1447801</xdr:colOff>
      <xdr:row>1</xdr:row>
      <xdr:rowOff>504825</xdr:rowOff>
    </xdr:to>
    <xdr:sp macro="" textlink="">
      <xdr:nvSpPr>
        <xdr:cNvPr id="6" name="object 7">
          <a:extLst>
            <a:ext uri="{FF2B5EF4-FFF2-40B4-BE49-F238E27FC236}">
              <a16:creationId xmlns:a16="http://schemas.microsoft.com/office/drawing/2014/main" id="{D25ABD5F-05FE-45DA-B928-B6F8F79567D1}"/>
            </a:ext>
          </a:extLst>
        </xdr:cNvPr>
        <xdr:cNvSpPr txBox="1"/>
      </xdr:nvSpPr>
      <xdr:spPr>
        <a:xfrm>
          <a:off x="133350" y="962025"/>
          <a:ext cx="1314451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HP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1628775</xdr:colOff>
      <xdr:row>1</xdr:row>
      <xdr:rowOff>280677</xdr:rowOff>
    </xdr:from>
    <xdr:to>
      <xdr:col>3</xdr:col>
      <xdr:colOff>422122</xdr:colOff>
      <xdr:row>1</xdr:row>
      <xdr:rowOff>581685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8747FFA3-6008-4781-AD22-82B0C486B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1280802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1</xdr:row>
      <xdr:rowOff>238125</xdr:rowOff>
    </xdr:from>
    <xdr:to>
      <xdr:col>6</xdr:col>
      <xdr:colOff>990599</xdr:colOff>
      <xdr:row>1</xdr:row>
      <xdr:rowOff>585562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1FF07056-4955-47EA-8174-B78549892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57650" y="1238250"/>
          <a:ext cx="3448049" cy="34743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</xdr:row>
      <xdr:rowOff>265131</xdr:rowOff>
    </xdr:from>
    <xdr:to>
      <xdr:col>2</xdr:col>
      <xdr:colOff>1543050</xdr:colOff>
      <xdr:row>1</xdr:row>
      <xdr:rowOff>556961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C3A6C5AB-2DA8-4CD5-B595-639CF1540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19275" y="1265256"/>
          <a:ext cx="1524000" cy="291830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1</xdr:row>
      <xdr:rowOff>504825</xdr:rowOff>
    </xdr:from>
    <xdr:to>
      <xdr:col>0</xdr:col>
      <xdr:colOff>1433693</xdr:colOff>
      <xdr:row>2</xdr:row>
      <xdr:rowOff>589997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67BAA48D-EE44-4D70-B4DE-550C024B4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1504950"/>
          <a:ext cx="700268" cy="713822"/>
        </a:xfrm>
        <a:prstGeom prst="rect">
          <a:avLst/>
        </a:prstGeom>
      </xdr:spPr>
    </xdr:pic>
    <xdr:clientData/>
  </xdr:twoCellAnchor>
  <xdr:twoCellAnchor editAs="oneCell">
    <xdr:from>
      <xdr:col>4</xdr:col>
      <xdr:colOff>752475</xdr:colOff>
      <xdr:row>0</xdr:row>
      <xdr:rowOff>267387</xdr:rowOff>
    </xdr:from>
    <xdr:to>
      <xdr:col>5</xdr:col>
      <xdr:colOff>256083</xdr:colOff>
      <xdr:row>0</xdr:row>
      <xdr:rowOff>846429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D9FDD5A7-8D61-4EFE-AD6B-14FCB42AF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267387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0</xdr:row>
      <xdr:rowOff>247650</xdr:rowOff>
    </xdr:from>
    <xdr:to>
      <xdr:col>5</xdr:col>
      <xdr:colOff>942974</xdr:colOff>
      <xdr:row>0</xdr:row>
      <xdr:rowOff>776532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F9B4ADBE-AFCE-42BB-9D46-4F75A5B66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247650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0</xdr:row>
      <xdr:rowOff>325316</xdr:rowOff>
    </xdr:from>
    <xdr:to>
      <xdr:col>4</xdr:col>
      <xdr:colOff>666750</xdr:colOff>
      <xdr:row>0</xdr:row>
      <xdr:rowOff>745913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E2AB3386-2ADD-4557-983F-9D06F3BF2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325316"/>
          <a:ext cx="3143250" cy="4205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428626</xdr:colOff>
      <xdr:row>131</xdr:row>
      <xdr:rowOff>79297</xdr:rowOff>
    </xdr:from>
    <xdr:to>
      <xdr:col>0</xdr:col>
      <xdr:colOff>1800225</xdr:colOff>
      <xdr:row>138</xdr:row>
      <xdr:rowOff>107871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A14BCDB-C444-44F0-A15F-9A2DAC9BA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6" y="23987047"/>
          <a:ext cx="1371599" cy="1371599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102</xdr:row>
      <xdr:rowOff>9525</xdr:rowOff>
    </xdr:from>
    <xdr:to>
      <xdr:col>0</xdr:col>
      <xdr:colOff>1809749</xdr:colOff>
      <xdr:row>109</xdr:row>
      <xdr:rowOff>47624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883C2DB-9E3F-4F92-B68A-0C414AD1A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8935700"/>
          <a:ext cx="1371599" cy="1371599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159</xdr:row>
      <xdr:rowOff>152400</xdr:rowOff>
    </xdr:from>
    <xdr:to>
      <xdr:col>1</xdr:col>
      <xdr:colOff>19049</xdr:colOff>
      <xdr:row>166</xdr:row>
      <xdr:rowOff>190499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E1A885A-AC90-4D53-8035-9502D7B3A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8841700"/>
          <a:ext cx="1371599" cy="1371599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189</xdr:row>
      <xdr:rowOff>161925</xdr:rowOff>
    </xdr:from>
    <xdr:to>
      <xdr:col>0</xdr:col>
      <xdr:colOff>1771649</xdr:colOff>
      <xdr:row>196</xdr:row>
      <xdr:rowOff>190499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C1E3B49-0C17-4E62-B6FB-8015D20FD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34004250"/>
          <a:ext cx="1371599" cy="1371599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220</xdr:row>
      <xdr:rowOff>85725</xdr:rowOff>
    </xdr:from>
    <xdr:to>
      <xdr:col>0</xdr:col>
      <xdr:colOff>1819274</xdr:colOff>
      <xdr:row>227</xdr:row>
      <xdr:rowOff>123824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89DB4B9-6B9E-433C-85EC-34DFD0DBD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39281100"/>
          <a:ext cx="1371599" cy="1371599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247</xdr:row>
      <xdr:rowOff>123825</xdr:rowOff>
    </xdr:from>
    <xdr:to>
      <xdr:col>0</xdr:col>
      <xdr:colOff>1819274</xdr:colOff>
      <xdr:row>254</xdr:row>
      <xdr:rowOff>161924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D9D1E8C4-E7F8-4D61-A6CD-B304C2A7F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44491275"/>
          <a:ext cx="1371599" cy="137159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275</xdr:row>
      <xdr:rowOff>182961</xdr:rowOff>
    </xdr:from>
    <xdr:to>
      <xdr:col>1</xdr:col>
      <xdr:colOff>142876</xdr:colOff>
      <xdr:row>284</xdr:row>
      <xdr:rowOff>125742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51E1DBEE-DF10-4FC9-914E-8B7B3F4CD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49312911"/>
          <a:ext cx="1847850" cy="1657281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304</xdr:row>
      <xdr:rowOff>142875</xdr:rowOff>
    </xdr:from>
    <xdr:to>
      <xdr:col>1</xdr:col>
      <xdr:colOff>180975</xdr:colOff>
      <xdr:row>313</xdr:row>
      <xdr:rowOff>85656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BDA3E13-743D-49BE-98D7-5636E6093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54225825"/>
          <a:ext cx="1847850" cy="165728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334</xdr:row>
      <xdr:rowOff>180975</xdr:rowOff>
    </xdr:from>
    <xdr:to>
      <xdr:col>1</xdr:col>
      <xdr:colOff>190500</xdr:colOff>
      <xdr:row>343</xdr:row>
      <xdr:rowOff>123756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2D89CDE3-2E39-4284-AB8D-4C2DD68B4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59407425"/>
          <a:ext cx="1847850" cy="165728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362</xdr:row>
      <xdr:rowOff>95250</xdr:rowOff>
    </xdr:from>
    <xdr:to>
      <xdr:col>1</xdr:col>
      <xdr:colOff>190500</xdr:colOff>
      <xdr:row>371</xdr:row>
      <xdr:rowOff>38031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EF1B29CF-B591-483F-9EF9-C4BEFB332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64084200"/>
          <a:ext cx="1847850" cy="1657281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393</xdr:row>
      <xdr:rowOff>57150</xdr:rowOff>
    </xdr:from>
    <xdr:to>
      <xdr:col>1</xdr:col>
      <xdr:colOff>95250</xdr:colOff>
      <xdr:row>401</xdr:row>
      <xdr:rowOff>190431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D7868547-D3F9-4A3E-A283-590CBC05E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69380100"/>
          <a:ext cx="1847850" cy="165728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422</xdr:row>
      <xdr:rowOff>161925</xdr:rowOff>
    </xdr:from>
    <xdr:to>
      <xdr:col>1</xdr:col>
      <xdr:colOff>190500</xdr:colOff>
      <xdr:row>431</xdr:row>
      <xdr:rowOff>104706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A75F9C46-B22C-4ED4-96DF-55C00CAE1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74437875"/>
          <a:ext cx="1847850" cy="1657281"/>
        </a:xfrm>
        <a:prstGeom prst="rect">
          <a:avLst/>
        </a:prstGeom>
      </xdr:spPr>
    </xdr:pic>
    <xdr:clientData/>
  </xdr:twoCellAnchor>
  <xdr:twoCellAnchor editAs="oneCell">
    <xdr:from>
      <xdr:col>0</xdr:col>
      <xdr:colOff>347664</xdr:colOff>
      <xdr:row>73</xdr:row>
      <xdr:rowOff>38100</xdr:rowOff>
    </xdr:from>
    <xdr:to>
      <xdr:col>0</xdr:col>
      <xdr:colOff>1770928</xdr:colOff>
      <xdr:row>80</xdr:row>
      <xdr:rowOff>122160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1AC27F22-13EA-528E-F657-E10742947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664" y="13992225"/>
          <a:ext cx="1423264" cy="141756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44</xdr:row>
      <xdr:rowOff>19050</xdr:rowOff>
    </xdr:from>
    <xdr:to>
      <xdr:col>0</xdr:col>
      <xdr:colOff>1775689</xdr:colOff>
      <xdr:row>51</xdr:row>
      <xdr:rowOff>103110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34736478-A660-4C01-80E5-177227031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9010650"/>
          <a:ext cx="1423264" cy="141756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15</xdr:row>
      <xdr:rowOff>47625</xdr:rowOff>
    </xdr:from>
    <xdr:to>
      <xdr:col>0</xdr:col>
      <xdr:colOff>1594714</xdr:colOff>
      <xdr:row>22</xdr:row>
      <xdr:rowOff>131685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210990BC-B81A-47F8-B5FC-DE272559D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048125"/>
          <a:ext cx="1423264" cy="1417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333375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26976F5D-3790-4DEE-9F70-370F46234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0</xdr:row>
      <xdr:rowOff>657225</xdr:rowOff>
    </xdr:from>
    <xdr:to>
      <xdr:col>1</xdr:col>
      <xdr:colOff>47625</xdr:colOff>
      <xdr:row>1</xdr:row>
      <xdr:rowOff>200025</xdr:rowOff>
    </xdr:to>
    <xdr:sp macro="" textlink="">
      <xdr:nvSpPr>
        <xdr:cNvPr id="34" name="object 7">
          <a:extLst>
            <a:ext uri="{FF2B5EF4-FFF2-40B4-BE49-F238E27FC236}">
              <a16:creationId xmlns:a16="http://schemas.microsoft.com/office/drawing/2014/main" id="{3DB41B75-D0A9-4BE1-94F8-ECFD2C836E16}"/>
            </a:ext>
          </a:extLst>
        </xdr:cNvPr>
        <xdr:cNvSpPr txBox="1"/>
      </xdr:nvSpPr>
      <xdr:spPr>
        <a:xfrm>
          <a:off x="104775" y="657225"/>
          <a:ext cx="1781175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 b="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STADIUM</a:t>
          </a:r>
          <a:endParaRPr lang="en-US" sz="3600" b="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876300</xdr:colOff>
      <xdr:row>1</xdr:row>
      <xdr:rowOff>314325</xdr:rowOff>
    </xdr:from>
    <xdr:to>
      <xdr:col>0</xdr:col>
      <xdr:colOff>1821428</xdr:colOff>
      <xdr:row>2</xdr:row>
      <xdr:rowOff>533331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4FAA6EB1-00E0-4976-8352-14E9A791D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1314450"/>
          <a:ext cx="945128" cy="847656"/>
        </a:xfrm>
        <a:prstGeom prst="rect">
          <a:avLst/>
        </a:prstGeom>
      </xdr:spPr>
    </xdr:pic>
    <xdr:clientData/>
  </xdr:twoCellAnchor>
  <xdr:twoCellAnchor editAs="oneCell">
    <xdr:from>
      <xdr:col>2</xdr:col>
      <xdr:colOff>552450</xdr:colOff>
      <xdr:row>1</xdr:row>
      <xdr:rowOff>204477</xdr:rowOff>
    </xdr:from>
    <xdr:to>
      <xdr:col>2</xdr:col>
      <xdr:colOff>1174597</xdr:colOff>
      <xdr:row>1</xdr:row>
      <xdr:rowOff>505485</xdr:rowOff>
    </xdr:to>
    <xdr:pic>
      <xdr:nvPicPr>
        <xdr:cNvPr id="42" name="Immagine 41">
          <a:extLst>
            <a:ext uri="{FF2B5EF4-FFF2-40B4-BE49-F238E27FC236}">
              <a16:creationId xmlns:a16="http://schemas.microsoft.com/office/drawing/2014/main" id="{0D40CA1F-B92B-49C1-86F4-2CE917308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900" y="1204602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2</xdr:col>
      <xdr:colOff>1181100</xdr:colOff>
      <xdr:row>1</xdr:row>
      <xdr:rowOff>180975</xdr:rowOff>
    </xdr:from>
    <xdr:to>
      <xdr:col>5</xdr:col>
      <xdr:colOff>1123949</xdr:colOff>
      <xdr:row>1</xdr:row>
      <xdr:rowOff>528412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id="{77AF7F6F-E8A9-4EDF-8C1A-09E5FBEEF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57550" y="1181100"/>
          <a:ext cx="3448049" cy="347437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</xdr:row>
      <xdr:rowOff>133350</xdr:rowOff>
    </xdr:from>
    <xdr:to>
      <xdr:col>2</xdr:col>
      <xdr:colOff>542925</xdr:colOff>
      <xdr:row>1</xdr:row>
      <xdr:rowOff>509336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id="{0170E689-4B08-43A8-8674-3A36D556FC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-28837" r="73125" b="-1"/>
        <a:stretch>
          <a:fillRect/>
        </a:stretch>
      </xdr:blipFill>
      <xdr:spPr>
        <a:xfrm>
          <a:off x="2209800" y="113347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276912</xdr:rowOff>
    </xdr:from>
    <xdr:to>
      <xdr:col>5</xdr:col>
      <xdr:colOff>551358</xdr:colOff>
      <xdr:row>0</xdr:row>
      <xdr:rowOff>855954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5B6C3654-F1A1-4D72-9105-455D0F1D8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4" y="27691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590550</xdr:colOff>
      <xdr:row>0</xdr:row>
      <xdr:rowOff>257175</xdr:rowOff>
    </xdr:from>
    <xdr:to>
      <xdr:col>6</xdr:col>
      <xdr:colOff>28574</xdr:colOff>
      <xdr:row>0</xdr:row>
      <xdr:rowOff>786057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5E3B3BE3-FE7F-4F11-A8A0-89E3D7327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5717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0</xdr:row>
      <xdr:rowOff>334841</xdr:rowOff>
    </xdr:from>
    <xdr:to>
      <xdr:col>4</xdr:col>
      <xdr:colOff>723900</xdr:colOff>
      <xdr:row>0</xdr:row>
      <xdr:rowOff>755438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3CB2DF33-2ED1-4494-B8E7-B02D683B0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334841"/>
          <a:ext cx="3143250" cy="4205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4</xdr:row>
      <xdr:rowOff>11140</xdr:rowOff>
    </xdr:from>
    <xdr:to>
      <xdr:col>0</xdr:col>
      <xdr:colOff>885825</xdr:colOff>
      <xdr:row>10</xdr:row>
      <xdr:rowOff>66673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DFA14026-7CFE-D702-4950-61640E42B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506690"/>
          <a:ext cx="847725" cy="1198533"/>
        </a:xfrm>
        <a:prstGeom prst="rect">
          <a:avLst/>
        </a:prstGeom>
      </xdr:spPr>
    </xdr:pic>
    <xdr:clientData/>
  </xdr:twoCellAnchor>
  <xdr:twoCellAnchor editAs="oneCell">
    <xdr:from>
      <xdr:col>0</xdr:col>
      <xdr:colOff>923927</xdr:colOff>
      <xdr:row>6</xdr:row>
      <xdr:rowOff>133350</xdr:rowOff>
    </xdr:from>
    <xdr:to>
      <xdr:col>0</xdr:col>
      <xdr:colOff>1730987</xdr:colOff>
      <xdr:row>13</xdr:row>
      <xdr:rowOff>47624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219EC76D-5D75-5F64-70EE-DB9F5A530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7" y="3009900"/>
          <a:ext cx="807060" cy="124777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10</xdr:row>
      <xdr:rowOff>133350</xdr:rowOff>
    </xdr:from>
    <xdr:to>
      <xdr:col>0</xdr:col>
      <xdr:colOff>885806</xdr:colOff>
      <xdr:row>16</xdr:row>
      <xdr:rowOff>161924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7FED14D7-0130-82A1-EE48-3B882462F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771900"/>
          <a:ext cx="828656" cy="117157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857251</xdr:colOff>
      <xdr:row>13</xdr:row>
      <xdr:rowOff>95250</xdr:rowOff>
    </xdr:from>
    <xdr:to>
      <xdr:col>0</xdr:col>
      <xdr:colOff>1670472</xdr:colOff>
      <xdr:row>20</xdr:row>
      <xdr:rowOff>19049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80E0D5E0-E169-F82A-FE6C-C5CDA1DC3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1" y="4305300"/>
          <a:ext cx="813221" cy="1257299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</xdr:colOff>
      <xdr:row>27</xdr:row>
      <xdr:rowOff>25852</xdr:rowOff>
    </xdr:from>
    <xdr:to>
      <xdr:col>0</xdr:col>
      <xdr:colOff>874939</xdr:colOff>
      <xdr:row>33</xdr:row>
      <xdr:rowOff>85468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66F604A6-E8E6-4166-890F-34EC078B4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" y="6938281"/>
          <a:ext cx="847725" cy="1202616"/>
        </a:xfrm>
        <a:prstGeom prst="rect">
          <a:avLst/>
        </a:prstGeom>
      </xdr:spPr>
    </xdr:pic>
    <xdr:clientData/>
  </xdr:twoCellAnchor>
  <xdr:twoCellAnchor editAs="oneCell">
    <xdr:from>
      <xdr:col>0</xdr:col>
      <xdr:colOff>913041</xdr:colOff>
      <xdr:row>32</xdr:row>
      <xdr:rowOff>152145</xdr:rowOff>
    </xdr:from>
    <xdr:to>
      <xdr:col>0</xdr:col>
      <xdr:colOff>1720101</xdr:colOff>
      <xdr:row>39</xdr:row>
      <xdr:rowOff>66419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FE5D5603-48DC-4FA6-BEEE-DCB4567AC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041" y="8017074"/>
          <a:ext cx="807060" cy="1247774"/>
        </a:xfrm>
        <a:prstGeom prst="rect">
          <a:avLst/>
        </a:prstGeom>
      </xdr:spPr>
    </xdr:pic>
    <xdr:clientData/>
  </xdr:twoCellAnchor>
  <xdr:twoCellAnchor editAs="oneCell">
    <xdr:from>
      <xdr:col>0</xdr:col>
      <xdr:colOff>46264</xdr:colOff>
      <xdr:row>42</xdr:row>
      <xdr:rowOff>152145</xdr:rowOff>
    </xdr:from>
    <xdr:to>
      <xdr:col>0</xdr:col>
      <xdr:colOff>874920</xdr:colOff>
      <xdr:row>48</xdr:row>
      <xdr:rowOff>180719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C7C8C4D5-4FBA-48AD-B43B-FD6C77EE3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64" y="9922074"/>
          <a:ext cx="828656" cy="1171574"/>
        </a:xfrm>
        <a:prstGeom prst="rect">
          <a:avLst/>
        </a:prstGeom>
      </xdr:spPr>
    </xdr:pic>
    <xdr:clientData/>
  </xdr:twoCellAnchor>
  <xdr:twoCellAnchor editAs="oneCell">
    <xdr:from>
      <xdr:col>0</xdr:col>
      <xdr:colOff>846365</xdr:colOff>
      <xdr:row>48</xdr:row>
      <xdr:rowOff>114045</xdr:rowOff>
    </xdr:from>
    <xdr:to>
      <xdr:col>0</xdr:col>
      <xdr:colOff>1659586</xdr:colOff>
      <xdr:row>55</xdr:row>
      <xdr:rowOff>37844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DB10DFB4-E1B4-4648-98A8-D72C84A0A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365" y="11026974"/>
          <a:ext cx="813221" cy="12572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38100</xdr:rowOff>
    </xdr:from>
    <xdr:to>
      <xdr:col>0</xdr:col>
      <xdr:colOff>847725</xdr:colOff>
      <xdr:row>68</xdr:row>
      <xdr:rowOff>93633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394735BD-25D1-4DCD-890D-211613764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29700"/>
          <a:ext cx="847725" cy="1198533"/>
        </a:xfrm>
        <a:prstGeom prst="rect">
          <a:avLst/>
        </a:prstGeom>
      </xdr:spPr>
    </xdr:pic>
    <xdr:clientData/>
  </xdr:twoCellAnchor>
  <xdr:twoCellAnchor editAs="oneCell">
    <xdr:from>
      <xdr:col>0</xdr:col>
      <xdr:colOff>885827</xdr:colOff>
      <xdr:row>64</xdr:row>
      <xdr:rowOff>160310</xdr:rowOff>
    </xdr:from>
    <xdr:to>
      <xdr:col>0</xdr:col>
      <xdr:colOff>1692887</xdr:colOff>
      <xdr:row>71</xdr:row>
      <xdr:rowOff>74584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270B115C-2F4E-4787-8755-7007EE76C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7" y="9532910"/>
          <a:ext cx="807060" cy="124777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68</xdr:row>
      <xdr:rowOff>160310</xdr:rowOff>
    </xdr:from>
    <xdr:to>
      <xdr:col>0</xdr:col>
      <xdr:colOff>847706</xdr:colOff>
      <xdr:row>74</xdr:row>
      <xdr:rowOff>188884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EE85A4D0-F23B-4AD1-A54E-24673571C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0294910"/>
          <a:ext cx="828656" cy="1171574"/>
        </a:xfrm>
        <a:prstGeom prst="rect">
          <a:avLst/>
        </a:prstGeom>
      </xdr:spPr>
    </xdr:pic>
    <xdr:clientData/>
  </xdr:twoCellAnchor>
  <xdr:twoCellAnchor editAs="oneCell">
    <xdr:from>
      <xdr:col>0</xdr:col>
      <xdr:colOff>819151</xdr:colOff>
      <xdr:row>71</xdr:row>
      <xdr:rowOff>122210</xdr:rowOff>
    </xdr:from>
    <xdr:to>
      <xdr:col>0</xdr:col>
      <xdr:colOff>1632372</xdr:colOff>
      <xdr:row>78</xdr:row>
      <xdr:rowOff>46009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FC28577A-9759-4896-850B-F6F8AFF27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1" y="10828310"/>
          <a:ext cx="813221" cy="1257299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0</xdr:row>
      <xdr:rowOff>228601</xdr:rowOff>
    </xdr:from>
    <xdr:to>
      <xdr:col>5</xdr:col>
      <xdr:colOff>400049</xdr:colOff>
      <xdr:row>0</xdr:row>
      <xdr:rowOff>846069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F4CB5F6-0755-A83C-DAF0-18755722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0" y="228601"/>
          <a:ext cx="600074" cy="6174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476F2883-53B6-402D-815C-D056F1D69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333375</xdr:colOff>
      <xdr:row>0</xdr:row>
      <xdr:rowOff>628650</xdr:rowOff>
    </xdr:from>
    <xdr:to>
      <xdr:col>1</xdr:col>
      <xdr:colOff>333375</xdr:colOff>
      <xdr:row>1</xdr:row>
      <xdr:rowOff>171450</xdr:rowOff>
    </xdr:to>
    <xdr:sp macro="" textlink="">
      <xdr:nvSpPr>
        <xdr:cNvPr id="35" name="object 7">
          <a:extLst>
            <a:ext uri="{FF2B5EF4-FFF2-40B4-BE49-F238E27FC236}">
              <a16:creationId xmlns:a16="http://schemas.microsoft.com/office/drawing/2014/main" id="{99C9939D-95B4-4D32-89A7-B764200BCAF7}"/>
            </a:ext>
          </a:extLst>
        </xdr:cNvPr>
        <xdr:cNvSpPr txBox="1"/>
      </xdr:nvSpPr>
      <xdr:spPr>
        <a:xfrm>
          <a:off x="333375" y="628650"/>
          <a:ext cx="1781175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 b="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PICO</a:t>
          </a:r>
          <a:endParaRPr lang="en-US" sz="3600" b="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742951</xdr:colOff>
      <xdr:row>1</xdr:row>
      <xdr:rowOff>269877</xdr:rowOff>
    </xdr:from>
    <xdr:to>
      <xdr:col>4</xdr:col>
      <xdr:colOff>752475</xdr:colOff>
      <xdr:row>1</xdr:row>
      <xdr:rowOff>619204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id="{6E49C8C3-4E5A-D2A7-FDD4-CF17BF200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24126" y="1270002"/>
          <a:ext cx="2800349" cy="34932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</xdr:row>
      <xdr:rowOff>209550</xdr:rowOff>
    </xdr:from>
    <xdr:to>
      <xdr:col>1</xdr:col>
      <xdr:colOff>600075</xdr:colOff>
      <xdr:row>1</xdr:row>
      <xdr:rowOff>585536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id="{ABEB2F45-666F-4447-BB37-25A4DAD36B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-28837" r="73125" b="-1"/>
        <a:stretch>
          <a:fillRect/>
        </a:stretch>
      </xdr:blipFill>
      <xdr:spPr>
        <a:xfrm>
          <a:off x="1971675" y="120967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0</xdr:col>
      <xdr:colOff>942975</xdr:colOff>
      <xdr:row>1</xdr:row>
      <xdr:rowOff>263065</xdr:rowOff>
    </xdr:from>
    <xdr:to>
      <xdr:col>0</xdr:col>
      <xdr:colOff>1619250</xdr:colOff>
      <xdr:row>2</xdr:row>
      <xdr:rowOff>571499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C2102F70-32E0-4D04-B311-9C98F7B4F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1263190"/>
          <a:ext cx="676275" cy="956134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0</xdr:row>
      <xdr:rowOff>247650</xdr:rowOff>
    </xdr:from>
    <xdr:to>
      <xdr:col>6</xdr:col>
      <xdr:colOff>9524</xdr:colOff>
      <xdr:row>0</xdr:row>
      <xdr:rowOff>776532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E7139B1-1F5A-47AC-B296-483439ED6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247650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0</xdr:row>
      <xdr:rowOff>344366</xdr:rowOff>
    </xdr:from>
    <xdr:to>
      <xdr:col>4</xdr:col>
      <xdr:colOff>514350</xdr:colOff>
      <xdr:row>0</xdr:row>
      <xdr:rowOff>764963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2C31A6B-8839-45B6-8881-4D8C48988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344366"/>
          <a:ext cx="3143250" cy="42059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333375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2FE8DA3-3DE0-4386-9595-D43FCE405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457202</xdr:colOff>
      <xdr:row>96</xdr:row>
      <xdr:rowOff>28576</xdr:rowOff>
    </xdr:from>
    <xdr:to>
      <xdr:col>0</xdr:col>
      <xdr:colOff>1019175</xdr:colOff>
      <xdr:row>99</xdr:row>
      <xdr:rowOff>183120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3DF461A5-8775-4FFA-8D46-DF881C521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2" y="7829551"/>
          <a:ext cx="561973" cy="726044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485776</xdr:colOff>
      <xdr:row>101</xdr:row>
      <xdr:rowOff>47625</xdr:rowOff>
    </xdr:from>
    <xdr:to>
      <xdr:col>0</xdr:col>
      <xdr:colOff>942557</xdr:colOff>
      <xdr:row>104</xdr:row>
      <xdr:rowOff>133350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A80DA626-2B1A-4686-ACFD-7354D91B7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8801100"/>
          <a:ext cx="456781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885825</xdr:colOff>
      <xdr:row>96</xdr:row>
      <xdr:rowOff>95250</xdr:rowOff>
    </xdr:from>
    <xdr:to>
      <xdr:col>0</xdr:col>
      <xdr:colOff>1510145</xdr:colOff>
      <xdr:row>98</xdr:row>
      <xdr:rowOff>172085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8CD05E6D-ADD2-4823-A78F-020FCBFFF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8667750"/>
          <a:ext cx="624320" cy="457835"/>
        </a:xfrm>
        <a:prstGeom prst="rect">
          <a:avLst/>
        </a:prstGeom>
      </xdr:spPr>
    </xdr:pic>
    <xdr:clientData/>
  </xdr:twoCellAnchor>
  <xdr:twoCellAnchor editAs="oneCell">
    <xdr:from>
      <xdr:col>0</xdr:col>
      <xdr:colOff>904875</xdr:colOff>
      <xdr:row>101</xdr:row>
      <xdr:rowOff>114300</xdr:rowOff>
    </xdr:from>
    <xdr:to>
      <xdr:col>1</xdr:col>
      <xdr:colOff>5195</xdr:colOff>
      <xdr:row>104</xdr:row>
      <xdr:rowOff>635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EB564ABF-2A70-49C6-A0AD-3ED1436C3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9639300"/>
          <a:ext cx="624320" cy="45783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200025</xdr:rowOff>
    </xdr:from>
    <xdr:to>
      <xdr:col>0</xdr:col>
      <xdr:colOff>1457326</xdr:colOff>
      <xdr:row>0</xdr:row>
      <xdr:rowOff>857250</xdr:rowOff>
    </xdr:to>
    <xdr:sp macro="" textlink="">
      <xdr:nvSpPr>
        <xdr:cNvPr id="32" name="object 7">
          <a:extLst>
            <a:ext uri="{FF2B5EF4-FFF2-40B4-BE49-F238E27FC236}">
              <a16:creationId xmlns:a16="http://schemas.microsoft.com/office/drawing/2014/main" id="{115A43B5-F050-4164-80FB-A1B48FCD06D4}"/>
            </a:ext>
          </a:extLst>
        </xdr:cNvPr>
        <xdr:cNvSpPr txBox="1"/>
      </xdr:nvSpPr>
      <xdr:spPr>
        <a:xfrm>
          <a:off x="142875" y="200025"/>
          <a:ext cx="1314451" cy="6572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7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BIG</a:t>
          </a:r>
          <a:br>
            <a:rPr lang="en-US" sz="7000">
              <a:ea typeface="Calibri" panose="020F0502020204030204" pitchFamily="34" charset="0"/>
              <a:cs typeface="Times New Roman" panose="02020603050405020304" pitchFamily="18" charset="0"/>
            </a:rPr>
          </a:br>
          <a:endParaRPr lang="en-US" sz="7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123825</xdr:colOff>
      <xdr:row>1</xdr:row>
      <xdr:rowOff>38242</xdr:rowOff>
    </xdr:from>
    <xdr:to>
      <xdr:col>0</xdr:col>
      <xdr:colOff>1514475</xdr:colOff>
      <xdr:row>1</xdr:row>
      <xdr:rowOff>333375</xdr:rowOff>
    </xdr:to>
    <xdr:sp macro="" textlink="">
      <xdr:nvSpPr>
        <xdr:cNvPr id="33" name="object 7">
          <a:extLst>
            <a:ext uri="{FF2B5EF4-FFF2-40B4-BE49-F238E27FC236}">
              <a16:creationId xmlns:a16="http://schemas.microsoft.com/office/drawing/2014/main" id="{3CA98034-383C-41FE-A97A-3965A53F35C0}"/>
            </a:ext>
          </a:extLst>
        </xdr:cNvPr>
        <xdr:cNvSpPr txBox="1"/>
      </xdr:nvSpPr>
      <xdr:spPr>
        <a:xfrm>
          <a:off x="123825" y="1038367"/>
          <a:ext cx="1390650" cy="295133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2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COLOR </a:t>
          </a:r>
          <a:r>
            <a:rPr lang="en-US" sz="2000">
              <a:solidFill>
                <a:srgbClr val="0070C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en-US" sz="2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en-US" sz="2000">
              <a:solidFill>
                <a:srgbClr val="00B05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E</a:t>
          </a:r>
          <a:endParaRPr lang="en-US" sz="2000">
            <a:solidFill>
              <a:srgbClr val="00B05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219075</xdr:colOff>
      <xdr:row>1</xdr:row>
      <xdr:rowOff>276225</xdr:rowOff>
    </xdr:from>
    <xdr:to>
      <xdr:col>1</xdr:col>
      <xdr:colOff>85725</xdr:colOff>
      <xdr:row>1</xdr:row>
      <xdr:rowOff>571358</xdr:rowOff>
    </xdr:to>
    <xdr:sp macro="" textlink="">
      <xdr:nvSpPr>
        <xdr:cNvPr id="34" name="object 7">
          <a:extLst>
            <a:ext uri="{FF2B5EF4-FFF2-40B4-BE49-F238E27FC236}">
              <a16:creationId xmlns:a16="http://schemas.microsoft.com/office/drawing/2014/main" id="{DEE3CB21-2463-4847-B33D-772F715706AF}"/>
            </a:ext>
          </a:extLst>
        </xdr:cNvPr>
        <xdr:cNvSpPr txBox="1"/>
      </xdr:nvSpPr>
      <xdr:spPr>
        <a:xfrm>
          <a:off x="219075" y="1276350"/>
          <a:ext cx="1390650" cy="295133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2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&amp; R</a:t>
          </a:r>
          <a:r>
            <a:rPr lang="en-US" sz="2000">
              <a:solidFill>
                <a:srgbClr val="00B05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en-US" sz="2000">
              <a:solidFill>
                <a:schemeClr val="tx2">
                  <a:lumMod val="60000"/>
                  <a:lumOff val="40000"/>
                </a:schemeClr>
              </a:solidFill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en-US" sz="2000">
              <a:solidFill>
                <a:schemeClr val="bg1">
                  <a:lumMod val="85000"/>
                </a:schemeClr>
              </a:solidFill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endParaRPr lang="en-US" sz="2000">
            <a:solidFill>
              <a:schemeClr val="bg1">
                <a:lumMod val="85000"/>
              </a:schemeClr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356755</xdr:colOff>
      <xdr:row>9</xdr:row>
      <xdr:rowOff>113434</xdr:rowOff>
    </xdr:from>
    <xdr:to>
      <xdr:col>0</xdr:col>
      <xdr:colOff>1244934</xdr:colOff>
      <xdr:row>16</xdr:row>
      <xdr:rowOff>175883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3A50F2F-E8DC-5D77-66F5-4540B3F04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755" y="3629025"/>
          <a:ext cx="888179" cy="1517176"/>
        </a:xfrm>
        <a:prstGeom prst="rect">
          <a:avLst/>
        </a:prstGeom>
      </xdr:spPr>
    </xdr:pic>
    <xdr:clientData/>
  </xdr:twoCellAnchor>
  <xdr:twoCellAnchor editAs="oneCell">
    <xdr:from>
      <xdr:col>0</xdr:col>
      <xdr:colOff>377536</xdr:colOff>
      <xdr:row>34</xdr:row>
      <xdr:rowOff>34636</xdr:rowOff>
    </xdr:from>
    <xdr:to>
      <xdr:col>0</xdr:col>
      <xdr:colOff>1282202</xdr:colOff>
      <xdr:row>42</xdr:row>
      <xdr:rowOff>30386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EF136712-EC44-B9C3-9838-0E6825570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536" y="8745681"/>
          <a:ext cx="904666" cy="1519750"/>
        </a:xfrm>
        <a:prstGeom prst="rect">
          <a:avLst/>
        </a:prstGeom>
      </xdr:spPr>
    </xdr:pic>
    <xdr:clientData/>
  </xdr:twoCellAnchor>
  <xdr:twoCellAnchor editAs="oneCell">
    <xdr:from>
      <xdr:col>0</xdr:col>
      <xdr:colOff>119497</xdr:colOff>
      <xdr:row>20</xdr:row>
      <xdr:rowOff>173182</xdr:rowOff>
    </xdr:from>
    <xdr:to>
      <xdr:col>0</xdr:col>
      <xdr:colOff>1329171</xdr:colOff>
      <xdr:row>29</xdr:row>
      <xdr:rowOff>32371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F94F00EB-19F9-7962-D08C-EBEF27E6E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497" y="5974773"/>
          <a:ext cx="1209674" cy="1729553"/>
        </a:xfrm>
        <a:prstGeom prst="rect">
          <a:avLst/>
        </a:prstGeom>
      </xdr:spPr>
    </xdr:pic>
    <xdr:clientData/>
  </xdr:twoCellAnchor>
  <xdr:twoCellAnchor editAs="oneCell">
    <xdr:from>
      <xdr:col>1</xdr:col>
      <xdr:colOff>704850</xdr:colOff>
      <xdr:row>1</xdr:row>
      <xdr:rowOff>271152</xdr:rowOff>
    </xdr:from>
    <xdr:to>
      <xdr:col>1</xdr:col>
      <xdr:colOff>1326997</xdr:colOff>
      <xdr:row>1</xdr:row>
      <xdr:rowOff>572160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3D06EE55-8F5B-42A5-9054-2DDE2B00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271277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1428750</xdr:colOff>
      <xdr:row>1</xdr:row>
      <xdr:rowOff>238125</xdr:rowOff>
    </xdr:from>
    <xdr:to>
      <xdr:col>5</xdr:col>
      <xdr:colOff>571499</xdr:colOff>
      <xdr:row>1</xdr:row>
      <xdr:rowOff>585562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E5BC9F94-64F6-46FC-B026-4D114F73D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52750" y="1238250"/>
          <a:ext cx="3448049" cy="347437"/>
        </a:xfrm>
        <a:prstGeom prst="rect">
          <a:avLst/>
        </a:prstGeom>
      </xdr:spPr>
    </xdr:pic>
    <xdr:clientData/>
  </xdr:twoCellAnchor>
  <xdr:twoCellAnchor editAs="oneCell">
    <xdr:from>
      <xdr:col>0</xdr:col>
      <xdr:colOff>1013981</xdr:colOff>
      <xdr:row>1</xdr:row>
      <xdr:rowOff>466725</xdr:rowOff>
    </xdr:from>
    <xdr:to>
      <xdr:col>0</xdr:col>
      <xdr:colOff>1514627</xdr:colOff>
      <xdr:row>3</xdr:row>
      <xdr:rowOff>14823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EAA90329-730C-4CCB-B9E9-74DA2358F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981" y="1466850"/>
          <a:ext cx="500646" cy="824448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</xdr:row>
      <xdr:rowOff>171450</xdr:rowOff>
    </xdr:from>
    <xdr:to>
      <xdr:col>1</xdr:col>
      <xdr:colOff>676275</xdr:colOff>
      <xdr:row>1</xdr:row>
      <xdr:rowOff>547436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2B45B95A-7C94-45BE-AFD5-B9A9EF4946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-28837" r="73125" b="-1"/>
        <a:stretch>
          <a:fillRect/>
        </a:stretch>
      </xdr:blipFill>
      <xdr:spPr>
        <a:xfrm>
          <a:off x="1790700" y="117157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0</xdr:col>
      <xdr:colOff>342033</xdr:colOff>
      <xdr:row>55</xdr:row>
      <xdr:rowOff>0</xdr:rowOff>
    </xdr:from>
    <xdr:to>
      <xdr:col>0</xdr:col>
      <xdr:colOff>1230212</xdr:colOff>
      <xdr:row>62</xdr:row>
      <xdr:rowOff>129124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8621176-284C-4751-9373-99C85BDEA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033" y="12477750"/>
          <a:ext cx="888179" cy="1462624"/>
        </a:xfrm>
        <a:prstGeom prst="rect">
          <a:avLst/>
        </a:prstGeom>
      </xdr:spPr>
    </xdr:pic>
    <xdr:clientData/>
  </xdr:twoCellAnchor>
  <xdr:twoCellAnchor editAs="oneCell">
    <xdr:from>
      <xdr:col>0</xdr:col>
      <xdr:colOff>362814</xdr:colOff>
      <xdr:row>80</xdr:row>
      <xdr:rowOff>159327</xdr:rowOff>
    </xdr:from>
    <xdr:to>
      <xdr:col>0</xdr:col>
      <xdr:colOff>1267480</xdr:colOff>
      <xdr:row>88</xdr:row>
      <xdr:rowOff>155077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F48DFFDE-8035-43BC-B313-E8E1C6E86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814" y="17399577"/>
          <a:ext cx="904666" cy="15197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66</xdr:row>
      <xdr:rowOff>164523</xdr:rowOff>
    </xdr:from>
    <xdr:to>
      <xdr:col>0</xdr:col>
      <xdr:colOff>1314449</xdr:colOff>
      <xdr:row>75</xdr:row>
      <xdr:rowOff>109437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19AAC80-973E-4A74-9654-680AB3879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4737773"/>
          <a:ext cx="1209674" cy="1659414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0</xdr:row>
      <xdr:rowOff>295962</xdr:rowOff>
    </xdr:from>
    <xdr:to>
      <xdr:col>4</xdr:col>
      <xdr:colOff>818058</xdr:colOff>
      <xdr:row>0</xdr:row>
      <xdr:rowOff>875004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6F15247E-885F-48F8-B361-CA9EDDD98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29596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4</xdr:col>
      <xdr:colOff>828674</xdr:colOff>
      <xdr:row>0</xdr:row>
      <xdr:rowOff>276225</xdr:rowOff>
    </xdr:from>
    <xdr:to>
      <xdr:col>5</xdr:col>
      <xdr:colOff>390523</xdr:colOff>
      <xdr:row>0</xdr:row>
      <xdr:rowOff>805107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D967118B-407D-4880-88D8-98497891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4" y="2762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0</xdr:row>
      <xdr:rowOff>353891</xdr:rowOff>
    </xdr:from>
    <xdr:to>
      <xdr:col>4</xdr:col>
      <xdr:colOff>47625</xdr:colOff>
      <xdr:row>0</xdr:row>
      <xdr:rowOff>774488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E1046CCB-9891-4F1C-9E27-4D99AD04F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353891"/>
          <a:ext cx="3143250" cy="420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207891</xdr:colOff>
      <xdr:row>21</xdr:row>
      <xdr:rowOff>106070</xdr:rowOff>
    </xdr:from>
    <xdr:to>
      <xdr:col>0</xdr:col>
      <xdr:colOff>1466848</xdr:colOff>
      <xdr:row>26</xdr:row>
      <xdr:rowOff>171450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891" y="5811545"/>
          <a:ext cx="1258957" cy="101788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67</xdr:row>
      <xdr:rowOff>161925</xdr:rowOff>
    </xdr:from>
    <xdr:to>
      <xdr:col>0</xdr:col>
      <xdr:colOff>1468092</xdr:colOff>
      <xdr:row>73</xdr:row>
      <xdr:rowOff>92557</xdr:rowOff>
    </xdr:to>
    <xdr:pic>
      <xdr:nvPicPr>
        <xdr:cNvPr id="137" name="Immagine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4630400"/>
          <a:ext cx="1325217" cy="107363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113</xdr:row>
      <xdr:rowOff>123825</xdr:rowOff>
    </xdr:from>
    <xdr:to>
      <xdr:col>0</xdr:col>
      <xdr:colOff>1411357</xdr:colOff>
      <xdr:row>119</xdr:row>
      <xdr:rowOff>777</xdr:rowOff>
    </xdr:to>
    <xdr:pic>
      <xdr:nvPicPr>
        <xdr:cNvPr id="139" name="Immagine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3355300"/>
          <a:ext cx="1258957" cy="1019952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159</xdr:row>
      <xdr:rowOff>152400</xdr:rowOff>
    </xdr:from>
    <xdr:to>
      <xdr:col>0</xdr:col>
      <xdr:colOff>1527840</xdr:colOff>
      <xdr:row>165</xdr:row>
      <xdr:rowOff>83032</xdr:rowOff>
    </xdr:to>
    <xdr:pic>
      <xdr:nvPicPr>
        <xdr:cNvPr id="140" name="Immagine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2146875"/>
          <a:ext cx="1327815" cy="1073632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205</xdr:row>
      <xdr:rowOff>161925</xdr:rowOff>
    </xdr:from>
    <xdr:to>
      <xdr:col>0</xdr:col>
      <xdr:colOff>1487557</xdr:colOff>
      <xdr:row>211</xdr:row>
      <xdr:rowOff>38877</xdr:rowOff>
    </xdr:to>
    <xdr:pic>
      <xdr:nvPicPr>
        <xdr:cNvPr id="141" name="Immagine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40919400"/>
          <a:ext cx="1258957" cy="101995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251</xdr:row>
      <xdr:rowOff>171450</xdr:rowOff>
    </xdr:from>
    <xdr:to>
      <xdr:col>0</xdr:col>
      <xdr:colOff>1477617</xdr:colOff>
      <xdr:row>257</xdr:row>
      <xdr:rowOff>102082</xdr:rowOff>
    </xdr:to>
    <xdr:pic>
      <xdr:nvPicPr>
        <xdr:cNvPr id="142" name="Immagine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49691925"/>
          <a:ext cx="1325217" cy="1073632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297</xdr:row>
      <xdr:rowOff>161925</xdr:rowOff>
    </xdr:from>
    <xdr:to>
      <xdr:col>0</xdr:col>
      <xdr:colOff>1554232</xdr:colOff>
      <xdr:row>303</xdr:row>
      <xdr:rowOff>38877</xdr:rowOff>
    </xdr:to>
    <xdr:pic>
      <xdr:nvPicPr>
        <xdr:cNvPr id="143" name="Immagine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58445400"/>
          <a:ext cx="1258957" cy="1019952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344</xdr:row>
      <xdr:rowOff>19050</xdr:rowOff>
    </xdr:from>
    <xdr:to>
      <xdr:col>0</xdr:col>
      <xdr:colOff>1544292</xdr:colOff>
      <xdr:row>349</xdr:row>
      <xdr:rowOff>138155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67256025"/>
          <a:ext cx="1325217" cy="107160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390</xdr:row>
      <xdr:rowOff>28575</xdr:rowOff>
    </xdr:from>
    <xdr:to>
      <xdr:col>0</xdr:col>
      <xdr:colOff>1497082</xdr:colOff>
      <xdr:row>395</xdr:row>
      <xdr:rowOff>86560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93554550"/>
          <a:ext cx="1258957" cy="101048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435</xdr:row>
      <xdr:rowOff>171450</xdr:rowOff>
    </xdr:from>
    <xdr:to>
      <xdr:col>0</xdr:col>
      <xdr:colOff>1544292</xdr:colOff>
      <xdr:row>441</xdr:row>
      <xdr:rowOff>102082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02269925"/>
          <a:ext cx="1325217" cy="1073632"/>
        </a:xfrm>
        <a:prstGeom prst="rect">
          <a:avLst/>
        </a:prstGeom>
      </xdr:spPr>
    </xdr:pic>
    <xdr:clientData/>
  </xdr:twoCellAnchor>
  <xdr:twoCellAnchor editAs="oneCell">
    <xdr:from>
      <xdr:col>0</xdr:col>
      <xdr:colOff>207873</xdr:colOff>
      <xdr:row>482</xdr:row>
      <xdr:rowOff>0</xdr:rowOff>
    </xdr:from>
    <xdr:to>
      <xdr:col>0</xdr:col>
      <xdr:colOff>1466830</xdr:colOff>
      <xdr:row>487</xdr:row>
      <xdr:rowOff>57986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873" y="128577975"/>
          <a:ext cx="1258957" cy="1010486"/>
        </a:xfrm>
        <a:prstGeom prst="rect">
          <a:avLst/>
        </a:prstGeom>
      </xdr:spPr>
    </xdr:pic>
    <xdr:clientData/>
  </xdr:twoCellAnchor>
  <xdr:twoCellAnchor editAs="oneCell">
    <xdr:from>
      <xdr:col>0</xdr:col>
      <xdr:colOff>131673</xdr:colOff>
      <xdr:row>527</xdr:row>
      <xdr:rowOff>123825</xdr:rowOff>
    </xdr:from>
    <xdr:to>
      <xdr:col>0</xdr:col>
      <xdr:colOff>1456890</xdr:colOff>
      <xdr:row>533</xdr:row>
      <xdr:rowOff>54457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673" y="137274300"/>
          <a:ext cx="1325217" cy="1073632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179298</xdr:colOff>
      <xdr:row>573</xdr:row>
      <xdr:rowOff>76200</xdr:rowOff>
    </xdr:from>
    <xdr:to>
      <xdr:col>0</xdr:col>
      <xdr:colOff>1438255</xdr:colOff>
      <xdr:row>578</xdr:row>
      <xdr:rowOff>143652</xdr:rowOff>
    </xdr:to>
    <xdr:pic>
      <xdr:nvPicPr>
        <xdr:cNvPr id="57" name="Immagine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8" y="181041675"/>
          <a:ext cx="1258957" cy="1019952"/>
        </a:xfrm>
        <a:prstGeom prst="rect">
          <a:avLst/>
        </a:prstGeom>
      </xdr:spPr>
    </xdr:pic>
    <xdr:clientData/>
  </xdr:twoCellAnchor>
  <xdr:twoCellAnchor editAs="oneCell">
    <xdr:from>
      <xdr:col>0</xdr:col>
      <xdr:colOff>192185</xdr:colOff>
      <xdr:row>619</xdr:row>
      <xdr:rowOff>171450</xdr:rowOff>
    </xdr:from>
    <xdr:to>
      <xdr:col>0</xdr:col>
      <xdr:colOff>1517402</xdr:colOff>
      <xdr:row>625</xdr:row>
      <xdr:rowOff>100053</xdr:rowOff>
    </xdr:to>
    <xdr:pic>
      <xdr:nvPicPr>
        <xdr:cNvPr id="58" name="Immagine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85" y="189899925"/>
          <a:ext cx="1325217" cy="1071603"/>
        </a:xfrm>
        <a:prstGeom prst="rect">
          <a:avLst/>
        </a:prstGeom>
      </xdr:spPr>
    </xdr:pic>
    <xdr:clientData/>
  </xdr:twoCellAnchor>
  <xdr:twoCellAnchor editAs="oneCell">
    <xdr:from>
      <xdr:col>0</xdr:col>
      <xdr:colOff>201710</xdr:colOff>
      <xdr:row>712</xdr:row>
      <xdr:rowOff>47625</xdr:rowOff>
    </xdr:from>
    <xdr:to>
      <xdr:col>0</xdr:col>
      <xdr:colOff>1526927</xdr:colOff>
      <xdr:row>717</xdr:row>
      <xdr:rowOff>168757</xdr:rowOff>
    </xdr:to>
    <xdr:pic>
      <xdr:nvPicPr>
        <xdr:cNvPr id="61" name="Immagine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10" y="225018600"/>
          <a:ext cx="1325217" cy="1073632"/>
        </a:xfrm>
        <a:prstGeom prst="rect">
          <a:avLst/>
        </a:prstGeom>
      </xdr:spPr>
    </xdr:pic>
    <xdr:clientData/>
  </xdr:twoCellAnchor>
  <xdr:twoCellAnchor editAs="oneCell">
    <xdr:from>
      <xdr:col>0</xdr:col>
      <xdr:colOff>182660</xdr:colOff>
      <xdr:row>666</xdr:row>
      <xdr:rowOff>0</xdr:rowOff>
    </xdr:from>
    <xdr:to>
      <xdr:col>0</xdr:col>
      <xdr:colOff>1441617</xdr:colOff>
      <xdr:row>671</xdr:row>
      <xdr:rowOff>67452</xdr:rowOff>
    </xdr:to>
    <xdr:pic>
      <xdr:nvPicPr>
        <xdr:cNvPr id="62" name="Immagine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60" y="216207975"/>
          <a:ext cx="1258957" cy="101995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850</xdr:row>
      <xdr:rowOff>28575</xdr:rowOff>
    </xdr:from>
    <xdr:to>
      <xdr:col>0</xdr:col>
      <xdr:colOff>1716157</xdr:colOff>
      <xdr:row>853</xdr:row>
      <xdr:rowOff>48576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DEEECC4-4182-45F8-83BA-DF04BE794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12820050"/>
          <a:ext cx="1639957" cy="591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333375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BD4476D-31C9-4E7B-A102-B0A299AA4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66675</xdr:colOff>
      <xdr:row>0</xdr:row>
      <xdr:rowOff>371475</xdr:rowOff>
    </xdr:from>
    <xdr:to>
      <xdr:col>0</xdr:col>
      <xdr:colOff>1381126</xdr:colOff>
      <xdr:row>0</xdr:row>
      <xdr:rowOff>914400</xdr:rowOff>
    </xdr:to>
    <xdr:sp macro="" textlink="">
      <xdr:nvSpPr>
        <xdr:cNvPr id="6" name="object 7">
          <a:extLst>
            <a:ext uri="{FF2B5EF4-FFF2-40B4-BE49-F238E27FC236}">
              <a16:creationId xmlns:a16="http://schemas.microsoft.com/office/drawing/2014/main" id="{2C364C3D-A72E-4274-874D-9AF4EC1AA9AB}"/>
            </a:ext>
          </a:extLst>
        </xdr:cNvPr>
        <xdr:cNvSpPr txBox="1"/>
      </xdr:nvSpPr>
      <xdr:spPr>
        <a:xfrm>
          <a:off x="66675" y="371475"/>
          <a:ext cx="1314451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POLI</a:t>
          </a:r>
          <a:br>
            <a:rPr lang="en-US" sz="7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</a:br>
          <a:endParaRPr lang="en-US" sz="7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0</xdr:row>
      <xdr:rowOff>819150</xdr:rowOff>
    </xdr:from>
    <xdr:to>
      <xdr:col>0</xdr:col>
      <xdr:colOff>1581150</xdr:colOff>
      <xdr:row>1</xdr:row>
      <xdr:rowOff>381000</xdr:rowOff>
    </xdr:to>
    <xdr:sp macro="" textlink="">
      <xdr:nvSpPr>
        <xdr:cNvPr id="7" name="object 7">
          <a:extLst>
            <a:ext uri="{FF2B5EF4-FFF2-40B4-BE49-F238E27FC236}">
              <a16:creationId xmlns:a16="http://schemas.microsoft.com/office/drawing/2014/main" id="{DF05E822-0828-446C-B9F9-9568C7C57E1D}"/>
            </a:ext>
          </a:extLst>
        </xdr:cNvPr>
        <xdr:cNvSpPr txBox="1"/>
      </xdr:nvSpPr>
      <xdr:spPr>
        <a:xfrm>
          <a:off x="66675" y="819150"/>
          <a:ext cx="1514475" cy="56197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HP</a:t>
          </a:r>
          <a:endParaRPr lang="en-US" sz="4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66675</xdr:colOff>
      <xdr:row>1</xdr:row>
      <xdr:rowOff>242577</xdr:rowOff>
    </xdr:from>
    <xdr:to>
      <xdr:col>2</xdr:col>
      <xdr:colOff>688822</xdr:colOff>
      <xdr:row>1</xdr:row>
      <xdr:rowOff>543585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D2136F60-6D45-463C-9E03-28D6D0CA7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0" y="1242702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2</xdr:col>
      <xdr:colOff>723900</xdr:colOff>
      <xdr:row>1</xdr:row>
      <xdr:rowOff>219075</xdr:rowOff>
    </xdr:from>
    <xdr:to>
      <xdr:col>6</xdr:col>
      <xdr:colOff>818735</xdr:colOff>
      <xdr:row>1</xdr:row>
      <xdr:rowOff>566512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F779B3B-88E2-484B-B9DC-8D4E573B7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19575" y="1219200"/>
          <a:ext cx="3448049" cy="34743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236556</xdr:rowOff>
    </xdr:from>
    <xdr:to>
      <xdr:col>1</xdr:col>
      <xdr:colOff>1581150</xdr:colOff>
      <xdr:row>1</xdr:row>
      <xdr:rowOff>528386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7927A8C-AD7C-45B8-9D33-F8DA0EFF1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33575" y="1236681"/>
          <a:ext cx="1524000" cy="291830"/>
        </a:xfrm>
        <a:prstGeom prst="rect">
          <a:avLst/>
        </a:prstGeom>
      </xdr:spPr>
    </xdr:pic>
    <xdr:clientData/>
  </xdr:twoCellAnchor>
  <xdr:twoCellAnchor editAs="oneCell">
    <xdr:from>
      <xdr:col>0</xdr:col>
      <xdr:colOff>607942</xdr:colOff>
      <xdr:row>1</xdr:row>
      <xdr:rowOff>314325</xdr:rowOff>
    </xdr:from>
    <xdr:to>
      <xdr:col>0</xdr:col>
      <xdr:colOff>1550416</xdr:colOff>
      <xdr:row>2</xdr:row>
      <xdr:rowOff>447675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B987F723-EBD6-4A79-ACCC-1ABFE4230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942" y="1314450"/>
          <a:ext cx="942474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754</xdr:row>
      <xdr:rowOff>9525</xdr:rowOff>
    </xdr:from>
    <xdr:to>
      <xdr:col>0</xdr:col>
      <xdr:colOff>1697107</xdr:colOff>
      <xdr:row>757</xdr:row>
      <xdr:rowOff>29526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491BDEA0-4D01-47A0-B7E3-40AA2DC44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6512000"/>
          <a:ext cx="1639957" cy="591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786</xdr:row>
      <xdr:rowOff>28575</xdr:rowOff>
    </xdr:from>
    <xdr:to>
      <xdr:col>0</xdr:col>
      <xdr:colOff>1687582</xdr:colOff>
      <xdr:row>789</xdr:row>
      <xdr:rowOff>48576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61CC7D5F-4374-44DC-BC98-F4A5E99F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5294050"/>
          <a:ext cx="1639957" cy="591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817</xdr:row>
      <xdr:rowOff>95250</xdr:rowOff>
    </xdr:from>
    <xdr:to>
      <xdr:col>0</xdr:col>
      <xdr:colOff>1687582</xdr:colOff>
      <xdr:row>820</xdr:row>
      <xdr:rowOff>115251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0D1F6EE2-8DD9-4171-BBDA-7DF7A4386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03933225"/>
          <a:ext cx="1639957" cy="591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180975</xdr:colOff>
      <xdr:row>0</xdr:row>
      <xdr:rowOff>286437</xdr:rowOff>
    </xdr:from>
    <xdr:to>
      <xdr:col>4</xdr:col>
      <xdr:colOff>732333</xdr:colOff>
      <xdr:row>0</xdr:row>
      <xdr:rowOff>865479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168847A-8C12-4B79-BEE9-43700CDA9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286437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4</xdr:col>
      <xdr:colOff>752475</xdr:colOff>
      <xdr:row>0</xdr:row>
      <xdr:rowOff>276225</xdr:rowOff>
    </xdr:from>
    <xdr:to>
      <xdr:col>5</xdr:col>
      <xdr:colOff>371474</xdr:colOff>
      <xdr:row>0</xdr:row>
      <xdr:rowOff>805107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3991EF75-5468-412C-B351-35FDBED29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2762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0</xdr:row>
      <xdr:rowOff>353891</xdr:rowOff>
    </xdr:from>
    <xdr:to>
      <xdr:col>4</xdr:col>
      <xdr:colOff>56736</xdr:colOff>
      <xdr:row>0</xdr:row>
      <xdr:rowOff>774488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DFF75B01-FF7A-4A32-8685-28C696E41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" y="353891"/>
          <a:ext cx="3143250" cy="4205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16</xdr:row>
      <xdr:rowOff>57149</xdr:rowOff>
    </xdr:from>
    <xdr:to>
      <xdr:col>0</xdr:col>
      <xdr:colOff>2092154</xdr:colOff>
      <xdr:row>22</xdr:row>
      <xdr:rowOff>142874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id="{9175336D-8D2A-4458-9E38-863297F60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3476624"/>
          <a:ext cx="1844504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44488</xdr:colOff>
      <xdr:row>65</xdr:row>
      <xdr:rowOff>152400</xdr:rowOff>
    </xdr:from>
    <xdr:to>
      <xdr:col>0</xdr:col>
      <xdr:colOff>2131950</xdr:colOff>
      <xdr:row>81</xdr:row>
      <xdr:rowOff>65088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id="{D1315446-5719-4FFB-A2BE-D34058C21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8" y="7572375"/>
          <a:ext cx="2087462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333375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238E420-D846-4497-A041-5BE141504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0</xdr:row>
      <xdr:rowOff>600075</xdr:rowOff>
    </xdr:from>
    <xdr:to>
      <xdr:col>0</xdr:col>
      <xdr:colOff>1847850</xdr:colOff>
      <xdr:row>1</xdr:row>
      <xdr:rowOff>142875</xdr:rowOff>
    </xdr:to>
    <xdr:sp macro="" textlink="">
      <xdr:nvSpPr>
        <xdr:cNvPr id="3" name="object 7">
          <a:extLst>
            <a:ext uri="{FF2B5EF4-FFF2-40B4-BE49-F238E27FC236}">
              <a16:creationId xmlns:a16="http://schemas.microsoft.com/office/drawing/2014/main" id="{C718B7EC-AF63-44FB-8945-A3E283B1FDFB}"/>
            </a:ext>
          </a:extLst>
        </xdr:cNvPr>
        <xdr:cNvSpPr txBox="1"/>
      </xdr:nvSpPr>
      <xdr:spPr>
        <a:xfrm>
          <a:off x="57150" y="600075"/>
          <a:ext cx="1790700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GALAGA</a:t>
          </a:r>
          <a:br>
            <a:rPr lang="en-US" sz="7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</a:br>
          <a:endParaRPr lang="en-US" sz="7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923925</xdr:colOff>
      <xdr:row>1</xdr:row>
      <xdr:rowOff>375312</xdr:rowOff>
    </xdr:from>
    <xdr:to>
      <xdr:col>1</xdr:col>
      <xdr:colOff>47625</xdr:colOff>
      <xdr:row>2</xdr:row>
      <xdr:rowOff>609599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63FC8DDE-7F96-4BA2-BCE3-ADF29BABD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1375437"/>
          <a:ext cx="1295400" cy="862937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1</xdr:row>
      <xdr:rowOff>223527</xdr:rowOff>
    </xdr:from>
    <xdr:to>
      <xdr:col>4</xdr:col>
      <xdr:colOff>3022</xdr:colOff>
      <xdr:row>1</xdr:row>
      <xdr:rowOff>524535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A172DB34-24AD-4BBC-8D9F-36A6EF083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1223652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</xdr:row>
      <xdr:rowOff>200025</xdr:rowOff>
    </xdr:from>
    <xdr:to>
      <xdr:col>8</xdr:col>
      <xdr:colOff>85724</xdr:colOff>
      <xdr:row>1</xdr:row>
      <xdr:rowOff>547462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AEF3979F-B0A5-4F8F-8ABA-45502B793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81575" y="1200150"/>
          <a:ext cx="3448049" cy="347437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</xdr:row>
      <xdr:rowOff>227031</xdr:rowOff>
    </xdr:from>
    <xdr:to>
      <xdr:col>2</xdr:col>
      <xdr:colOff>1590675</xdr:colOff>
      <xdr:row>1</xdr:row>
      <xdr:rowOff>518861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DC966BD3-1AE6-499C-9518-0C976AD0D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24125" y="1227156"/>
          <a:ext cx="1524000" cy="29183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334062</xdr:rowOff>
    </xdr:from>
    <xdr:to>
      <xdr:col>5</xdr:col>
      <xdr:colOff>637083</xdr:colOff>
      <xdr:row>0</xdr:row>
      <xdr:rowOff>913104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CCC066E-B1BF-4AE0-9B69-7E0EBCDE8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33406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695325</xdr:colOff>
      <xdr:row>0</xdr:row>
      <xdr:rowOff>314325</xdr:rowOff>
    </xdr:from>
    <xdr:to>
      <xdr:col>6</xdr:col>
      <xdr:colOff>333374</xdr:colOff>
      <xdr:row>0</xdr:row>
      <xdr:rowOff>843207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F3BFE49D-746F-48D9-91DD-03BDF2D89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50" y="3143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0</xdr:row>
      <xdr:rowOff>391991</xdr:rowOff>
    </xdr:from>
    <xdr:to>
      <xdr:col>4</xdr:col>
      <xdr:colOff>657225</xdr:colOff>
      <xdr:row>0</xdr:row>
      <xdr:rowOff>812588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684AFC93-3E95-415A-8625-0E81A174A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391991"/>
          <a:ext cx="3143250" cy="42059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598344</xdr:colOff>
      <xdr:row>51</xdr:row>
      <xdr:rowOff>104774</xdr:rowOff>
    </xdr:from>
    <xdr:to>
      <xdr:col>0</xdr:col>
      <xdr:colOff>952915</xdr:colOff>
      <xdr:row>70</xdr:row>
      <xdr:rowOff>72547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EC953DC7-1549-4D16-A4CC-24D1E9EAC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44" y="11553824"/>
          <a:ext cx="354571" cy="3615848"/>
        </a:xfrm>
        <a:prstGeom prst="rect">
          <a:avLst/>
        </a:prstGeom>
      </xdr:spPr>
    </xdr:pic>
    <xdr:clientData/>
  </xdr:twoCellAnchor>
  <xdr:twoCellAnchor editAs="oneCell">
    <xdr:from>
      <xdr:col>0</xdr:col>
      <xdr:colOff>695324</xdr:colOff>
      <xdr:row>6</xdr:row>
      <xdr:rowOff>9525</xdr:rowOff>
    </xdr:from>
    <xdr:to>
      <xdr:col>0</xdr:col>
      <xdr:colOff>917509</xdr:colOff>
      <xdr:row>14</xdr:row>
      <xdr:rowOff>169926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B0F8B8EC-59F1-462E-BF83-19EE08F5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4" y="2857500"/>
          <a:ext cx="222185" cy="1712976"/>
        </a:xfrm>
        <a:prstGeom prst="rect">
          <a:avLst/>
        </a:prstGeom>
      </xdr:spPr>
    </xdr:pic>
    <xdr:clientData/>
  </xdr:twoCellAnchor>
  <xdr:twoCellAnchor editAs="oneCell">
    <xdr:from>
      <xdr:col>0</xdr:col>
      <xdr:colOff>701039</xdr:colOff>
      <xdr:row>20</xdr:row>
      <xdr:rowOff>47626</xdr:rowOff>
    </xdr:from>
    <xdr:to>
      <xdr:col>0</xdr:col>
      <xdr:colOff>934367</xdr:colOff>
      <xdr:row>31</xdr:row>
      <xdr:rowOff>76204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18833CCB-2C0D-4448-9DCF-84F0563FD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8624" y="6531789"/>
          <a:ext cx="2152653" cy="233328"/>
        </a:xfrm>
        <a:prstGeom prst="rect">
          <a:avLst/>
        </a:prstGeom>
      </xdr:spPr>
    </xdr:pic>
    <xdr:clientData/>
  </xdr:twoCellAnchor>
  <xdr:twoCellAnchor editAs="oneCell">
    <xdr:from>
      <xdr:col>0</xdr:col>
      <xdr:colOff>687316</xdr:colOff>
      <xdr:row>34</xdr:row>
      <xdr:rowOff>97268</xdr:rowOff>
    </xdr:from>
    <xdr:to>
      <xdr:col>0</xdr:col>
      <xdr:colOff>923924</xdr:colOff>
      <xdr:row>47</xdr:row>
      <xdr:rowOff>122383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D265B009-3423-4987-851E-EA87578A0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459475" y="9445084"/>
          <a:ext cx="2530190" cy="236608"/>
        </a:xfrm>
        <a:prstGeom prst="rect">
          <a:avLst/>
        </a:prstGeom>
      </xdr:spPr>
    </xdr:pic>
    <xdr:clientData/>
  </xdr:twoCellAnchor>
  <xdr:twoCellAnchor editAs="oneCell">
    <xdr:from>
      <xdr:col>0</xdr:col>
      <xdr:colOff>594014</xdr:colOff>
      <xdr:row>98</xdr:row>
      <xdr:rowOff>117764</xdr:rowOff>
    </xdr:from>
    <xdr:to>
      <xdr:col>0</xdr:col>
      <xdr:colOff>939061</xdr:colOff>
      <xdr:row>120</xdr:row>
      <xdr:rowOff>27811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5C516C6-11A1-4FF7-91DE-0031E7661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014" y="22042582"/>
          <a:ext cx="345047" cy="4153002"/>
        </a:xfrm>
        <a:prstGeom prst="rect">
          <a:avLst/>
        </a:prstGeom>
      </xdr:spPr>
    </xdr:pic>
    <xdr:clientData/>
  </xdr:twoCellAnchor>
  <xdr:twoCellAnchor editAs="oneCell">
    <xdr:from>
      <xdr:col>0</xdr:col>
      <xdr:colOff>650731</xdr:colOff>
      <xdr:row>180</xdr:row>
      <xdr:rowOff>134216</xdr:rowOff>
    </xdr:from>
    <xdr:to>
      <xdr:col>0</xdr:col>
      <xdr:colOff>998105</xdr:colOff>
      <xdr:row>205</xdr:row>
      <xdr:rowOff>64897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2328277C-DF0D-438E-82FD-11D4A523B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731" y="38026398"/>
          <a:ext cx="347374" cy="4771979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135</xdr:row>
      <xdr:rowOff>173181</xdr:rowOff>
    </xdr:from>
    <xdr:to>
      <xdr:col>0</xdr:col>
      <xdr:colOff>985820</xdr:colOff>
      <xdr:row>157</xdr:row>
      <xdr:rowOff>37335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D5311F23-978F-4767-B247-2083259F9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29285045"/>
          <a:ext cx="345047" cy="4176381"/>
        </a:xfrm>
        <a:prstGeom prst="rect">
          <a:avLst/>
        </a:prstGeom>
      </xdr:spPr>
    </xdr:pic>
    <xdr:clientData/>
  </xdr:twoCellAnchor>
  <xdr:twoCellAnchor editAs="oneCell">
    <xdr:from>
      <xdr:col>0</xdr:col>
      <xdr:colOff>642938</xdr:colOff>
      <xdr:row>228</xdr:row>
      <xdr:rowOff>138545</xdr:rowOff>
    </xdr:from>
    <xdr:to>
      <xdr:col>0</xdr:col>
      <xdr:colOff>990312</xdr:colOff>
      <xdr:row>253</xdr:row>
      <xdr:rowOff>51909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1DAE695B-2081-400C-AB62-E6FCFE395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8" y="46776409"/>
          <a:ext cx="347374" cy="48144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238125</xdr:rowOff>
    </xdr:from>
    <xdr:to>
      <xdr:col>0</xdr:col>
      <xdr:colOff>958470</xdr:colOff>
      <xdr:row>2</xdr:row>
      <xdr:rowOff>571500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37047B5-031A-4882-AC37-65BE87810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739965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0</xdr:row>
      <xdr:rowOff>609600</xdr:rowOff>
    </xdr:from>
    <xdr:to>
      <xdr:col>1</xdr:col>
      <xdr:colOff>257175</xdr:colOff>
      <xdr:row>1</xdr:row>
      <xdr:rowOff>152400</xdr:rowOff>
    </xdr:to>
    <xdr:sp macro="" textlink="">
      <xdr:nvSpPr>
        <xdr:cNvPr id="5" name="object 7">
          <a:extLst>
            <a:ext uri="{FF2B5EF4-FFF2-40B4-BE49-F238E27FC236}">
              <a16:creationId xmlns:a16="http://schemas.microsoft.com/office/drawing/2014/main" id="{9C07056C-7D54-4B0B-BB4C-ADBD6A52894E}"/>
            </a:ext>
          </a:extLst>
        </xdr:cNvPr>
        <xdr:cNvSpPr txBox="1"/>
      </xdr:nvSpPr>
      <xdr:spPr>
        <a:xfrm>
          <a:off x="57150" y="609600"/>
          <a:ext cx="1790700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UNA</a:t>
          </a:r>
          <a:r>
            <a:rPr lang="en-US" sz="4000" baseline="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 &amp;</a:t>
          </a:r>
          <a:br>
            <a:rPr lang="en-US" sz="7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</a:br>
          <a:endParaRPr lang="en-US" sz="7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57150</xdr:colOff>
      <xdr:row>1</xdr:row>
      <xdr:rowOff>28575</xdr:rowOff>
    </xdr:from>
    <xdr:to>
      <xdr:col>1</xdr:col>
      <xdr:colOff>257175</xdr:colOff>
      <xdr:row>1</xdr:row>
      <xdr:rowOff>571500</xdr:rowOff>
    </xdr:to>
    <xdr:sp macro="" textlink="">
      <xdr:nvSpPr>
        <xdr:cNvPr id="9" name="object 7">
          <a:extLst>
            <a:ext uri="{FF2B5EF4-FFF2-40B4-BE49-F238E27FC236}">
              <a16:creationId xmlns:a16="http://schemas.microsoft.com/office/drawing/2014/main" id="{96F24ED1-F86F-4743-9B1F-CCF2BA7F5976}"/>
            </a:ext>
          </a:extLst>
        </xdr:cNvPr>
        <xdr:cNvSpPr txBox="1"/>
      </xdr:nvSpPr>
      <xdr:spPr>
        <a:xfrm>
          <a:off x="57150" y="1028700"/>
          <a:ext cx="1790700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ULTRA</a:t>
          </a:r>
          <a:br>
            <a:rPr lang="en-US" sz="7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</a:br>
          <a:endParaRPr lang="en-US" sz="7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582757</xdr:colOff>
      <xdr:row>75</xdr:row>
      <xdr:rowOff>34636</xdr:rowOff>
    </xdr:from>
    <xdr:to>
      <xdr:col>0</xdr:col>
      <xdr:colOff>937328</xdr:colOff>
      <xdr:row>93</xdr:row>
      <xdr:rowOff>166066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9A038155-A45C-4229-8FAB-0AC1DC453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757" y="16296409"/>
          <a:ext cx="354571" cy="3654814"/>
        </a:xfrm>
        <a:prstGeom prst="rect">
          <a:avLst/>
        </a:prstGeom>
      </xdr:spPr>
    </xdr:pic>
    <xdr:clientData/>
  </xdr:twoCellAnchor>
  <xdr:twoCellAnchor editAs="oneCell">
    <xdr:from>
      <xdr:col>0</xdr:col>
      <xdr:colOff>463838</xdr:colOff>
      <xdr:row>2</xdr:row>
      <xdr:rowOff>238126</xdr:rowOff>
    </xdr:from>
    <xdr:to>
      <xdr:col>0</xdr:col>
      <xdr:colOff>1578080</xdr:colOff>
      <xdr:row>2</xdr:row>
      <xdr:rowOff>347389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FBC5EEEE-7A76-4038-BB94-B8B97B76A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4633204" flipH="1">
          <a:off x="966327" y="1364412"/>
          <a:ext cx="109263" cy="1114242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1</xdr:row>
      <xdr:rowOff>223850</xdr:rowOff>
    </xdr:from>
    <xdr:to>
      <xdr:col>4</xdr:col>
      <xdr:colOff>180975</xdr:colOff>
      <xdr:row>1</xdr:row>
      <xdr:rowOff>543005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03CE270A-8390-55E3-AEF7-B078B58D9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24100" y="1223975"/>
          <a:ext cx="2600325" cy="31915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</xdr:row>
      <xdr:rowOff>161925</xdr:rowOff>
    </xdr:from>
    <xdr:to>
      <xdr:col>1</xdr:col>
      <xdr:colOff>638175</xdr:colOff>
      <xdr:row>1</xdr:row>
      <xdr:rowOff>537911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575B6823-F31D-4A35-A9E5-0825DD5002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-28837" r="73125" b="-1"/>
        <a:stretch>
          <a:fillRect/>
        </a:stretch>
      </xdr:blipFill>
      <xdr:spPr>
        <a:xfrm>
          <a:off x="1819275" y="116205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409574</xdr:colOff>
      <xdr:row>0</xdr:row>
      <xdr:rowOff>353112</xdr:rowOff>
    </xdr:from>
    <xdr:to>
      <xdr:col>5</xdr:col>
      <xdr:colOff>303707</xdr:colOff>
      <xdr:row>0</xdr:row>
      <xdr:rowOff>932154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21DCDD5-082D-4C3F-950E-2F77A787E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299" y="35311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390524</xdr:colOff>
      <xdr:row>0</xdr:row>
      <xdr:rowOff>352425</xdr:rowOff>
    </xdr:from>
    <xdr:to>
      <xdr:col>5</xdr:col>
      <xdr:colOff>971548</xdr:colOff>
      <xdr:row>0</xdr:row>
      <xdr:rowOff>881307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CB348210-D34F-4C41-ADA9-42EA44403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4" y="3524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420566</xdr:rowOff>
    </xdr:from>
    <xdr:to>
      <xdr:col>4</xdr:col>
      <xdr:colOff>228600</xdr:colOff>
      <xdr:row>0</xdr:row>
      <xdr:rowOff>841163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F7087B91-7D77-4ADB-B9B2-595B562A4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420566"/>
          <a:ext cx="3143250" cy="42059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36</xdr:row>
      <xdr:rowOff>6494</xdr:rowOff>
    </xdr:from>
    <xdr:to>
      <xdr:col>0</xdr:col>
      <xdr:colOff>1609726</xdr:colOff>
      <xdr:row>41</xdr:row>
      <xdr:rowOff>117078</xdr:rowOff>
    </xdr:to>
    <xdr:pic>
      <xdr:nvPicPr>
        <xdr:cNvPr id="41" name="Google Shape;633;p38">
          <a:extLst>
            <a:ext uri="{FF2B5EF4-FFF2-40B4-BE49-F238E27FC236}">
              <a16:creationId xmlns:a16="http://schemas.microsoft.com/office/drawing/2014/main" id="{1A9948AF-0ACB-4159-85AF-5BDDBFCFCF96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47626" y="9121919"/>
          <a:ext cx="1562100" cy="106308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76200</xdr:colOff>
      <xdr:row>15</xdr:row>
      <xdr:rowOff>104774</xdr:rowOff>
    </xdr:from>
    <xdr:to>
      <xdr:col>0</xdr:col>
      <xdr:colOff>1704975</xdr:colOff>
      <xdr:row>21</xdr:row>
      <xdr:rowOff>152399</xdr:rowOff>
    </xdr:to>
    <xdr:pic>
      <xdr:nvPicPr>
        <xdr:cNvPr id="53" name="Google Shape;681;p40">
          <a:extLst>
            <a:ext uri="{FF2B5EF4-FFF2-40B4-BE49-F238E27FC236}">
              <a16:creationId xmlns:a16="http://schemas.microsoft.com/office/drawing/2014/main" id="{942F4B99-265A-4CD1-A009-48735B9C5F7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>
          <a:alphaModFix/>
        </a:blip>
        <a:srcRect/>
        <a:stretch/>
      </xdr:blipFill>
      <xdr:spPr>
        <a:xfrm>
          <a:off x="76200" y="4648199"/>
          <a:ext cx="1628775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180975</xdr:colOff>
      <xdr:row>10</xdr:row>
      <xdr:rowOff>142875</xdr:rowOff>
    </xdr:from>
    <xdr:to>
      <xdr:col>0</xdr:col>
      <xdr:colOff>1743075</xdr:colOff>
      <xdr:row>16</xdr:row>
      <xdr:rowOff>62959</xdr:rowOff>
    </xdr:to>
    <xdr:pic>
      <xdr:nvPicPr>
        <xdr:cNvPr id="54" name="Google Shape;633;p38">
          <a:extLst>
            <a:ext uri="{FF2B5EF4-FFF2-40B4-BE49-F238E27FC236}">
              <a16:creationId xmlns:a16="http://schemas.microsoft.com/office/drawing/2014/main" id="{22113858-91D4-4C48-AB50-9F3A1CE5FA9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180975" y="3733800"/>
          <a:ext cx="1562100" cy="1063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152400</xdr:colOff>
      <xdr:row>62</xdr:row>
      <xdr:rowOff>123825</xdr:rowOff>
    </xdr:from>
    <xdr:to>
      <xdr:col>0</xdr:col>
      <xdr:colOff>1714500</xdr:colOff>
      <xdr:row>68</xdr:row>
      <xdr:rowOff>43909</xdr:rowOff>
    </xdr:to>
    <xdr:pic>
      <xdr:nvPicPr>
        <xdr:cNvPr id="56" name="Google Shape;633;p38">
          <a:extLst>
            <a:ext uri="{FF2B5EF4-FFF2-40B4-BE49-F238E27FC236}">
              <a16:creationId xmlns:a16="http://schemas.microsoft.com/office/drawing/2014/main" id="{93D77F2D-B960-4BC1-AA8C-4202AA65CE7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152400" y="14763750"/>
          <a:ext cx="1562100" cy="1063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114</xdr:row>
      <xdr:rowOff>85725</xdr:rowOff>
    </xdr:from>
    <xdr:to>
      <xdr:col>0</xdr:col>
      <xdr:colOff>1724025</xdr:colOff>
      <xdr:row>120</xdr:row>
      <xdr:rowOff>5809</xdr:rowOff>
    </xdr:to>
    <xdr:pic>
      <xdr:nvPicPr>
        <xdr:cNvPr id="58" name="Google Shape;633;p38">
          <a:extLst>
            <a:ext uri="{FF2B5EF4-FFF2-40B4-BE49-F238E27FC236}">
              <a16:creationId xmlns:a16="http://schemas.microsoft.com/office/drawing/2014/main" id="{7B928351-14FE-48C4-AA0A-F7E0ABF237AD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161925" y="25774650"/>
          <a:ext cx="1562100" cy="1063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40</xdr:row>
      <xdr:rowOff>180005</xdr:rowOff>
    </xdr:from>
    <xdr:to>
      <xdr:col>0</xdr:col>
      <xdr:colOff>1729532</xdr:colOff>
      <xdr:row>47</xdr:row>
      <xdr:rowOff>37236</xdr:rowOff>
    </xdr:to>
    <xdr:pic>
      <xdr:nvPicPr>
        <xdr:cNvPr id="59" name="Google Shape;694;p41">
          <a:extLst>
            <a:ext uri="{FF2B5EF4-FFF2-40B4-BE49-F238E27FC236}">
              <a16:creationId xmlns:a16="http://schemas.microsoft.com/office/drawing/2014/main" id="{E1F6EED4-BECB-45F6-87C9-F1726C9A80F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0" y="10057430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76201</xdr:colOff>
      <xdr:row>87</xdr:row>
      <xdr:rowOff>142875</xdr:rowOff>
    </xdr:from>
    <xdr:to>
      <xdr:col>0</xdr:col>
      <xdr:colOff>1638301</xdr:colOff>
      <xdr:row>93</xdr:row>
      <xdr:rowOff>62959</xdr:rowOff>
    </xdr:to>
    <xdr:pic>
      <xdr:nvPicPr>
        <xdr:cNvPr id="60" name="Google Shape;633;p38">
          <a:extLst>
            <a:ext uri="{FF2B5EF4-FFF2-40B4-BE49-F238E27FC236}">
              <a16:creationId xmlns:a16="http://schemas.microsoft.com/office/drawing/2014/main" id="{07FBC585-B6EB-4194-B1DE-1959BE53792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76201" y="20116800"/>
          <a:ext cx="1562100" cy="1063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92</xdr:row>
      <xdr:rowOff>125886</xdr:rowOff>
    </xdr:from>
    <xdr:to>
      <xdr:col>0</xdr:col>
      <xdr:colOff>1758107</xdr:colOff>
      <xdr:row>98</xdr:row>
      <xdr:rowOff>173617</xdr:rowOff>
    </xdr:to>
    <xdr:pic>
      <xdr:nvPicPr>
        <xdr:cNvPr id="61" name="Google Shape;694;p41">
          <a:extLst>
            <a:ext uri="{FF2B5EF4-FFF2-40B4-BE49-F238E27FC236}">
              <a16:creationId xmlns:a16="http://schemas.microsoft.com/office/drawing/2014/main" id="{06AA60AB-19C1-437A-A4D1-E8B5D7FD37B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28575" y="21052311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66676</xdr:colOff>
      <xdr:row>140</xdr:row>
      <xdr:rowOff>123825</xdr:rowOff>
    </xdr:from>
    <xdr:to>
      <xdr:col>0</xdr:col>
      <xdr:colOff>1628776</xdr:colOff>
      <xdr:row>146</xdr:row>
      <xdr:rowOff>43909</xdr:rowOff>
    </xdr:to>
    <xdr:pic>
      <xdr:nvPicPr>
        <xdr:cNvPr id="62" name="Google Shape;633;p38">
          <a:extLst>
            <a:ext uri="{FF2B5EF4-FFF2-40B4-BE49-F238E27FC236}">
              <a16:creationId xmlns:a16="http://schemas.microsoft.com/office/drawing/2014/main" id="{FBA0BB96-6E0A-4E86-8B95-E027913DDB2D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66676" y="31337250"/>
          <a:ext cx="1562100" cy="1063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</xdr:colOff>
      <xdr:row>145</xdr:row>
      <xdr:rowOff>106836</xdr:rowOff>
    </xdr:from>
    <xdr:to>
      <xdr:col>0</xdr:col>
      <xdr:colOff>1748582</xdr:colOff>
      <xdr:row>151</xdr:row>
      <xdr:rowOff>154567</xdr:rowOff>
    </xdr:to>
    <xdr:pic>
      <xdr:nvPicPr>
        <xdr:cNvPr id="63" name="Google Shape;694;p41">
          <a:extLst>
            <a:ext uri="{FF2B5EF4-FFF2-40B4-BE49-F238E27FC236}">
              <a16:creationId xmlns:a16="http://schemas.microsoft.com/office/drawing/2014/main" id="{D7E9C597-7BD0-49F3-BFA9-A14EDAC5B58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19050" y="32272761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95251</xdr:colOff>
      <xdr:row>166</xdr:row>
      <xdr:rowOff>180975</xdr:rowOff>
    </xdr:from>
    <xdr:to>
      <xdr:col>0</xdr:col>
      <xdr:colOff>1657351</xdr:colOff>
      <xdr:row>172</xdr:row>
      <xdr:rowOff>101059</xdr:rowOff>
    </xdr:to>
    <xdr:pic>
      <xdr:nvPicPr>
        <xdr:cNvPr id="64" name="Google Shape;633;p38">
          <a:extLst>
            <a:ext uri="{FF2B5EF4-FFF2-40B4-BE49-F238E27FC236}">
              <a16:creationId xmlns:a16="http://schemas.microsoft.com/office/drawing/2014/main" id="{9637CAEF-155F-4B6B-B8F5-C7FDDDD56B7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1" y="36918900"/>
          <a:ext cx="1562100" cy="1063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171</xdr:row>
      <xdr:rowOff>163986</xdr:rowOff>
    </xdr:from>
    <xdr:to>
      <xdr:col>0</xdr:col>
      <xdr:colOff>1777157</xdr:colOff>
      <xdr:row>178</xdr:row>
      <xdr:rowOff>21217</xdr:rowOff>
    </xdr:to>
    <xdr:pic>
      <xdr:nvPicPr>
        <xdr:cNvPr id="65" name="Google Shape;694;p41">
          <a:extLst>
            <a:ext uri="{FF2B5EF4-FFF2-40B4-BE49-F238E27FC236}">
              <a16:creationId xmlns:a16="http://schemas.microsoft.com/office/drawing/2014/main" id="{3320653F-3396-460C-82CB-4BCAD052225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47625" y="37854411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</xdr:colOff>
      <xdr:row>220</xdr:row>
      <xdr:rowOff>21005</xdr:rowOff>
    </xdr:from>
    <xdr:to>
      <xdr:col>0</xdr:col>
      <xdr:colOff>1224293</xdr:colOff>
      <xdr:row>224</xdr:row>
      <xdr:rowOff>74759</xdr:rowOff>
    </xdr:to>
    <xdr:pic>
      <xdr:nvPicPr>
        <xdr:cNvPr id="67" name="Google Shape;711;p42">
          <a:extLst>
            <a:ext uri="{FF2B5EF4-FFF2-40B4-BE49-F238E27FC236}">
              <a16:creationId xmlns:a16="http://schemas.microsoft.com/office/drawing/2014/main" id="{D1D443CD-5C6A-4F55-BC1A-A789B2E9B0B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4">
          <a:alphaModFix/>
        </a:blip>
        <a:srcRect/>
        <a:stretch/>
      </xdr:blipFill>
      <xdr:spPr>
        <a:xfrm>
          <a:off x="38100" y="48188930"/>
          <a:ext cx="1186193" cy="8157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143639</xdr:colOff>
      <xdr:row>221</xdr:row>
      <xdr:rowOff>107397</xdr:rowOff>
    </xdr:from>
    <xdr:to>
      <xdr:col>1</xdr:col>
      <xdr:colOff>19050</xdr:colOff>
      <xdr:row>223</xdr:row>
      <xdr:rowOff>139043</xdr:rowOff>
    </xdr:to>
    <xdr:grpSp>
      <xdr:nvGrpSpPr>
        <xdr:cNvPr id="68" name="Google Shape;712;p42">
          <a:extLst>
            <a:ext uri="{FF2B5EF4-FFF2-40B4-BE49-F238E27FC236}">
              <a16:creationId xmlns:a16="http://schemas.microsoft.com/office/drawing/2014/main" id="{4A7728D7-F5F0-425D-9C7A-76C8D2AB6285}"/>
            </a:ext>
          </a:extLst>
        </xdr:cNvPr>
        <xdr:cNvGrpSpPr/>
      </xdr:nvGrpSpPr>
      <xdr:grpSpPr>
        <a:xfrm>
          <a:off x="143639" y="43893822"/>
          <a:ext cx="1666111" cy="412646"/>
          <a:chOff x="6713729" y="2027601"/>
          <a:chExt cx="4705567" cy="1165429"/>
        </a:xfrm>
      </xdr:grpSpPr>
      <xdr:pic>
        <xdr:nvPicPr>
          <xdr:cNvPr id="69" name="Google Shape;713;p42">
            <a:extLst>
              <a:ext uri="{FF2B5EF4-FFF2-40B4-BE49-F238E27FC236}">
                <a16:creationId xmlns:a16="http://schemas.microsoft.com/office/drawing/2014/main" id="{450FA760-DE10-4EBA-A9FD-DAF31B97CFE1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1">
            <a:alphaModFix/>
          </a:blip>
          <a:srcRect t="34800" b="50326"/>
          <a:stretch/>
        </xdr:blipFill>
        <xdr:spPr>
          <a:xfrm>
            <a:off x="6713729" y="2716780"/>
            <a:ext cx="4705567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0" name="Google Shape;714;p42">
            <a:extLst>
              <a:ext uri="{FF2B5EF4-FFF2-40B4-BE49-F238E27FC236}">
                <a16:creationId xmlns:a16="http://schemas.microsoft.com/office/drawing/2014/main" id="{B8A6F7A2-79A2-4269-8F8D-05FB087AF1A2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5">
            <a:alphaModFix/>
          </a:blip>
          <a:srcRect/>
          <a:stretch/>
        </xdr:blipFill>
        <xdr:spPr>
          <a:xfrm>
            <a:off x="8479438" y="2027601"/>
            <a:ext cx="1174150" cy="80747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0</xdr:col>
      <xdr:colOff>152400</xdr:colOff>
      <xdr:row>224</xdr:row>
      <xdr:rowOff>9525</xdr:rowOff>
    </xdr:from>
    <xdr:to>
      <xdr:col>1</xdr:col>
      <xdr:colOff>91232</xdr:colOff>
      <xdr:row>230</xdr:row>
      <xdr:rowOff>57256</xdr:rowOff>
    </xdr:to>
    <xdr:pic>
      <xdr:nvPicPr>
        <xdr:cNvPr id="71" name="Google Shape;694;p41">
          <a:extLst>
            <a:ext uri="{FF2B5EF4-FFF2-40B4-BE49-F238E27FC236}">
              <a16:creationId xmlns:a16="http://schemas.microsoft.com/office/drawing/2014/main" id="{0F18C3B5-2334-4066-97F3-A09B7F26A23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152400" y="49129950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</xdr:colOff>
      <xdr:row>245</xdr:row>
      <xdr:rowOff>152400</xdr:rowOff>
    </xdr:from>
    <xdr:to>
      <xdr:col>0</xdr:col>
      <xdr:colOff>1195718</xdr:colOff>
      <xdr:row>250</xdr:row>
      <xdr:rowOff>15654</xdr:rowOff>
    </xdr:to>
    <xdr:pic>
      <xdr:nvPicPr>
        <xdr:cNvPr id="72" name="Google Shape;711;p42">
          <a:extLst>
            <a:ext uri="{FF2B5EF4-FFF2-40B4-BE49-F238E27FC236}">
              <a16:creationId xmlns:a16="http://schemas.microsoft.com/office/drawing/2014/main" id="{FCA414CB-B591-4372-81E4-51BC02B41E0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4">
          <a:alphaModFix/>
        </a:blip>
        <a:srcRect/>
        <a:stretch/>
      </xdr:blipFill>
      <xdr:spPr>
        <a:xfrm>
          <a:off x="9525" y="53654325"/>
          <a:ext cx="1186193" cy="8157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115064</xdr:colOff>
      <xdr:row>247</xdr:row>
      <xdr:rowOff>48292</xdr:rowOff>
    </xdr:from>
    <xdr:to>
      <xdr:col>0</xdr:col>
      <xdr:colOff>1781175</xdr:colOff>
      <xdr:row>249</xdr:row>
      <xdr:rowOff>79938</xdr:rowOff>
    </xdr:to>
    <xdr:grpSp>
      <xdr:nvGrpSpPr>
        <xdr:cNvPr id="73" name="Google Shape;712;p42">
          <a:extLst>
            <a:ext uri="{FF2B5EF4-FFF2-40B4-BE49-F238E27FC236}">
              <a16:creationId xmlns:a16="http://schemas.microsoft.com/office/drawing/2014/main" id="{3A8599BC-3802-4C45-90A8-3DF413176B94}"/>
            </a:ext>
          </a:extLst>
        </xdr:cNvPr>
        <xdr:cNvGrpSpPr/>
      </xdr:nvGrpSpPr>
      <xdr:grpSpPr>
        <a:xfrm>
          <a:off x="115064" y="48787717"/>
          <a:ext cx="1666111" cy="412646"/>
          <a:chOff x="6713729" y="2027601"/>
          <a:chExt cx="4705567" cy="1165429"/>
        </a:xfrm>
      </xdr:grpSpPr>
      <xdr:pic>
        <xdr:nvPicPr>
          <xdr:cNvPr id="74" name="Google Shape;713;p42">
            <a:extLst>
              <a:ext uri="{FF2B5EF4-FFF2-40B4-BE49-F238E27FC236}">
                <a16:creationId xmlns:a16="http://schemas.microsoft.com/office/drawing/2014/main" id="{A72DD950-1347-4101-812C-3F9B0C1DB093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1">
            <a:alphaModFix/>
          </a:blip>
          <a:srcRect t="34800" b="50326"/>
          <a:stretch/>
        </xdr:blipFill>
        <xdr:spPr>
          <a:xfrm>
            <a:off x="6713729" y="2716780"/>
            <a:ext cx="4705567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5" name="Google Shape;714;p42">
            <a:extLst>
              <a:ext uri="{FF2B5EF4-FFF2-40B4-BE49-F238E27FC236}">
                <a16:creationId xmlns:a16="http://schemas.microsoft.com/office/drawing/2014/main" id="{CDC3D546-2E9C-40ED-B093-A631A5B3A7B3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5">
            <a:alphaModFix/>
          </a:blip>
          <a:srcRect/>
          <a:stretch/>
        </xdr:blipFill>
        <xdr:spPr>
          <a:xfrm>
            <a:off x="8479438" y="2027601"/>
            <a:ext cx="1174150" cy="80747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0</xdr:col>
      <xdr:colOff>123825</xdr:colOff>
      <xdr:row>250</xdr:row>
      <xdr:rowOff>0</xdr:rowOff>
    </xdr:from>
    <xdr:to>
      <xdr:col>1</xdr:col>
      <xdr:colOff>62657</xdr:colOff>
      <xdr:row>256</xdr:row>
      <xdr:rowOff>47731</xdr:rowOff>
    </xdr:to>
    <xdr:pic>
      <xdr:nvPicPr>
        <xdr:cNvPr id="76" name="Google Shape;694;p41">
          <a:extLst>
            <a:ext uri="{FF2B5EF4-FFF2-40B4-BE49-F238E27FC236}">
              <a16:creationId xmlns:a16="http://schemas.microsoft.com/office/drawing/2014/main" id="{9D66609D-4EB9-4507-9BDD-CD57634C211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123825" y="54595345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76200</xdr:colOff>
      <xdr:row>272</xdr:row>
      <xdr:rowOff>76200</xdr:rowOff>
    </xdr:from>
    <xdr:to>
      <xdr:col>0</xdr:col>
      <xdr:colOff>1262393</xdr:colOff>
      <xdr:row>276</xdr:row>
      <xdr:rowOff>129954</xdr:rowOff>
    </xdr:to>
    <xdr:pic>
      <xdr:nvPicPr>
        <xdr:cNvPr id="77" name="Google Shape;711;p42">
          <a:extLst>
            <a:ext uri="{FF2B5EF4-FFF2-40B4-BE49-F238E27FC236}">
              <a16:creationId xmlns:a16="http://schemas.microsoft.com/office/drawing/2014/main" id="{BEEBC356-9986-4BFF-A2CB-83F83F3CEECD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4">
          <a:alphaModFix/>
        </a:blip>
        <a:srcRect/>
        <a:stretch/>
      </xdr:blipFill>
      <xdr:spPr>
        <a:xfrm>
          <a:off x="76200" y="59293125"/>
          <a:ext cx="1186193" cy="8157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181739</xdr:colOff>
      <xdr:row>273</xdr:row>
      <xdr:rowOff>162592</xdr:rowOff>
    </xdr:from>
    <xdr:to>
      <xdr:col>1</xdr:col>
      <xdr:colOff>57150</xdr:colOff>
      <xdr:row>276</xdr:row>
      <xdr:rowOff>0</xdr:rowOff>
    </xdr:to>
    <xdr:grpSp>
      <xdr:nvGrpSpPr>
        <xdr:cNvPr id="78" name="Google Shape;712;p42">
          <a:extLst>
            <a:ext uri="{FF2B5EF4-FFF2-40B4-BE49-F238E27FC236}">
              <a16:creationId xmlns:a16="http://schemas.microsoft.com/office/drawing/2014/main" id="{76532E06-4CD8-4CDB-87D0-9ED75542FD05}"/>
            </a:ext>
          </a:extLst>
        </xdr:cNvPr>
        <xdr:cNvGrpSpPr/>
      </xdr:nvGrpSpPr>
      <xdr:grpSpPr>
        <a:xfrm>
          <a:off x="181739" y="53855017"/>
          <a:ext cx="1666111" cy="408908"/>
          <a:chOff x="6713729" y="2027601"/>
          <a:chExt cx="4705567" cy="1165429"/>
        </a:xfrm>
      </xdr:grpSpPr>
      <xdr:pic>
        <xdr:nvPicPr>
          <xdr:cNvPr id="79" name="Google Shape;713;p42">
            <a:extLst>
              <a:ext uri="{FF2B5EF4-FFF2-40B4-BE49-F238E27FC236}">
                <a16:creationId xmlns:a16="http://schemas.microsoft.com/office/drawing/2014/main" id="{6CF1C570-ECD7-4EEB-8B10-7CC35B982A3A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1">
            <a:alphaModFix/>
          </a:blip>
          <a:srcRect t="34800" b="50326"/>
          <a:stretch/>
        </xdr:blipFill>
        <xdr:spPr>
          <a:xfrm>
            <a:off x="6713729" y="2716780"/>
            <a:ext cx="4705567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0" name="Google Shape;714;p42">
            <a:extLst>
              <a:ext uri="{FF2B5EF4-FFF2-40B4-BE49-F238E27FC236}">
                <a16:creationId xmlns:a16="http://schemas.microsoft.com/office/drawing/2014/main" id="{4294633C-E64B-428B-B22E-BD9E620E1130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5">
            <a:alphaModFix/>
          </a:blip>
          <a:srcRect/>
          <a:stretch/>
        </xdr:blipFill>
        <xdr:spPr>
          <a:xfrm>
            <a:off x="8479438" y="2027601"/>
            <a:ext cx="1174150" cy="80747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0</xdr:col>
      <xdr:colOff>190500</xdr:colOff>
      <xdr:row>276</xdr:row>
      <xdr:rowOff>64720</xdr:rowOff>
    </xdr:from>
    <xdr:to>
      <xdr:col>1</xdr:col>
      <xdr:colOff>129332</xdr:colOff>
      <xdr:row>282</xdr:row>
      <xdr:rowOff>112451</xdr:rowOff>
    </xdr:to>
    <xdr:pic>
      <xdr:nvPicPr>
        <xdr:cNvPr id="81" name="Google Shape;694;p41">
          <a:extLst>
            <a:ext uri="{FF2B5EF4-FFF2-40B4-BE49-F238E27FC236}">
              <a16:creationId xmlns:a16="http://schemas.microsoft.com/office/drawing/2014/main" id="{5F555BED-62A7-4999-98C9-213D4B2F05A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190500" y="60234145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193</xdr:row>
      <xdr:rowOff>180975</xdr:rowOff>
    </xdr:from>
    <xdr:to>
      <xdr:col>0</xdr:col>
      <xdr:colOff>1233818</xdr:colOff>
      <xdr:row>198</xdr:row>
      <xdr:rowOff>44229</xdr:rowOff>
    </xdr:to>
    <xdr:pic>
      <xdr:nvPicPr>
        <xdr:cNvPr id="82" name="Google Shape;711;p42">
          <a:extLst>
            <a:ext uri="{FF2B5EF4-FFF2-40B4-BE49-F238E27FC236}">
              <a16:creationId xmlns:a16="http://schemas.microsoft.com/office/drawing/2014/main" id="{10FCBBCB-CD9D-49BC-BAB2-E5BB78ADAA1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4">
          <a:alphaModFix/>
        </a:blip>
        <a:srcRect/>
        <a:stretch/>
      </xdr:blipFill>
      <xdr:spPr>
        <a:xfrm>
          <a:off x="47625" y="42633900"/>
          <a:ext cx="1186193" cy="8157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153164</xdr:colOff>
      <xdr:row>195</xdr:row>
      <xdr:rowOff>76867</xdr:rowOff>
    </xdr:from>
    <xdr:to>
      <xdr:col>1</xdr:col>
      <xdr:colOff>28575</xdr:colOff>
      <xdr:row>197</xdr:row>
      <xdr:rowOff>108513</xdr:rowOff>
    </xdr:to>
    <xdr:grpSp>
      <xdr:nvGrpSpPr>
        <xdr:cNvPr id="83" name="Google Shape;712;p42">
          <a:extLst>
            <a:ext uri="{FF2B5EF4-FFF2-40B4-BE49-F238E27FC236}">
              <a16:creationId xmlns:a16="http://schemas.microsoft.com/office/drawing/2014/main" id="{856CBAF1-7F3D-49D9-804B-CFEF9CD99273}"/>
            </a:ext>
          </a:extLst>
        </xdr:cNvPr>
        <xdr:cNvGrpSpPr/>
      </xdr:nvGrpSpPr>
      <xdr:grpSpPr>
        <a:xfrm>
          <a:off x="153164" y="38910292"/>
          <a:ext cx="1666111" cy="412646"/>
          <a:chOff x="6713729" y="2027601"/>
          <a:chExt cx="4705567" cy="1165429"/>
        </a:xfrm>
      </xdr:grpSpPr>
      <xdr:pic>
        <xdr:nvPicPr>
          <xdr:cNvPr id="84" name="Google Shape;713;p42">
            <a:extLst>
              <a:ext uri="{FF2B5EF4-FFF2-40B4-BE49-F238E27FC236}">
                <a16:creationId xmlns:a16="http://schemas.microsoft.com/office/drawing/2014/main" id="{FBB2931B-6B2B-440C-91CA-550902464DE1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1">
            <a:alphaModFix/>
          </a:blip>
          <a:srcRect t="34800" b="50326"/>
          <a:stretch/>
        </xdr:blipFill>
        <xdr:spPr>
          <a:xfrm>
            <a:off x="6713729" y="2716780"/>
            <a:ext cx="4705567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5" name="Google Shape;714;p42">
            <a:extLst>
              <a:ext uri="{FF2B5EF4-FFF2-40B4-BE49-F238E27FC236}">
                <a16:creationId xmlns:a16="http://schemas.microsoft.com/office/drawing/2014/main" id="{2B2815A1-4627-4821-951A-B11C44A32E7C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5">
            <a:alphaModFix/>
          </a:blip>
          <a:srcRect/>
          <a:stretch/>
        </xdr:blipFill>
        <xdr:spPr>
          <a:xfrm>
            <a:off x="8479438" y="2027601"/>
            <a:ext cx="1174150" cy="80747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0</xdr:col>
      <xdr:colOff>161925</xdr:colOff>
      <xdr:row>198</xdr:row>
      <xdr:rowOff>0</xdr:rowOff>
    </xdr:from>
    <xdr:to>
      <xdr:col>1</xdr:col>
      <xdr:colOff>100757</xdr:colOff>
      <xdr:row>204</xdr:row>
      <xdr:rowOff>47731</xdr:rowOff>
    </xdr:to>
    <xdr:pic>
      <xdr:nvPicPr>
        <xdr:cNvPr id="86" name="Google Shape;694;p41">
          <a:extLst>
            <a:ext uri="{FF2B5EF4-FFF2-40B4-BE49-F238E27FC236}">
              <a16:creationId xmlns:a16="http://schemas.microsoft.com/office/drawing/2014/main" id="{14BDA97E-941A-4082-853D-2E4EB11476A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161925" y="43574920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</xdr:colOff>
      <xdr:row>297</xdr:row>
      <xdr:rowOff>99368</xdr:rowOff>
    </xdr:from>
    <xdr:to>
      <xdr:col>0</xdr:col>
      <xdr:colOff>1695450</xdr:colOff>
      <xdr:row>303</xdr:row>
      <xdr:rowOff>117077</xdr:rowOff>
    </xdr:to>
    <xdr:pic>
      <xdr:nvPicPr>
        <xdr:cNvPr id="87" name="Google Shape;625;p38">
          <a:extLst>
            <a:ext uri="{FF2B5EF4-FFF2-40B4-BE49-F238E27FC236}">
              <a16:creationId xmlns:a16="http://schemas.microsoft.com/office/drawing/2014/main" id="{AC5DDACB-CD1C-442C-9C78-AA9283E4CD4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6">
          <a:alphaModFix/>
        </a:blip>
        <a:srcRect/>
        <a:stretch/>
      </xdr:blipFill>
      <xdr:spPr>
        <a:xfrm>
          <a:off x="9525" y="64650293"/>
          <a:ext cx="1685925" cy="11607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302</xdr:row>
      <xdr:rowOff>161925</xdr:rowOff>
    </xdr:from>
    <xdr:to>
      <xdr:col>0</xdr:col>
      <xdr:colOff>1786682</xdr:colOff>
      <xdr:row>309</xdr:row>
      <xdr:rowOff>19156</xdr:rowOff>
    </xdr:to>
    <xdr:pic>
      <xdr:nvPicPr>
        <xdr:cNvPr id="88" name="Google Shape;694;p41">
          <a:extLst>
            <a:ext uri="{FF2B5EF4-FFF2-40B4-BE49-F238E27FC236}">
              <a16:creationId xmlns:a16="http://schemas.microsoft.com/office/drawing/2014/main" id="{52A9DF16-5744-4754-B388-F677BEE3956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57150" y="65855850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323</xdr:row>
      <xdr:rowOff>47625</xdr:rowOff>
    </xdr:from>
    <xdr:to>
      <xdr:col>0</xdr:col>
      <xdr:colOff>1714500</xdr:colOff>
      <xdr:row>329</xdr:row>
      <xdr:rowOff>65334</xdr:rowOff>
    </xdr:to>
    <xdr:pic>
      <xdr:nvPicPr>
        <xdr:cNvPr id="89" name="Google Shape;625;p38">
          <a:extLst>
            <a:ext uri="{FF2B5EF4-FFF2-40B4-BE49-F238E27FC236}">
              <a16:creationId xmlns:a16="http://schemas.microsoft.com/office/drawing/2014/main" id="{C4417A06-1F4E-4E45-9A8D-36FE153FB76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6">
          <a:alphaModFix/>
        </a:blip>
        <a:srcRect/>
        <a:stretch/>
      </xdr:blipFill>
      <xdr:spPr>
        <a:xfrm>
          <a:off x="28575" y="70123050"/>
          <a:ext cx="1685925" cy="11607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76200</xdr:colOff>
      <xdr:row>328</xdr:row>
      <xdr:rowOff>110182</xdr:rowOff>
    </xdr:from>
    <xdr:to>
      <xdr:col>1</xdr:col>
      <xdr:colOff>15032</xdr:colOff>
      <xdr:row>334</xdr:row>
      <xdr:rowOff>157913</xdr:rowOff>
    </xdr:to>
    <xdr:pic>
      <xdr:nvPicPr>
        <xdr:cNvPr id="90" name="Google Shape;694;p41">
          <a:extLst>
            <a:ext uri="{FF2B5EF4-FFF2-40B4-BE49-F238E27FC236}">
              <a16:creationId xmlns:a16="http://schemas.microsoft.com/office/drawing/2014/main" id="{04E7D1B9-F05F-40DA-ACAF-082ECC4890D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76200" y="71328607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348</xdr:row>
      <xdr:rowOff>76200</xdr:rowOff>
    </xdr:from>
    <xdr:to>
      <xdr:col>0</xdr:col>
      <xdr:colOff>1685925</xdr:colOff>
      <xdr:row>354</xdr:row>
      <xdr:rowOff>93909</xdr:rowOff>
    </xdr:to>
    <xdr:pic>
      <xdr:nvPicPr>
        <xdr:cNvPr id="93" name="Google Shape;625;p38">
          <a:extLst>
            <a:ext uri="{FF2B5EF4-FFF2-40B4-BE49-F238E27FC236}">
              <a16:creationId xmlns:a16="http://schemas.microsoft.com/office/drawing/2014/main" id="{6314258E-BCB6-49AC-82CF-0556C9E1D5F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6">
          <a:alphaModFix/>
        </a:blip>
        <a:srcRect/>
        <a:stretch/>
      </xdr:blipFill>
      <xdr:spPr>
        <a:xfrm>
          <a:off x="0" y="75485625"/>
          <a:ext cx="1685925" cy="11607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354</xdr:row>
      <xdr:rowOff>0</xdr:rowOff>
    </xdr:from>
    <xdr:to>
      <xdr:col>0</xdr:col>
      <xdr:colOff>1777157</xdr:colOff>
      <xdr:row>360</xdr:row>
      <xdr:rowOff>47731</xdr:rowOff>
    </xdr:to>
    <xdr:pic>
      <xdr:nvPicPr>
        <xdr:cNvPr id="94" name="Google Shape;694;p41">
          <a:extLst>
            <a:ext uri="{FF2B5EF4-FFF2-40B4-BE49-F238E27FC236}">
              <a16:creationId xmlns:a16="http://schemas.microsoft.com/office/drawing/2014/main" id="{FC93C536-6AA4-4738-B53A-80B25CC4935E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47625" y="76691182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374</xdr:row>
      <xdr:rowOff>171450</xdr:rowOff>
    </xdr:from>
    <xdr:to>
      <xdr:col>0</xdr:col>
      <xdr:colOff>1714500</xdr:colOff>
      <xdr:row>380</xdr:row>
      <xdr:rowOff>189159</xdr:rowOff>
    </xdr:to>
    <xdr:pic>
      <xdr:nvPicPr>
        <xdr:cNvPr id="95" name="Google Shape;625;p38">
          <a:extLst>
            <a:ext uri="{FF2B5EF4-FFF2-40B4-BE49-F238E27FC236}">
              <a16:creationId xmlns:a16="http://schemas.microsoft.com/office/drawing/2014/main" id="{F904A43B-DA9E-49C2-96D1-5717DBBEDE6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6">
          <a:alphaModFix/>
        </a:blip>
        <a:srcRect/>
        <a:stretch/>
      </xdr:blipFill>
      <xdr:spPr>
        <a:xfrm>
          <a:off x="28575" y="81105375"/>
          <a:ext cx="1685925" cy="11607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76200</xdr:colOff>
      <xdr:row>380</xdr:row>
      <xdr:rowOff>43507</xdr:rowOff>
    </xdr:from>
    <xdr:to>
      <xdr:col>1</xdr:col>
      <xdr:colOff>15032</xdr:colOff>
      <xdr:row>386</xdr:row>
      <xdr:rowOff>91238</xdr:rowOff>
    </xdr:to>
    <xdr:pic>
      <xdr:nvPicPr>
        <xdr:cNvPr id="96" name="Google Shape;694;p41">
          <a:extLst>
            <a:ext uri="{FF2B5EF4-FFF2-40B4-BE49-F238E27FC236}">
              <a16:creationId xmlns:a16="http://schemas.microsoft.com/office/drawing/2014/main" id="{888179C1-B9E9-422D-8A89-55AEC18EB35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76200" y="82310932"/>
          <a:ext cx="1729532" cy="1190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152400</xdr:rowOff>
    </xdr:from>
    <xdr:to>
      <xdr:col>0</xdr:col>
      <xdr:colOff>958470</xdr:colOff>
      <xdr:row>2</xdr:row>
      <xdr:rowOff>485775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C2C1DB9-8F29-4B50-9D3E-BDC4142AA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6542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0</xdr:row>
      <xdr:rowOff>742950</xdr:rowOff>
    </xdr:from>
    <xdr:to>
      <xdr:col>1</xdr:col>
      <xdr:colOff>57150</xdr:colOff>
      <xdr:row>1</xdr:row>
      <xdr:rowOff>285750</xdr:rowOff>
    </xdr:to>
    <xdr:sp macro="" textlink="">
      <xdr:nvSpPr>
        <xdr:cNvPr id="4" name="object 7">
          <a:extLst>
            <a:ext uri="{FF2B5EF4-FFF2-40B4-BE49-F238E27FC236}">
              <a16:creationId xmlns:a16="http://schemas.microsoft.com/office/drawing/2014/main" id="{6DA9B813-75AC-483B-9CDD-A4209F5406C6}"/>
            </a:ext>
          </a:extLst>
        </xdr:cNvPr>
        <xdr:cNvSpPr txBox="1"/>
      </xdr:nvSpPr>
      <xdr:spPr>
        <a:xfrm>
          <a:off x="57150" y="742950"/>
          <a:ext cx="1790700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FUTURA</a:t>
          </a:r>
          <a:endParaRPr lang="en-US" sz="7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38100</xdr:colOff>
      <xdr:row>67</xdr:row>
      <xdr:rowOff>9525</xdr:rowOff>
    </xdr:from>
    <xdr:to>
      <xdr:col>0</xdr:col>
      <xdr:colOff>1666875</xdr:colOff>
      <xdr:row>73</xdr:row>
      <xdr:rowOff>57150</xdr:rowOff>
    </xdr:to>
    <xdr:pic>
      <xdr:nvPicPr>
        <xdr:cNvPr id="5" name="Google Shape;681;p40">
          <a:extLst>
            <a:ext uri="{FF2B5EF4-FFF2-40B4-BE49-F238E27FC236}">
              <a16:creationId xmlns:a16="http://schemas.microsoft.com/office/drawing/2014/main" id="{307399A5-200E-4F55-B28D-45A610C4657A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>
          <a:alphaModFix/>
        </a:blip>
        <a:srcRect/>
        <a:stretch/>
      </xdr:blipFill>
      <xdr:spPr>
        <a:xfrm>
          <a:off x="38100" y="14458950"/>
          <a:ext cx="1628775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57150</xdr:colOff>
      <xdr:row>119</xdr:row>
      <xdr:rowOff>19050</xdr:rowOff>
    </xdr:from>
    <xdr:to>
      <xdr:col>0</xdr:col>
      <xdr:colOff>1685925</xdr:colOff>
      <xdr:row>125</xdr:row>
      <xdr:rowOff>66675</xdr:rowOff>
    </xdr:to>
    <xdr:pic>
      <xdr:nvPicPr>
        <xdr:cNvPr id="6" name="Google Shape;681;p40">
          <a:extLst>
            <a:ext uri="{FF2B5EF4-FFF2-40B4-BE49-F238E27FC236}">
              <a16:creationId xmlns:a16="http://schemas.microsoft.com/office/drawing/2014/main" id="{99B81F4E-E418-4BC9-8558-D803144CC24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>
          <a:alphaModFix/>
        </a:blip>
        <a:srcRect/>
        <a:stretch/>
      </xdr:blipFill>
      <xdr:spPr>
        <a:xfrm>
          <a:off x="57150" y="24374475"/>
          <a:ext cx="1628775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761999</xdr:colOff>
      <xdr:row>1</xdr:row>
      <xdr:rowOff>428624</xdr:rowOff>
    </xdr:from>
    <xdr:to>
      <xdr:col>1</xdr:col>
      <xdr:colOff>76199</xdr:colOff>
      <xdr:row>2</xdr:row>
      <xdr:rowOff>581129</xdr:rowOff>
    </xdr:to>
    <xdr:pic>
      <xdr:nvPicPr>
        <xdr:cNvPr id="7" name="Google Shape;694;p41">
          <a:extLst>
            <a:ext uri="{FF2B5EF4-FFF2-40B4-BE49-F238E27FC236}">
              <a16:creationId xmlns:a16="http://schemas.microsoft.com/office/drawing/2014/main" id="{D4F3203C-14F6-438C-A6FE-145F65EC92A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/>
        <a:stretch/>
      </xdr:blipFill>
      <xdr:spPr>
        <a:xfrm rot="10800000">
          <a:off x="761999" y="1428749"/>
          <a:ext cx="1104900" cy="7811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723900</xdr:colOff>
      <xdr:row>1</xdr:row>
      <xdr:rowOff>299727</xdr:rowOff>
    </xdr:from>
    <xdr:to>
      <xdr:col>1</xdr:col>
      <xdr:colOff>1346047</xdr:colOff>
      <xdr:row>1</xdr:row>
      <xdr:rowOff>600735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C56F8E05-AA45-4A07-9D77-121EB6DAC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1299852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</xdr:row>
      <xdr:rowOff>200025</xdr:rowOff>
    </xdr:from>
    <xdr:to>
      <xdr:col>1</xdr:col>
      <xdr:colOff>695325</xdr:colOff>
      <xdr:row>1</xdr:row>
      <xdr:rowOff>576011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78EC9FD4-1C3E-4724-9E21-40F6D1253C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-28837" r="73125" b="-1"/>
        <a:stretch>
          <a:fillRect/>
        </a:stretch>
      </xdr:blipFill>
      <xdr:spPr>
        <a:xfrm>
          <a:off x="2076450" y="120015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1</xdr:col>
      <xdr:colOff>1371600</xdr:colOff>
      <xdr:row>1</xdr:row>
      <xdr:rowOff>266339</xdr:rowOff>
    </xdr:from>
    <xdr:to>
      <xdr:col>6</xdr:col>
      <xdr:colOff>47625</xdr:colOff>
      <xdr:row>1</xdr:row>
      <xdr:rowOff>581104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52AFDAC8-3F41-123F-49F7-AC76FE263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62300" y="1266464"/>
          <a:ext cx="3409950" cy="314765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0</xdr:row>
      <xdr:rowOff>315012</xdr:rowOff>
    </xdr:from>
    <xdr:to>
      <xdr:col>5</xdr:col>
      <xdr:colOff>198933</xdr:colOff>
      <xdr:row>0</xdr:row>
      <xdr:rowOff>894054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0782BAC-26F3-4C7B-8DBE-C4E834F8D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6850" y="31501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0</xdr:row>
      <xdr:rowOff>276225</xdr:rowOff>
    </xdr:from>
    <xdr:to>
      <xdr:col>5</xdr:col>
      <xdr:colOff>771524</xdr:colOff>
      <xdr:row>0</xdr:row>
      <xdr:rowOff>805107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2FC15CBE-EAC7-4611-90DB-717602743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9775" y="2762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0</xdr:row>
      <xdr:rowOff>382466</xdr:rowOff>
    </xdr:from>
    <xdr:to>
      <xdr:col>4</xdr:col>
      <xdr:colOff>495300</xdr:colOff>
      <xdr:row>0</xdr:row>
      <xdr:rowOff>803063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B8A1210A-AB0B-4E87-874F-43280C413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382466"/>
          <a:ext cx="3143250" cy="42059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4</xdr:row>
      <xdr:rowOff>28576</xdr:rowOff>
    </xdr:from>
    <xdr:to>
      <xdr:col>0</xdr:col>
      <xdr:colOff>1276350</xdr:colOff>
      <xdr:row>8</xdr:row>
      <xdr:rowOff>173576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F6F17A2B-A6E6-BDA4-41E4-55EF1826D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2705101"/>
          <a:ext cx="838200" cy="10975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10</xdr:row>
      <xdr:rowOff>28575</xdr:rowOff>
    </xdr:from>
    <xdr:to>
      <xdr:col>0</xdr:col>
      <xdr:colOff>1247775</xdr:colOff>
      <xdr:row>14</xdr:row>
      <xdr:rowOff>173575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7CCF0ABD-6EC1-4CC1-9DC2-FF341A543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229100"/>
          <a:ext cx="838200" cy="109750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16</xdr:row>
      <xdr:rowOff>28575</xdr:rowOff>
    </xdr:from>
    <xdr:to>
      <xdr:col>0</xdr:col>
      <xdr:colOff>1228725</xdr:colOff>
      <xdr:row>20</xdr:row>
      <xdr:rowOff>173575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1329C1BA-A7B2-4D76-A905-DC1C69B05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5753100"/>
          <a:ext cx="838200" cy="109750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22</xdr:row>
      <xdr:rowOff>38100</xdr:rowOff>
    </xdr:from>
    <xdr:to>
      <xdr:col>0</xdr:col>
      <xdr:colOff>1257300</xdr:colOff>
      <xdr:row>26</xdr:row>
      <xdr:rowOff>183100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2058E1D4-36E2-4026-921C-5CADBC69B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7286625"/>
          <a:ext cx="838200" cy="1097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3B5D06F8-33AF-4D37-8FE7-3FD02AFAC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0</xdr:row>
      <xdr:rowOff>714375</xdr:rowOff>
    </xdr:from>
    <xdr:to>
      <xdr:col>1</xdr:col>
      <xdr:colOff>123825</xdr:colOff>
      <xdr:row>1</xdr:row>
      <xdr:rowOff>257175</xdr:rowOff>
    </xdr:to>
    <xdr:sp macro="" textlink="">
      <xdr:nvSpPr>
        <xdr:cNvPr id="10" name="object 7">
          <a:extLst>
            <a:ext uri="{FF2B5EF4-FFF2-40B4-BE49-F238E27FC236}">
              <a16:creationId xmlns:a16="http://schemas.microsoft.com/office/drawing/2014/main" id="{3A1E991A-0149-4458-B86B-C0AB442F3975}"/>
            </a:ext>
          </a:extLst>
        </xdr:cNvPr>
        <xdr:cNvSpPr txBox="1"/>
      </xdr:nvSpPr>
      <xdr:spPr>
        <a:xfrm>
          <a:off x="28575" y="714375"/>
          <a:ext cx="1876425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27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NOVECENTO</a:t>
          </a:r>
          <a:endParaRPr lang="en-US" sz="27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952500</xdr:colOff>
      <xdr:row>1</xdr:row>
      <xdr:rowOff>247649</xdr:rowOff>
    </xdr:from>
    <xdr:to>
      <xdr:col>0</xdr:col>
      <xdr:colOff>1637934</xdr:colOff>
      <xdr:row>2</xdr:row>
      <xdr:rowOff>497424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8694F96F-C388-4504-86FD-C9E09A9BD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47774"/>
          <a:ext cx="685434" cy="8974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762001</xdr:colOff>
      <xdr:row>1</xdr:row>
      <xdr:rowOff>258281</xdr:rowOff>
    </xdr:from>
    <xdr:to>
      <xdr:col>5</xdr:col>
      <xdr:colOff>266701</xdr:colOff>
      <xdr:row>1</xdr:row>
      <xdr:rowOff>562051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3829231A-018F-AEB7-3E0E-43F799DC0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3176" y="1258406"/>
          <a:ext cx="3448050" cy="30377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180975</xdr:rowOff>
    </xdr:from>
    <xdr:to>
      <xdr:col>1</xdr:col>
      <xdr:colOff>647700</xdr:colOff>
      <xdr:row>1</xdr:row>
      <xdr:rowOff>556961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50225889-DFC3-49A5-B7E7-4AFE25769C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-28837" r="73125" b="-1"/>
        <a:stretch>
          <a:fillRect/>
        </a:stretch>
      </xdr:blipFill>
      <xdr:spPr>
        <a:xfrm>
          <a:off x="2019300" y="118110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0</xdr:row>
      <xdr:rowOff>362637</xdr:rowOff>
    </xdr:from>
    <xdr:to>
      <xdr:col>5</xdr:col>
      <xdr:colOff>141783</xdr:colOff>
      <xdr:row>0</xdr:row>
      <xdr:rowOff>941679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CD45C99-FCFB-45A4-80A5-051C04FEB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0675" y="362637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200024</xdr:colOff>
      <xdr:row>0</xdr:row>
      <xdr:rowOff>361950</xdr:rowOff>
    </xdr:from>
    <xdr:to>
      <xdr:col>6</xdr:col>
      <xdr:colOff>161923</xdr:colOff>
      <xdr:row>0</xdr:row>
      <xdr:rowOff>890832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FA698FC-E4B3-45EF-8F89-DF61ECF53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274" y="361950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0</xdr:row>
      <xdr:rowOff>420566</xdr:rowOff>
    </xdr:from>
    <xdr:to>
      <xdr:col>4</xdr:col>
      <xdr:colOff>352425</xdr:colOff>
      <xdr:row>0</xdr:row>
      <xdr:rowOff>841163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88DB16E-1926-484B-928A-ED5C4A13C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420566"/>
          <a:ext cx="3143250" cy="42059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5</xdr:row>
      <xdr:rowOff>52467</xdr:rowOff>
    </xdr:from>
    <xdr:to>
      <xdr:col>0</xdr:col>
      <xdr:colOff>1628775</xdr:colOff>
      <xdr:row>7</xdr:row>
      <xdr:rowOff>87964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C9BD2AD7-F93B-C31E-EC67-F43AEBB5B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919492"/>
          <a:ext cx="1381125" cy="60699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219075</xdr:rowOff>
    </xdr:from>
    <xdr:to>
      <xdr:col>4</xdr:col>
      <xdr:colOff>630797</xdr:colOff>
      <xdr:row>0</xdr:row>
      <xdr:rowOff>868156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C7F58FA-5F11-49C2-BBA4-B9740FF4D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0" y="219075"/>
          <a:ext cx="630797" cy="6490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2D7CD91-B56C-4BF0-9973-BC88F1FAD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0</xdr:row>
      <xdr:rowOff>733425</xdr:rowOff>
    </xdr:from>
    <xdr:to>
      <xdr:col>1</xdr:col>
      <xdr:colOff>219075</xdr:colOff>
      <xdr:row>1</xdr:row>
      <xdr:rowOff>276225</xdr:rowOff>
    </xdr:to>
    <xdr:sp macro="" textlink="">
      <xdr:nvSpPr>
        <xdr:cNvPr id="6" name="object 7">
          <a:extLst>
            <a:ext uri="{FF2B5EF4-FFF2-40B4-BE49-F238E27FC236}">
              <a16:creationId xmlns:a16="http://schemas.microsoft.com/office/drawing/2014/main" id="{D1ED7F4C-C96E-4616-9C7B-0DD86A24D9F5}"/>
            </a:ext>
          </a:extLst>
        </xdr:cNvPr>
        <xdr:cNvSpPr txBox="1"/>
      </xdr:nvSpPr>
      <xdr:spPr>
        <a:xfrm>
          <a:off x="123825" y="733425"/>
          <a:ext cx="1876425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27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RETROFIT</a:t>
          </a:r>
          <a:endParaRPr lang="en-US" sz="27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161925</xdr:colOff>
      <xdr:row>1</xdr:row>
      <xdr:rowOff>152400</xdr:rowOff>
    </xdr:from>
    <xdr:to>
      <xdr:col>1</xdr:col>
      <xdr:colOff>571500</xdr:colOff>
      <xdr:row>1</xdr:row>
      <xdr:rowOff>528386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E0DCEA12-3610-429C-BF0D-5718B0DEE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28837" r="73125" b="-1"/>
        <a:stretch>
          <a:fillRect/>
        </a:stretch>
      </xdr:blipFill>
      <xdr:spPr>
        <a:xfrm>
          <a:off x="1943100" y="115252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1</xdr:row>
      <xdr:rowOff>218714</xdr:rowOff>
    </xdr:from>
    <xdr:to>
      <xdr:col>5</xdr:col>
      <xdr:colOff>0</xdr:colOff>
      <xdr:row>1</xdr:row>
      <xdr:rowOff>533479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9411AFE7-53B1-4564-BA68-5DDD444F8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28875" y="1218839"/>
          <a:ext cx="3409950" cy="314765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723900</xdr:colOff>
      <xdr:row>2</xdr:row>
      <xdr:rowOff>38100</xdr:rowOff>
    </xdr:from>
    <xdr:to>
      <xdr:col>0</xdr:col>
      <xdr:colOff>1639245</xdr:colOff>
      <xdr:row>2</xdr:row>
      <xdr:rowOff>440389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ADCE2D8C-57A8-4D51-B13B-36CBC9F5F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685925"/>
          <a:ext cx="915345" cy="40228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11</xdr:row>
      <xdr:rowOff>76200</xdr:rowOff>
    </xdr:from>
    <xdr:to>
      <xdr:col>0</xdr:col>
      <xdr:colOff>1628775</xdr:colOff>
      <xdr:row>13</xdr:row>
      <xdr:rowOff>133350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A83D381-D637-46DC-A7EB-0599030A2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467225"/>
          <a:ext cx="147637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628649</xdr:colOff>
      <xdr:row>0</xdr:row>
      <xdr:rowOff>266700</xdr:rowOff>
    </xdr:from>
    <xdr:to>
      <xdr:col>5</xdr:col>
      <xdr:colOff>476248</xdr:colOff>
      <xdr:row>0</xdr:row>
      <xdr:rowOff>795582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0B4CD42-FC64-4ECC-977D-C6FAB152A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49" y="266700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0</xdr:row>
      <xdr:rowOff>344366</xdr:rowOff>
    </xdr:from>
    <xdr:to>
      <xdr:col>3</xdr:col>
      <xdr:colOff>895350</xdr:colOff>
      <xdr:row>0</xdr:row>
      <xdr:rowOff>764963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55BED056-7087-410C-9F22-7A67057B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344366"/>
          <a:ext cx="3143250" cy="42059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4</xdr:row>
      <xdr:rowOff>152400</xdr:rowOff>
    </xdr:from>
    <xdr:to>
      <xdr:col>0</xdr:col>
      <xdr:colOff>1285875</xdr:colOff>
      <xdr:row>13</xdr:row>
      <xdr:rowOff>32456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87A5273-F62D-4497-91D2-72E4C9BA6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28900"/>
          <a:ext cx="1076325" cy="1594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16</xdr:row>
      <xdr:rowOff>0</xdr:rowOff>
    </xdr:from>
    <xdr:to>
      <xdr:col>0</xdr:col>
      <xdr:colOff>1323975</xdr:colOff>
      <xdr:row>24</xdr:row>
      <xdr:rowOff>70556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AA3910C-5E7D-448C-927B-632B7B62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72025"/>
          <a:ext cx="1076325" cy="1594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26</xdr:row>
      <xdr:rowOff>161925</xdr:rowOff>
    </xdr:from>
    <xdr:to>
      <xdr:col>0</xdr:col>
      <xdr:colOff>1333500</xdr:colOff>
      <xdr:row>35</xdr:row>
      <xdr:rowOff>41981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F469235-B40A-4520-A197-ECE34B7EF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6848475"/>
          <a:ext cx="1076325" cy="1594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38</xdr:row>
      <xdr:rowOff>57150</xdr:rowOff>
    </xdr:from>
    <xdr:to>
      <xdr:col>0</xdr:col>
      <xdr:colOff>1295400</xdr:colOff>
      <xdr:row>46</xdr:row>
      <xdr:rowOff>127706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9BAE53A-3C29-473C-86D1-7BE44500F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039225"/>
          <a:ext cx="1076325" cy="1594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1800225</xdr:colOff>
      <xdr:row>1</xdr:row>
      <xdr:rowOff>257174</xdr:rowOff>
    </xdr:from>
    <xdr:to>
      <xdr:col>6</xdr:col>
      <xdr:colOff>3774</xdr:colOff>
      <xdr:row>1</xdr:row>
      <xdr:rowOff>571581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5BB0ACD2-2EC9-69D1-CB4C-E4EC639EA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24225" y="1257299"/>
          <a:ext cx="3270849" cy="314407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</xdr:row>
      <xdr:rowOff>257175</xdr:rowOff>
    </xdr:from>
    <xdr:to>
      <xdr:col>1</xdr:col>
      <xdr:colOff>1647825</xdr:colOff>
      <xdr:row>1</xdr:row>
      <xdr:rowOff>549005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FF894742-7C26-4501-A2EC-3D6976FEA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7825" y="1257300"/>
          <a:ext cx="1524000" cy="2918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228600</xdr:rowOff>
    </xdr:from>
    <xdr:to>
      <xdr:col>0</xdr:col>
      <xdr:colOff>958470</xdr:colOff>
      <xdr:row>2</xdr:row>
      <xdr:rowOff>561975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FCC235AA-366B-4B05-8980-2D81D3F7F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7304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828675</xdr:rowOff>
    </xdr:from>
    <xdr:to>
      <xdr:col>1</xdr:col>
      <xdr:colOff>647700</xdr:colOff>
      <xdr:row>1</xdr:row>
      <xdr:rowOff>371475</xdr:rowOff>
    </xdr:to>
    <xdr:sp macro="" textlink="">
      <xdr:nvSpPr>
        <xdr:cNvPr id="17" name="object 7">
          <a:extLst>
            <a:ext uri="{FF2B5EF4-FFF2-40B4-BE49-F238E27FC236}">
              <a16:creationId xmlns:a16="http://schemas.microsoft.com/office/drawing/2014/main" id="{FF242B6C-45DE-4BE9-860F-DB3A3453B2CF}"/>
            </a:ext>
          </a:extLst>
        </xdr:cNvPr>
        <xdr:cNvSpPr txBox="1"/>
      </xdr:nvSpPr>
      <xdr:spPr>
        <a:xfrm>
          <a:off x="295275" y="828675"/>
          <a:ext cx="1876425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CITY</a:t>
          </a:r>
          <a:endParaRPr lang="en-US" sz="4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904875</xdr:colOff>
      <xdr:row>1</xdr:row>
      <xdr:rowOff>498830</xdr:rowOff>
    </xdr:from>
    <xdr:to>
      <xdr:col>0</xdr:col>
      <xdr:colOff>1400174</xdr:colOff>
      <xdr:row>2</xdr:row>
      <xdr:rowOff>603956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39BF2ED6-70C6-48DA-A824-5F92034BE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1498955"/>
          <a:ext cx="495299" cy="733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866775</xdr:colOff>
      <xdr:row>0</xdr:row>
      <xdr:rowOff>276912</xdr:rowOff>
    </xdr:from>
    <xdr:to>
      <xdr:col>4</xdr:col>
      <xdr:colOff>513258</xdr:colOff>
      <xdr:row>0</xdr:row>
      <xdr:rowOff>855954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5F0ADAFB-A565-44EE-95E2-13EA292B3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27691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4</xdr:col>
      <xdr:colOff>552449</xdr:colOff>
      <xdr:row>0</xdr:row>
      <xdr:rowOff>257175</xdr:rowOff>
    </xdr:from>
    <xdr:to>
      <xdr:col>5</xdr:col>
      <xdr:colOff>333373</xdr:colOff>
      <xdr:row>0</xdr:row>
      <xdr:rowOff>786057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CE59933D-6D11-4AB5-9C98-97446CC84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49" y="25717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0</xdr:row>
      <xdr:rowOff>334841</xdr:rowOff>
    </xdr:from>
    <xdr:to>
      <xdr:col>3</xdr:col>
      <xdr:colOff>742950</xdr:colOff>
      <xdr:row>0</xdr:row>
      <xdr:rowOff>755438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24AC14B3-A40B-4949-8DAE-4736C55B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334841"/>
          <a:ext cx="3143250" cy="42059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70541</xdr:colOff>
      <xdr:row>14</xdr:row>
      <xdr:rowOff>28575</xdr:rowOff>
    </xdr:from>
    <xdr:to>
      <xdr:col>0</xdr:col>
      <xdr:colOff>1364838</xdr:colOff>
      <xdr:row>19</xdr:row>
      <xdr:rowOff>124658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216" y="3057525"/>
          <a:ext cx="1294297" cy="1048583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47</xdr:row>
      <xdr:rowOff>9525</xdr:rowOff>
    </xdr:from>
    <xdr:to>
      <xdr:col>0</xdr:col>
      <xdr:colOff>1399072</xdr:colOff>
      <xdr:row>52</xdr:row>
      <xdr:rowOff>105608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7038975"/>
          <a:ext cx="1294297" cy="104858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78</xdr:row>
      <xdr:rowOff>180975</xdr:rowOff>
    </xdr:from>
    <xdr:to>
      <xdr:col>0</xdr:col>
      <xdr:colOff>1332397</xdr:colOff>
      <xdr:row>84</xdr:row>
      <xdr:rowOff>86558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0829925"/>
          <a:ext cx="1294297" cy="1048583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113</xdr:row>
      <xdr:rowOff>38100</xdr:rowOff>
    </xdr:from>
    <xdr:to>
      <xdr:col>0</xdr:col>
      <xdr:colOff>1399072</xdr:colOff>
      <xdr:row>118</xdr:row>
      <xdr:rowOff>134183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5068550"/>
          <a:ext cx="1294297" cy="1048583"/>
        </a:xfrm>
        <a:prstGeom prst="rect">
          <a:avLst/>
        </a:prstGeom>
      </xdr:spPr>
    </xdr:pic>
    <xdr:clientData/>
  </xdr:twoCellAnchor>
  <xdr:oneCellAnchor>
    <xdr:from>
      <xdr:col>0</xdr:col>
      <xdr:colOff>104775</xdr:colOff>
      <xdr:row>146</xdr:row>
      <xdr:rowOff>38100</xdr:rowOff>
    </xdr:from>
    <xdr:ext cx="1294297" cy="1048583"/>
    <xdr:pic>
      <xdr:nvPicPr>
        <xdr:cNvPr id="19" name="Immagin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50685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179</xdr:row>
      <xdr:rowOff>38100</xdr:rowOff>
    </xdr:from>
    <xdr:ext cx="1294297" cy="1048583"/>
    <xdr:pic>
      <xdr:nvPicPr>
        <xdr:cNvPr id="20" name="Immagin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90690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212</xdr:row>
      <xdr:rowOff>38100</xdr:rowOff>
    </xdr:from>
    <xdr:ext cx="1294297" cy="1048583"/>
    <xdr:pic>
      <xdr:nvPicPr>
        <xdr:cNvPr id="21" name="Immagin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230695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245</xdr:row>
      <xdr:rowOff>38100</xdr:rowOff>
    </xdr:from>
    <xdr:ext cx="1294297" cy="1048583"/>
    <xdr:pic>
      <xdr:nvPicPr>
        <xdr:cNvPr id="22" name="Immagin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270700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278</xdr:row>
      <xdr:rowOff>38100</xdr:rowOff>
    </xdr:from>
    <xdr:ext cx="1294297" cy="1048583"/>
    <xdr:pic>
      <xdr:nvPicPr>
        <xdr:cNvPr id="23" name="Immagin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310705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311</xdr:row>
      <xdr:rowOff>38100</xdr:rowOff>
    </xdr:from>
    <xdr:ext cx="1294297" cy="1048583"/>
    <xdr:pic>
      <xdr:nvPicPr>
        <xdr:cNvPr id="24" name="Immagin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350710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344</xdr:row>
      <xdr:rowOff>38100</xdr:rowOff>
    </xdr:from>
    <xdr:ext cx="1294297" cy="1048583"/>
    <xdr:pic>
      <xdr:nvPicPr>
        <xdr:cNvPr id="25" name="Immagin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390715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377</xdr:row>
      <xdr:rowOff>38100</xdr:rowOff>
    </xdr:from>
    <xdr:ext cx="1294297" cy="1048583"/>
    <xdr:pic>
      <xdr:nvPicPr>
        <xdr:cNvPr id="26" name="Immagin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430720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410</xdr:row>
      <xdr:rowOff>38100</xdr:rowOff>
    </xdr:from>
    <xdr:ext cx="1294297" cy="1048583"/>
    <xdr:pic>
      <xdr:nvPicPr>
        <xdr:cNvPr id="27" name="Immagine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470725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443</xdr:row>
      <xdr:rowOff>38100</xdr:rowOff>
    </xdr:from>
    <xdr:ext cx="1294297" cy="1048583"/>
    <xdr:pic>
      <xdr:nvPicPr>
        <xdr:cNvPr id="28" name="Immagin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510730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476</xdr:row>
      <xdr:rowOff>38100</xdr:rowOff>
    </xdr:from>
    <xdr:ext cx="1294297" cy="1048583"/>
    <xdr:pic>
      <xdr:nvPicPr>
        <xdr:cNvPr id="29" name="Immagine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550735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509</xdr:row>
      <xdr:rowOff>38100</xdr:rowOff>
    </xdr:from>
    <xdr:ext cx="1294297" cy="1048583"/>
    <xdr:pic>
      <xdr:nvPicPr>
        <xdr:cNvPr id="30" name="Immagine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59074050"/>
          <a:ext cx="1294297" cy="1048583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542</xdr:row>
      <xdr:rowOff>38100</xdr:rowOff>
    </xdr:from>
    <xdr:ext cx="1294297" cy="1048583"/>
    <xdr:pic>
      <xdr:nvPicPr>
        <xdr:cNvPr id="31" name="Immagin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63074550"/>
          <a:ext cx="1294297" cy="1048583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335711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0B24B86-E6D0-4C49-AAA3-ADC586208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151502</xdr:colOff>
      <xdr:row>0</xdr:row>
      <xdr:rowOff>438330</xdr:rowOff>
    </xdr:from>
    <xdr:to>
      <xdr:col>2</xdr:col>
      <xdr:colOff>617149</xdr:colOff>
      <xdr:row>0</xdr:row>
      <xdr:rowOff>981255</xdr:rowOff>
    </xdr:to>
    <xdr:sp macro="" textlink="">
      <xdr:nvSpPr>
        <xdr:cNvPr id="6" name="object 7">
          <a:extLst>
            <a:ext uri="{FF2B5EF4-FFF2-40B4-BE49-F238E27FC236}">
              <a16:creationId xmlns:a16="http://schemas.microsoft.com/office/drawing/2014/main" id="{B883C0E0-712A-4995-BC5C-E44C37A958B9}"/>
            </a:ext>
          </a:extLst>
        </xdr:cNvPr>
        <xdr:cNvSpPr txBox="1"/>
      </xdr:nvSpPr>
      <xdr:spPr>
        <a:xfrm>
          <a:off x="151502" y="438330"/>
          <a:ext cx="1876425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ROAD</a:t>
          </a:r>
          <a:endParaRPr lang="en-US" sz="4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151143</xdr:colOff>
      <xdr:row>0</xdr:row>
      <xdr:rowOff>869292</xdr:rowOff>
    </xdr:from>
    <xdr:to>
      <xdr:col>2</xdr:col>
      <xdr:colOff>616790</xdr:colOff>
      <xdr:row>1</xdr:row>
      <xdr:rowOff>414788</xdr:rowOff>
    </xdr:to>
    <xdr:sp macro="" textlink="">
      <xdr:nvSpPr>
        <xdr:cNvPr id="10" name="object 7">
          <a:extLst>
            <a:ext uri="{FF2B5EF4-FFF2-40B4-BE49-F238E27FC236}">
              <a16:creationId xmlns:a16="http://schemas.microsoft.com/office/drawing/2014/main" id="{3665E95E-0D95-4CF5-9CA0-3DC9EEF560D4}"/>
            </a:ext>
          </a:extLst>
        </xdr:cNvPr>
        <xdr:cNvSpPr txBox="1"/>
      </xdr:nvSpPr>
      <xdr:spPr>
        <a:xfrm>
          <a:off x="151143" y="869292"/>
          <a:ext cx="1876425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HP</a:t>
          </a:r>
          <a:endParaRPr lang="en-US" sz="4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0</xdr:col>
      <xdr:colOff>386392</xdr:colOff>
      <xdr:row>1</xdr:row>
      <xdr:rowOff>503208</xdr:rowOff>
    </xdr:from>
    <xdr:ext cx="961553" cy="779008"/>
    <xdr:pic>
      <xdr:nvPicPr>
        <xdr:cNvPr id="11" name="Immagine 10">
          <a:extLst>
            <a:ext uri="{FF2B5EF4-FFF2-40B4-BE49-F238E27FC236}">
              <a16:creationId xmlns:a16="http://schemas.microsoft.com/office/drawing/2014/main" id="{FC2B02F9-5678-44C4-AA19-9552B0733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392" y="1500637"/>
          <a:ext cx="961553" cy="779008"/>
        </a:xfrm>
        <a:prstGeom prst="rect">
          <a:avLst/>
        </a:prstGeom>
      </xdr:spPr>
    </xdr:pic>
    <xdr:clientData/>
  </xdr:oneCellAnchor>
  <xdr:twoCellAnchor editAs="oneCell">
    <xdr:from>
      <xdr:col>3</xdr:col>
      <xdr:colOff>530165</xdr:colOff>
      <xdr:row>1</xdr:row>
      <xdr:rowOff>234166</xdr:rowOff>
    </xdr:from>
    <xdr:to>
      <xdr:col>7</xdr:col>
      <xdr:colOff>95610</xdr:colOff>
      <xdr:row>1</xdr:row>
      <xdr:rowOff>561512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CBD8BB1D-A66A-B5C1-97D2-D682A9484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63915" y="1231595"/>
          <a:ext cx="3657241" cy="327346"/>
        </a:xfrm>
        <a:prstGeom prst="rect">
          <a:avLst/>
        </a:prstGeom>
      </xdr:spPr>
    </xdr:pic>
    <xdr:clientData/>
  </xdr:twoCellAnchor>
  <xdr:twoCellAnchor editAs="oneCell">
    <xdr:from>
      <xdr:col>2</xdr:col>
      <xdr:colOff>1640097</xdr:colOff>
      <xdr:row>1</xdr:row>
      <xdr:rowOff>269576</xdr:rowOff>
    </xdr:from>
    <xdr:to>
      <xdr:col>3</xdr:col>
      <xdr:colOff>479272</xdr:colOff>
      <xdr:row>1</xdr:row>
      <xdr:rowOff>570584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0F08D4F5-308D-4D81-BF2C-6CF1250BC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550" y="1267005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2</xdr:col>
      <xdr:colOff>80872</xdr:colOff>
      <xdr:row>1</xdr:row>
      <xdr:rowOff>255107</xdr:rowOff>
    </xdr:from>
    <xdr:to>
      <xdr:col>2</xdr:col>
      <xdr:colOff>1604872</xdr:colOff>
      <xdr:row>1</xdr:row>
      <xdr:rowOff>546937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id="{43757ABB-15E7-4999-ABEC-7D15D7E1F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98325" y="1252536"/>
          <a:ext cx="1524000" cy="291830"/>
        </a:xfrm>
        <a:prstGeom prst="rect">
          <a:avLst/>
        </a:prstGeom>
      </xdr:spPr>
    </xdr:pic>
    <xdr:clientData/>
  </xdr:twoCellAnchor>
  <xdr:twoCellAnchor editAs="oneCell">
    <xdr:from>
      <xdr:col>4</xdr:col>
      <xdr:colOff>1057275</xdr:colOff>
      <xdr:row>0</xdr:row>
      <xdr:rowOff>297219</xdr:rowOff>
    </xdr:from>
    <xdr:to>
      <xdr:col>5</xdr:col>
      <xdr:colOff>427533</xdr:colOff>
      <xdr:row>0</xdr:row>
      <xdr:rowOff>876261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A7F11C5-41CD-4CDB-AD51-890138C9B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297219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0</xdr:row>
      <xdr:rowOff>268497</xdr:rowOff>
    </xdr:from>
    <xdr:to>
      <xdr:col>5</xdr:col>
      <xdr:colOff>1038044</xdr:colOff>
      <xdr:row>0</xdr:row>
      <xdr:rowOff>797379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64A6BDA-0AB7-4E93-AF18-57665AE4A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268497"/>
          <a:ext cx="58084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143774</xdr:colOff>
      <xdr:row>0</xdr:row>
      <xdr:rowOff>374199</xdr:rowOff>
    </xdr:from>
    <xdr:to>
      <xdr:col>4</xdr:col>
      <xdr:colOff>906673</xdr:colOff>
      <xdr:row>0</xdr:row>
      <xdr:rowOff>794796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DEF175D1-C1A8-4923-9D53-66FC4327D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1227" y="374199"/>
          <a:ext cx="3143250" cy="42059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333375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7120AB5-58BB-4B22-9E44-5D653016B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208652</xdr:colOff>
      <xdr:row>0</xdr:row>
      <xdr:rowOff>638355</xdr:rowOff>
    </xdr:from>
    <xdr:to>
      <xdr:col>2</xdr:col>
      <xdr:colOff>237227</xdr:colOff>
      <xdr:row>1</xdr:row>
      <xdr:rowOff>181155</xdr:rowOff>
    </xdr:to>
    <xdr:sp macro="" textlink="">
      <xdr:nvSpPr>
        <xdr:cNvPr id="6" name="object 7">
          <a:extLst>
            <a:ext uri="{FF2B5EF4-FFF2-40B4-BE49-F238E27FC236}">
              <a16:creationId xmlns:a16="http://schemas.microsoft.com/office/drawing/2014/main" id="{F02540FE-36D9-49E8-9E8B-8A052906C96E}"/>
            </a:ext>
          </a:extLst>
        </xdr:cNvPr>
        <xdr:cNvSpPr txBox="1"/>
      </xdr:nvSpPr>
      <xdr:spPr>
        <a:xfrm>
          <a:off x="208652" y="638355"/>
          <a:ext cx="2324100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40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ZENIT</a:t>
          </a:r>
          <a:endParaRPr lang="en-US" sz="40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13</xdr:row>
      <xdr:rowOff>171450</xdr:rowOff>
    </xdr:from>
    <xdr:to>
      <xdr:col>1</xdr:col>
      <xdr:colOff>124621</xdr:colOff>
      <xdr:row>25</xdr:row>
      <xdr:rowOff>0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768D3DC3-51A9-3B0C-7857-99BCCF921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43500"/>
          <a:ext cx="2115346" cy="2114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180975</xdr:rowOff>
    </xdr:from>
    <xdr:to>
      <xdr:col>1</xdr:col>
      <xdr:colOff>162735</xdr:colOff>
      <xdr:row>57</xdr:row>
      <xdr:rowOff>47625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1401CEC1-D0CC-49FA-B3C6-01CD653EB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49025"/>
          <a:ext cx="2153460" cy="2152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47625</xdr:rowOff>
    </xdr:from>
    <xdr:to>
      <xdr:col>2</xdr:col>
      <xdr:colOff>98664</xdr:colOff>
      <xdr:row>124</xdr:row>
      <xdr:rowOff>66675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61C9E07B-C9FA-A9AC-177B-BA57F4015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698200"/>
          <a:ext cx="2394189" cy="2505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28575</xdr:rowOff>
    </xdr:from>
    <xdr:to>
      <xdr:col>2</xdr:col>
      <xdr:colOff>7630</xdr:colOff>
      <xdr:row>187</xdr:row>
      <xdr:rowOff>142875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id="{7D963D15-E506-4E5E-8B24-54493D878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947350"/>
          <a:ext cx="2303155" cy="2409825"/>
        </a:xfrm>
        <a:prstGeom prst="rect">
          <a:avLst/>
        </a:prstGeom>
      </xdr:spPr>
    </xdr:pic>
    <xdr:clientData/>
  </xdr:twoCellAnchor>
  <xdr:twoCellAnchor editAs="oneCell">
    <xdr:from>
      <xdr:col>0</xdr:col>
      <xdr:colOff>902476</xdr:colOff>
      <xdr:row>1</xdr:row>
      <xdr:rowOff>243053</xdr:rowOff>
    </xdr:from>
    <xdr:to>
      <xdr:col>1</xdr:col>
      <xdr:colOff>95250</xdr:colOff>
      <xdr:row>2</xdr:row>
      <xdr:rowOff>542925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id="{AF0089E4-0BEB-965F-F01A-973410366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476" y="1243178"/>
          <a:ext cx="1183499" cy="9285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433</xdr:row>
      <xdr:rowOff>145424</xdr:rowOff>
    </xdr:from>
    <xdr:to>
      <xdr:col>2</xdr:col>
      <xdr:colOff>70834</xdr:colOff>
      <xdr:row>446</xdr:row>
      <xdr:rowOff>34059</xdr:rowOff>
    </xdr:to>
    <xdr:pic>
      <xdr:nvPicPr>
        <xdr:cNvPr id="55" name="Immagine 54">
          <a:extLst>
            <a:ext uri="{FF2B5EF4-FFF2-40B4-BE49-F238E27FC236}">
              <a16:creationId xmlns:a16="http://schemas.microsoft.com/office/drawing/2014/main" id="{A4187A98-D5DF-48CC-A1DE-5F6C092D2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537049"/>
          <a:ext cx="2366359" cy="237466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465</xdr:row>
      <xdr:rowOff>7781</xdr:rowOff>
    </xdr:from>
    <xdr:to>
      <xdr:col>2</xdr:col>
      <xdr:colOff>89884</xdr:colOff>
      <xdr:row>477</xdr:row>
      <xdr:rowOff>86915</xdr:rowOff>
    </xdr:to>
    <xdr:pic>
      <xdr:nvPicPr>
        <xdr:cNvPr id="56" name="Immagine 55">
          <a:extLst>
            <a:ext uri="{FF2B5EF4-FFF2-40B4-BE49-F238E27FC236}">
              <a16:creationId xmlns:a16="http://schemas.microsoft.com/office/drawing/2014/main" id="{A6273691-D152-45F2-B189-4F016EE03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91533506"/>
          <a:ext cx="2366359" cy="2374659"/>
        </a:xfrm>
        <a:prstGeom prst="rect">
          <a:avLst/>
        </a:prstGeom>
      </xdr:spPr>
    </xdr:pic>
    <xdr:clientData/>
  </xdr:twoCellAnchor>
  <xdr:twoCellAnchor editAs="oneCell">
    <xdr:from>
      <xdr:col>3</xdr:col>
      <xdr:colOff>544543</xdr:colOff>
      <xdr:row>1</xdr:row>
      <xdr:rowOff>247650</xdr:rowOff>
    </xdr:from>
    <xdr:to>
      <xdr:col>7</xdr:col>
      <xdr:colOff>239384</xdr:colOff>
      <xdr:row>1</xdr:row>
      <xdr:rowOff>574996</xdr:rowOff>
    </xdr:to>
    <xdr:pic>
      <xdr:nvPicPr>
        <xdr:cNvPr id="65" name="Immagine 64">
          <a:extLst>
            <a:ext uri="{FF2B5EF4-FFF2-40B4-BE49-F238E27FC236}">
              <a16:creationId xmlns:a16="http://schemas.microsoft.com/office/drawing/2014/main" id="{7906B6B1-8BD7-4C1E-876E-676CBB79D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54568" y="1247775"/>
          <a:ext cx="3657241" cy="327346"/>
        </a:xfrm>
        <a:prstGeom prst="rect">
          <a:avLst/>
        </a:prstGeom>
      </xdr:spPr>
    </xdr:pic>
    <xdr:clientData/>
  </xdr:twoCellAnchor>
  <xdr:twoCellAnchor editAs="oneCell">
    <xdr:from>
      <xdr:col>2</xdr:col>
      <xdr:colOff>1603615</xdr:colOff>
      <xdr:row>1</xdr:row>
      <xdr:rowOff>282520</xdr:rowOff>
    </xdr:from>
    <xdr:to>
      <xdr:col>3</xdr:col>
      <xdr:colOff>511262</xdr:colOff>
      <xdr:row>1</xdr:row>
      <xdr:rowOff>583528</xdr:rowOff>
    </xdr:to>
    <xdr:pic>
      <xdr:nvPicPr>
        <xdr:cNvPr id="66" name="Immagine 65">
          <a:extLst>
            <a:ext uri="{FF2B5EF4-FFF2-40B4-BE49-F238E27FC236}">
              <a16:creationId xmlns:a16="http://schemas.microsoft.com/office/drawing/2014/main" id="{CD20876E-2523-4105-B6B9-CD06BDAA1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9140" y="1282645"/>
          <a:ext cx="622147" cy="301008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</xdr:row>
      <xdr:rowOff>276498</xdr:rowOff>
    </xdr:from>
    <xdr:to>
      <xdr:col>2</xdr:col>
      <xdr:colOff>1590675</xdr:colOff>
      <xdr:row>1</xdr:row>
      <xdr:rowOff>568328</xdr:rowOff>
    </xdr:to>
    <xdr:pic>
      <xdr:nvPicPr>
        <xdr:cNvPr id="67" name="Immagine 66">
          <a:extLst>
            <a:ext uri="{FF2B5EF4-FFF2-40B4-BE49-F238E27FC236}">
              <a16:creationId xmlns:a16="http://schemas.microsoft.com/office/drawing/2014/main" id="{DB2C94F7-1821-4BA8-AA49-383AF36DD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362200" y="1276623"/>
          <a:ext cx="1524000" cy="29183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45</xdr:row>
      <xdr:rowOff>171450</xdr:rowOff>
    </xdr:from>
    <xdr:ext cx="2115346" cy="2114550"/>
    <xdr:pic>
      <xdr:nvPicPr>
        <xdr:cNvPr id="68" name="Immagine 67">
          <a:extLst>
            <a:ext uri="{FF2B5EF4-FFF2-40B4-BE49-F238E27FC236}">
              <a16:creationId xmlns:a16="http://schemas.microsoft.com/office/drawing/2014/main" id="{11DFE9CA-BFE3-4A72-BCFD-F2313601F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43500"/>
          <a:ext cx="2115346" cy="21145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9525</xdr:rowOff>
    </xdr:from>
    <xdr:ext cx="2115346" cy="2114550"/>
    <xdr:pic>
      <xdr:nvPicPr>
        <xdr:cNvPr id="69" name="Immagine 68">
          <a:extLst>
            <a:ext uri="{FF2B5EF4-FFF2-40B4-BE49-F238E27FC236}">
              <a16:creationId xmlns:a16="http://schemas.microsoft.com/office/drawing/2014/main" id="{CD0184B2-AD25-40EE-AABE-C85EDD494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4575"/>
          <a:ext cx="2115346" cy="211455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143</xdr:row>
      <xdr:rowOff>66675</xdr:rowOff>
    </xdr:from>
    <xdr:ext cx="2394189" cy="2505075"/>
    <xdr:pic>
      <xdr:nvPicPr>
        <xdr:cNvPr id="71" name="Immagine 70">
          <a:extLst>
            <a:ext uri="{FF2B5EF4-FFF2-40B4-BE49-F238E27FC236}">
              <a16:creationId xmlns:a16="http://schemas.microsoft.com/office/drawing/2014/main" id="{2A1B8B5A-C1E1-47A9-BAF0-88B75FF46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9851350"/>
          <a:ext cx="2394189" cy="25050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142875</xdr:rowOff>
    </xdr:from>
    <xdr:ext cx="2394189" cy="2505075"/>
    <xdr:pic>
      <xdr:nvPicPr>
        <xdr:cNvPr id="75" name="Immagine 74">
          <a:extLst>
            <a:ext uri="{FF2B5EF4-FFF2-40B4-BE49-F238E27FC236}">
              <a16:creationId xmlns:a16="http://schemas.microsoft.com/office/drawing/2014/main" id="{394C758A-5C5E-4527-8CA4-EA567BE0D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205275"/>
          <a:ext cx="2394189" cy="2505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402</xdr:row>
      <xdr:rowOff>66675</xdr:rowOff>
    </xdr:from>
    <xdr:to>
      <xdr:col>2</xdr:col>
      <xdr:colOff>70834</xdr:colOff>
      <xdr:row>414</xdr:row>
      <xdr:rowOff>145810</xdr:rowOff>
    </xdr:to>
    <xdr:pic>
      <xdr:nvPicPr>
        <xdr:cNvPr id="93" name="Immagine 92">
          <a:extLst>
            <a:ext uri="{FF2B5EF4-FFF2-40B4-BE49-F238E27FC236}">
              <a16:creationId xmlns:a16="http://schemas.microsoft.com/office/drawing/2014/main" id="{9565C762-464B-4B17-B812-88A749CBD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514700"/>
          <a:ext cx="2366359" cy="2374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369</xdr:row>
      <xdr:rowOff>123825</xdr:rowOff>
    </xdr:from>
    <xdr:to>
      <xdr:col>2</xdr:col>
      <xdr:colOff>70834</xdr:colOff>
      <xdr:row>382</xdr:row>
      <xdr:rowOff>2935</xdr:rowOff>
    </xdr:to>
    <xdr:pic>
      <xdr:nvPicPr>
        <xdr:cNvPr id="94" name="Immagine 93">
          <a:extLst>
            <a:ext uri="{FF2B5EF4-FFF2-40B4-BE49-F238E27FC236}">
              <a16:creationId xmlns:a16="http://schemas.microsoft.com/office/drawing/2014/main" id="{732EED36-B201-4479-AF2D-C6F40321C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237725"/>
          <a:ext cx="2366359" cy="2374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337</xdr:row>
      <xdr:rowOff>19050</xdr:rowOff>
    </xdr:from>
    <xdr:to>
      <xdr:col>2</xdr:col>
      <xdr:colOff>70834</xdr:colOff>
      <xdr:row>349</xdr:row>
      <xdr:rowOff>98185</xdr:rowOff>
    </xdr:to>
    <xdr:pic>
      <xdr:nvPicPr>
        <xdr:cNvPr id="95" name="Immagine 94">
          <a:extLst>
            <a:ext uri="{FF2B5EF4-FFF2-40B4-BE49-F238E27FC236}">
              <a16:creationId xmlns:a16="http://schemas.microsoft.com/office/drawing/2014/main" id="{82BE0EC7-ED41-41DD-9228-884536D20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998850"/>
          <a:ext cx="2366359" cy="2374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38100</xdr:rowOff>
    </xdr:from>
    <xdr:to>
      <xdr:col>2</xdr:col>
      <xdr:colOff>70834</xdr:colOff>
      <xdr:row>317</xdr:row>
      <xdr:rowOff>117235</xdr:rowOff>
    </xdr:to>
    <xdr:pic>
      <xdr:nvPicPr>
        <xdr:cNvPr id="96" name="Immagine 95">
          <a:extLst>
            <a:ext uri="{FF2B5EF4-FFF2-40B4-BE49-F238E27FC236}">
              <a16:creationId xmlns:a16="http://schemas.microsoft.com/office/drawing/2014/main" id="{9E27C667-F242-42E3-B216-40DC2914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883800"/>
          <a:ext cx="2366359" cy="2374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152400</xdr:rowOff>
    </xdr:from>
    <xdr:to>
      <xdr:col>2</xdr:col>
      <xdr:colOff>70834</xdr:colOff>
      <xdr:row>285</xdr:row>
      <xdr:rowOff>41035</xdr:rowOff>
    </xdr:to>
    <xdr:pic>
      <xdr:nvPicPr>
        <xdr:cNvPr id="97" name="Immagine 96">
          <a:extLst>
            <a:ext uri="{FF2B5EF4-FFF2-40B4-BE49-F238E27FC236}">
              <a16:creationId xmlns:a16="http://schemas.microsoft.com/office/drawing/2014/main" id="{76B83026-F542-49BF-B1EA-BF2E7E067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673500"/>
          <a:ext cx="2366359" cy="2374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114300</xdr:rowOff>
    </xdr:from>
    <xdr:to>
      <xdr:col>2</xdr:col>
      <xdr:colOff>70834</xdr:colOff>
      <xdr:row>253</xdr:row>
      <xdr:rowOff>183910</xdr:rowOff>
    </xdr:to>
    <xdr:pic>
      <xdr:nvPicPr>
        <xdr:cNvPr id="98" name="Immagine 97">
          <a:extLst>
            <a:ext uri="{FF2B5EF4-FFF2-40B4-BE49-F238E27FC236}">
              <a16:creationId xmlns:a16="http://schemas.microsoft.com/office/drawing/2014/main" id="{64639B5E-5E85-4ED4-8CBC-048C2BDCD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691800"/>
          <a:ext cx="2366359" cy="2374660"/>
        </a:xfrm>
        <a:prstGeom prst="rect">
          <a:avLst/>
        </a:prstGeom>
      </xdr:spPr>
    </xdr:pic>
    <xdr:clientData/>
  </xdr:twoCellAnchor>
  <xdr:oneCellAnchor>
    <xdr:from>
      <xdr:col>0</xdr:col>
      <xdr:colOff>19050</xdr:colOff>
      <xdr:row>497</xdr:row>
      <xdr:rowOff>7781</xdr:rowOff>
    </xdr:from>
    <xdr:ext cx="2366359" cy="2374659"/>
    <xdr:pic>
      <xdr:nvPicPr>
        <xdr:cNvPr id="100" name="Immagine 99">
          <a:extLst>
            <a:ext uri="{FF2B5EF4-FFF2-40B4-BE49-F238E27FC236}">
              <a16:creationId xmlns:a16="http://schemas.microsoft.com/office/drawing/2014/main" id="{54CB76A3-BBC2-45AB-925B-6D62CF59C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91533506"/>
          <a:ext cx="2366359" cy="2374659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529</xdr:row>
      <xdr:rowOff>7781</xdr:rowOff>
    </xdr:from>
    <xdr:ext cx="2366359" cy="2374659"/>
    <xdr:pic>
      <xdr:nvPicPr>
        <xdr:cNvPr id="3" name="Immagine 2">
          <a:extLst>
            <a:ext uri="{FF2B5EF4-FFF2-40B4-BE49-F238E27FC236}">
              <a16:creationId xmlns:a16="http://schemas.microsoft.com/office/drawing/2014/main" id="{E3755EE8-CCAE-499D-96D3-DBE4A7539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97667606"/>
          <a:ext cx="2366359" cy="2374659"/>
        </a:xfrm>
        <a:prstGeom prst="rect">
          <a:avLst/>
        </a:prstGeom>
      </xdr:spPr>
    </xdr:pic>
    <xdr:clientData/>
  </xdr:oneCellAnchor>
  <xdr:twoCellAnchor editAs="oneCell">
    <xdr:from>
      <xdr:col>4</xdr:col>
      <xdr:colOff>1047750</xdr:colOff>
      <xdr:row>0</xdr:row>
      <xdr:rowOff>238812</xdr:rowOff>
    </xdr:from>
    <xdr:to>
      <xdr:col>5</xdr:col>
      <xdr:colOff>446583</xdr:colOff>
      <xdr:row>0</xdr:row>
      <xdr:rowOff>817854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CF18786-3816-4331-8751-2EC66CC09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23881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5</xdr:col>
      <xdr:colOff>504825</xdr:colOff>
      <xdr:row>0</xdr:row>
      <xdr:rowOff>219075</xdr:rowOff>
    </xdr:from>
    <xdr:to>
      <xdr:col>6</xdr:col>
      <xdr:colOff>66674</xdr:colOff>
      <xdr:row>0</xdr:row>
      <xdr:rowOff>747957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2DF2A9D-8D9D-486F-A9EC-1F7CB4848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5" y="21907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0</xdr:row>
      <xdr:rowOff>315791</xdr:rowOff>
    </xdr:from>
    <xdr:to>
      <xdr:col>4</xdr:col>
      <xdr:colOff>895350</xdr:colOff>
      <xdr:row>0</xdr:row>
      <xdr:rowOff>736388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7A972D58-C5FD-4A4B-8E73-A2191E75C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315791"/>
          <a:ext cx="3143250" cy="42059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1</xdr:row>
      <xdr:rowOff>213749</xdr:rowOff>
    </xdr:from>
    <xdr:to>
      <xdr:col>4</xdr:col>
      <xdr:colOff>590550</xdr:colOff>
      <xdr:row>1</xdr:row>
      <xdr:rowOff>552531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0E39F06F-10BA-37FA-29C2-E2960D7BD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1213874"/>
          <a:ext cx="3609975" cy="33878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</xdr:row>
      <xdr:rowOff>161925</xdr:rowOff>
    </xdr:from>
    <xdr:to>
      <xdr:col>1</xdr:col>
      <xdr:colOff>600075</xdr:colOff>
      <xdr:row>1</xdr:row>
      <xdr:rowOff>537911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FF06E355-AB73-4EDE-93AB-854B3ADAE8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-28837" r="73125" b="-1"/>
        <a:stretch>
          <a:fillRect/>
        </a:stretch>
      </xdr:blipFill>
      <xdr:spPr>
        <a:xfrm>
          <a:off x="1771650" y="116205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333375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63B74110-2AF1-4A92-8EB8-6D85B6BF1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46727</xdr:colOff>
      <xdr:row>0</xdr:row>
      <xdr:rowOff>581205</xdr:rowOff>
    </xdr:from>
    <xdr:to>
      <xdr:col>1</xdr:col>
      <xdr:colOff>152400</xdr:colOff>
      <xdr:row>1</xdr:row>
      <xdr:rowOff>124005</xdr:rowOff>
    </xdr:to>
    <xdr:sp macro="" textlink="">
      <xdr:nvSpPr>
        <xdr:cNvPr id="24" name="object 7">
          <a:extLst>
            <a:ext uri="{FF2B5EF4-FFF2-40B4-BE49-F238E27FC236}">
              <a16:creationId xmlns:a16="http://schemas.microsoft.com/office/drawing/2014/main" id="{8B39AD81-5E17-460A-91E3-9E673D015E75}"/>
            </a:ext>
          </a:extLst>
        </xdr:cNvPr>
        <xdr:cNvSpPr txBox="1"/>
      </xdr:nvSpPr>
      <xdr:spPr>
        <a:xfrm>
          <a:off x="46727" y="581205"/>
          <a:ext cx="1686823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POLARIS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371475</xdr:colOff>
      <xdr:row>7</xdr:row>
      <xdr:rowOff>114300</xdr:rowOff>
    </xdr:from>
    <xdr:to>
      <xdr:col>0</xdr:col>
      <xdr:colOff>1219318</xdr:colOff>
      <xdr:row>18</xdr:row>
      <xdr:rowOff>114592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F817E7C2-1C7B-D9D6-1811-C7A56B29D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5" y="3343275"/>
          <a:ext cx="847843" cy="2095792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26</xdr:row>
      <xdr:rowOff>0</xdr:rowOff>
    </xdr:from>
    <xdr:to>
      <xdr:col>0</xdr:col>
      <xdr:colOff>1209793</xdr:colOff>
      <xdr:row>37</xdr:row>
      <xdr:rowOff>292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D8379EB1-C116-46FD-ABDE-43F2E5745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950" y="6848475"/>
          <a:ext cx="847843" cy="209579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46</xdr:row>
      <xdr:rowOff>95250</xdr:rowOff>
    </xdr:from>
    <xdr:to>
      <xdr:col>0</xdr:col>
      <xdr:colOff>1228843</xdr:colOff>
      <xdr:row>57</xdr:row>
      <xdr:rowOff>95542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E0D639F1-0DAF-4614-AC32-9FC4CD478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0" y="10753725"/>
          <a:ext cx="847843" cy="209579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64</xdr:row>
      <xdr:rowOff>142875</xdr:rowOff>
    </xdr:from>
    <xdr:to>
      <xdr:col>0</xdr:col>
      <xdr:colOff>1257418</xdr:colOff>
      <xdr:row>75</xdr:row>
      <xdr:rowOff>143167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E36228AF-F007-47BB-94B8-620F43F38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9575" y="14230350"/>
          <a:ext cx="847843" cy="2095792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83</xdr:row>
      <xdr:rowOff>66675</xdr:rowOff>
    </xdr:from>
    <xdr:to>
      <xdr:col>0</xdr:col>
      <xdr:colOff>1190743</xdr:colOff>
      <xdr:row>94</xdr:row>
      <xdr:rowOff>66967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89A80623-25B2-456F-A8C6-DD72FE300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2900" y="17773650"/>
          <a:ext cx="847843" cy="2095792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102</xdr:row>
      <xdr:rowOff>114300</xdr:rowOff>
    </xdr:from>
    <xdr:to>
      <xdr:col>0</xdr:col>
      <xdr:colOff>1209793</xdr:colOff>
      <xdr:row>113</xdr:row>
      <xdr:rowOff>114592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2F91A4D6-8F81-4331-A10D-4BEB2F049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950" y="21440775"/>
          <a:ext cx="847843" cy="2095792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121</xdr:row>
      <xdr:rowOff>133350</xdr:rowOff>
    </xdr:from>
    <xdr:to>
      <xdr:col>0</xdr:col>
      <xdr:colOff>1209792</xdr:colOff>
      <xdr:row>132</xdr:row>
      <xdr:rowOff>114590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901DC81C-BD4A-E586-0940-07F7881A5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1475" y="25079325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140</xdr:row>
      <xdr:rowOff>104775</xdr:rowOff>
    </xdr:from>
    <xdr:to>
      <xdr:col>0</xdr:col>
      <xdr:colOff>1228842</xdr:colOff>
      <xdr:row>151</xdr:row>
      <xdr:rowOff>86015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48F308DA-49D3-49B4-8F87-9A0077D48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525" y="28670250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159</xdr:row>
      <xdr:rowOff>104775</xdr:rowOff>
    </xdr:from>
    <xdr:to>
      <xdr:col>0</xdr:col>
      <xdr:colOff>1257417</xdr:colOff>
      <xdr:row>170</xdr:row>
      <xdr:rowOff>86015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id="{333FEEC0-3243-49CB-8016-D1CEC3A3D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100" y="32289750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178</xdr:row>
      <xdr:rowOff>171450</xdr:rowOff>
    </xdr:from>
    <xdr:to>
      <xdr:col>0</xdr:col>
      <xdr:colOff>1228842</xdr:colOff>
      <xdr:row>189</xdr:row>
      <xdr:rowOff>152690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320DE048-8EDA-40D6-A3F1-86C351E06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525" y="35975925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197</xdr:row>
      <xdr:rowOff>171450</xdr:rowOff>
    </xdr:from>
    <xdr:to>
      <xdr:col>0</xdr:col>
      <xdr:colOff>1228842</xdr:colOff>
      <xdr:row>208</xdr:row>
      <xdr:rowOff>152690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id="{8D21B8C0-8884-4A28-839E-118029FD0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525" y="39595425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216</xdr:row>
      <xdr:rowOff>180975</xdr:rowOff>
    </xdr:from>
    <xdr:to>
      <xdr:col>0</xdr:col>
      <xdr:colOff>1200267</xdr:colOff>
      <xdr:row>227</xdr:row>
      <xdr:rowOff>162215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id="{B39A538A-4FC3-4A10-85FD-B44C38A4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1950" y="43224450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235</xdr:row>
      <xdr:rowOff>171450</xdr:rowOff>
    </xdr:from>
    <xdr:to>
      <xdr:col>0</xdr:col>
      <xdr:colOff>1257417</xdr:colOff>
      <xdr:row>246</xdr:row>
      <xdr:rowOff>152690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id="{D6D55E0F-9E96-4D60-911D-964942F73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100" y="46834425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254</xdr:row>
      <xdr:rowOff>180975</xdr:rowOff>
    </xdr:from>
    <xdr:to>
      <xdr:col>0</xdr:col>
      <xdr:colOff>1219317</xdr:colOff>
      <xdr:row>265</xdr:row>
      <xdr:rowOff>162215</xdr:rowOff>
    </xdr:to>
    <xdr:pic>
      <xdr:nvPicPr>
        <xdr:cNvPr id="52" name="Immagine 51">
          <a:extLst>
            <a:ext uri="{FF2B5EF4-FFF2-40B4-BE49-F238E27FC236}">
              <a16:creationId xmlns:a16="http://schemas.microsoft.com/office/drawing/2014/main" id="{FEF88B3E-4E7B-4CF3-9E25-ECFFE0FD6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0" y="50463450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273</xdr:row>
      <xdr:rowOff>180975</xdr:rowOff>
    </xdr:from>
    <xdr:to>
      <xdr:col>0</xdr:col>
      <xdr:colOff>1238367</xdr:colOff>
      <xdr:row>284</xdr:row>
      <xdr:rowOff>162215</xdr:rowOff>
    </xdr:to>
    <xdr:pic>
      <xdr:nvPicPr>
        <xdr:cNvPr id="53" name="Immagine 52">
          <a:extLst>
            <a:ext uri="{FF2B5EF4-FFF2-40B4-BE49-F238E27FC236}">
              <a16:creationId xmlns:a16="http://schemas.microsoft.com/office/drawing/2014/main" id="{651B7AAB-42BB-4A75-BD57-4E66EFB47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0050" y="54082950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292</xdr:row>
      <xdr:rowOff>123825</xdr:rowOff>
    </xdr:from>
    <xdr:to>
      <xdr:col>0</xdr:col>
      <xdr:colOff>1257417</xdr:colOff>
      <xdr:row>303</xdr:row>
      <xdr:rowOff>105065</xdr:rowOff>
    </xdr:to>
    <xdr:pic>
      <xdr:nvPicPr>
        <xdr:cNvPr id="54" name="Immagine 53">
          <a:extLst>
            <a:ext uri="{FF2B5EF4-FFF2-40B4-BE49-F238E27FC236}">
              <a16:creationId xmlns:a16="http://schemas.microsoft.com/office/drawing/2014/main" id="{C6538616-C5E7-470C-801E-9A44F6794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100" y="57645300"/>
          <a:ext cx="838317" cy="2076740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1</xdr:row>
      <xdr:rowOff>409575</xdr:rowOff>
    </xdr:from>
    <xdr:to>
      <xdr:col>0</xdr:col>
      <xdr:colOff>1485900</xdr:colOff>
      <xdr:row>2</xdr:row>
      <xdr:rowOff>579488</xdr:rowOff>
    </xdr:to>
    <xdr:pic>
      <xdr:nvPicPr>
        <xdr:cNvPr id="55" name="Immagine 54">
          <a:extLst>
            <a:ext uri="{FF2B5EF4-FFF2-40B4-BE49-F238E27FC236}">
              <a16:creationId xmlns:a16="http://schemas.microsoft.com/office/drawing/2014/main" id="{3A9B4877-C4A2-A32D-5E64-15BD68E59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1409700"/>
          <a:ext cx="876300" cy="798563"/>
        </a:xfrm>
        <a:prstGeom prst="rect">
          <a:avLst/>
        </a:prstGeom>
      </xdr:spPr>
    </xdr:pic>
    <xdr:clientData/>
  </xdr:twoCellAnchor>
  <xdr:twoCellAnchor editAs="oneCell">
    <xdr:from>
      <xdr:col>3</xdr:col>
      <xdr:colOff>1152525</xdr:colOff>
      <xdr:row>0</xdr:row>
      <xdr:rowOff>315012</xdr:rowOff>
    </xdr:from>
    <xdr:to>
      <xdr:col>4</xdr:col>
      <xdr:colOff>408483</xdr:colOff>
      <xdr:row>0</xdr:row>
      <xdr:rowOff>894054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08854A-962D-40DF-BD37-09433B23B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315012"/>
          <a:ext cx="551358" cy="579042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0</xdr:row>
      <xdr:rowOff>314325</xdr:rowOff>
    </xdr:from>
    <xdr:to>
      <xdr:col>5</xdr:col>
      <xdr:colOff>152399</xdr:colOff>
      <xdr:row>0</xdr:row>
      <xdr:rowOff>843207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696C00E-16B3-442E-8144-D6BA98D0D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3143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0</xdr:row>
      <xdr:rowOff>382466</xdr:rowOff>
    </xdr:from>
    <xdr:to>
      <xdr:col>3</xdr:col>
      <xdr:colOff>1009650</xdr:colOff>
      <xdr:row>0</xdr:row>
      <xdr:rowOff>803063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E60A5D4-1860-4A56-AE11-E3D15EFC0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382466"/>
          <a:ext cx="3143250" cy="42059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4</xdr:row>
      <xdr:rowOff>150002</xdr:rowOff>
    </xdr:from>
    <xdr:to>
      <xdr:col>0</xdr:col>
      <xdr:colOff>2019300</xdr:colOff>
      <xdr:row>10</xdr:row>
      <xdr:rowOff>44316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2FBF2308-C0AE-2508-9E47-91C6997D4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826527"/>
          <a:ext cx="1924050" cy="1037314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0</xdr:row>
      <xdr:rowOff>276225</xdr:rowOff>
    </xdr:from>
    <xdr:to>
      <xdr:col>5</xdr:col>
      <xdr:colOff>297422</xdr:colOff>
      <xdr:row>0</xdr:row>
      <xdr:rowOff>925306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586AA10-137B-4B12-A263-4D0824827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276225"/>
          <a:ext cx="630797" cy="6490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6BD8CCFD-149F-44F4-B282-64D17BC9F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189602</xdr:colOff>
      <xdr:row>0</xdr:row>
      <xdr:rowOff>571680</xdr:rowOff>
    </xdr:from>
    <xdr:to>
      <xdr:col>0</xdr:col>
      <xdr:colOff>1266825</xdr:colOff>
      <xdr:row>1</xdr:row>
      <xdr:rowOff>114480</xdr:rowOff>
    </xdr:to>
    <xdr:sp macro="" textlink="">
      <xdr:nvSpPr>
        <xdr:cNvPr id="18" name="object 7">
          <a:extLst>
            <a:ext uri="{FF2B5EF4-FFF2-40B4-BE49-F238E27FC236}">
              <a16:creationId xmlns:a16="http://schemas.microsoft.com/office/drawing/2014/main" id="{FBEF8BFC-8139-4F6B-ADF9-F3BC345C57DD}"/>
            </a:ext>
          </a:extLst>
        </xdr:cNvPr>
        <xdr:cNvSpPr txBox="1"/>
      </xdr:nvSpPr>
      <xdr:spPr>
        <a:xfrm>
          <a:off x="189602" y="571680"/>
          <a:ext cx="1077223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ZERO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981075</xdr:colOff>
      <xdr:row>1</xdr:row>
      <xdr:rowOff>138233</xdr:rowOff>
    </xdr:from>
    <xdr:to>
      <xdr:col>0</xdr:col>
      <xdr:colOff>1876425</xdr:colOff>
      <xdr:row>2</xdr:row>
      <xdr:rowOff>495518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EFCEBEE2-E49E-E50C-9595-77958E53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" y="1138358"/>
          <a:ext cx="895350" cy="1004985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771525</xdr:colOff>
      <xdr:row>1</xdr:row>
      <xdr:rowOff>227786</xdr:rowOff>
    </xdr:from>
    <xdr:to>
      <xdr:col>4</xdr:col>
      <xdr:colOff>361950</xdr:colOff>
      <xdr:row>1</xdr:row>
      <xdr:rowOff>581077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127FD047-46F9-4FF0-892E-C5A8347C1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67025" y="1227911"/>
          <a:ext cx="2590800" cy="353291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161925</xdr:rowOff>
    </xdr:from>
    <xdr:to>
      <xdr:col>1</xdr:col>
      <xdr:colOff>647700</xdr:colOff>
      <xdr:row>1</xdr:row>
      <xdr:rowOff>537911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8C244F55-F493-463F-BEE7-6E8DC47E25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-28837" r="73125" b="-1"/>
        <a:stretch>
          <a:fillRect/>
        </a:stretch>
      </xdr:blipFill>
      <xdr:spPr>
        <a:xfrm>
          <a:off x="2333625" y="116205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371474</xdr:colOff>
      <xdr:row>0</xdr:row>
      <xdr:rowOff>323850</xdr:rowOff>
    </xdr:from>
    <xdr:to>
      <xdr:col>6</xdr:col>
      <xdr:colOff>238123</xdr:colOff>
      <xdr:row>0</xdr:row>
      <xdr:rowOff>852732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32D2C55-94E6-4E68-81F7-7F02BAD6A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23850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0</xdr:row>
      <xdr:rowOff>382466</xdr:rowOff>
    </xdr:from>
    <xdr:to>
      <xdr:col>4</xdr:col>
      <xdr:colOff>361950</xdr:colOff>
      <xdr:row>0</xdr:row>
      <xdr:rowOff>803063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D46CFB3-AB0F-411B-99AE-A543775A6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382466"/>
          <a:ext cx="3143250" cy="42059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EFF6F8AD-0604-4940-AEEA-1F19714EE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 editAs="oneCell">
    <xdr:from>
      <xdr:col>0</xdr:col>
      <xdr:colOff>35435</xdr:colOff>
      <xdr:row>41</xdr:row>
      <xdr:rowOff>123054</xdr:rowOff>
    </xdr:from>
    <xdr:to>
      <xdr:col>1</xdr:col>
      <xdr:colOff>137893</xdr:colOff>
      <xdr:row>48</xdr:row>
      <xdr:rowOff>106168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6CE9FE37-2E04-4C89-A8C3-CB283C45D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993289">
          <a:off x="35435" y="14246031"/>
          <a:ext cx="1972822" cy="1316614"/>
        </a:xfrm>
        <a:prstGeom prst="rect">
          <a:avLst/>
        </a:prstGeom>
      </xdr:spPr>
    </xdr:pic>
    <xdr:clientData/>
  </xdr:twoCellAnchor>
  <xdr:twoCellAnchor editAs="oneCell">
    <xdr:from>
      <xdr:col>0</xdr:col>
      <xdr:colOff>242454</xdr:colOff>
      <xdr:row>29</xdr:row>
      <xdr:rowOff>173180</xdr:rowOff>
    </xdr:from>
    <xdr:to>
      <xdr:col>0</xdr:col>
      <xdr:colOff>1686361</xdr:colOff>
      <xdr:row>34</xdr:row>
      <xdr:rowOff>179546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1B519AE8-8C97-434C-8D28-6AC16887B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993289">
          <a:off x="242454" y="7446816"/>
          <a:ext cx="1443907" cy="963629"/>
        </a:xfrm>
        <a:prstGeom prst="rect">
          <a:avLst/>
        </a:prstGeom>
      </xdr:spPr>
    </xdr:pic>
    <xdr:clientData/>
  </xdr:twoCellAnchor>
  <xdr:twoCellAnchor editAs="oneCell">
    <xdr:from>
      <xdr:col>0</xdr:col>
      <xdr:colOff>251113</xdr:colOff>
      <xdr:row>18</xdr:row>
      <xdr:rowOff>17318</xdr:rowOff>
    </xdr:from>
    <xdr:to>
      <xdr:col>0</xdr:col>
      <xdr:colOff>1695020</xdr:colOff>
      <xdr:row>23</xdr:row>
      <xdr:rowOff>28447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B3C09816-7023-4A12-B2BD-9645FEFA2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993289">
          <a:off x="251113" y="5186795"/>
          <a:ext cx="1443907" cy="963629"/>
        </a:xfrm>
        <a:prstGeom prst="rect">
          <a:avLst/>
        </a:prstGeom>
      </xdr:spPr>
    </xdr:pic>
    <xdr:clientData/>
  </xdr:twoCellAnchor>
  <xdr:twoCellAnchor editAs="oneCell">
    <xdr:from>
      <xdr:col>0</xdr:col>
      <xdr:colOff>242456</xdr:colOff>
      <xdr:row>6</xdr:row>
      <xdr:rowOff>77932</xdr:rowOff>
    </xdr:from>
    <xdr:to>
      <xdr:col>0</xdr:col>
      <xdr:colOff>1686363</xdr:colOff>
      <xdr:row>11</xdr:row>
      <xdr:rowOff>89061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1C84B561-36EF-4F59-A7EE-F5703A036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993289">
          <a:off x="242456" y="2952750"/>
          <a:ext cx="1443907" cy="963629"/>
        </a:xfrm>
        <a:prstGeom prst="rect">
          <a:avLst/>
        </a:prstGeom>
      </xdr:spPr>
    </xdr:pic>
    <xdr:clientData/>
  </xdr:twoCellAnchor>
  <xdr:twoCellAnchor editAs="oneCell">
    <xdr:from>
      <xdr:col>0</xdr:col>
      <xdr:colOff>35435</xdr:colOff>
      <xdr:row>53</xdr:row>
      <xdr:rowOff>8659</xdr:rowOff>
    </xdr:from>
    <xdr:to>
      <xdr:col>1</xdr:col>
      <xdr:colOff>137893</xdr:colOff>
      <xdr:row>60</xdr:row>
      <xdr:rowOff>1298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6F56DEF1-8FCD-40C5-AC7D-A20D192FA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993289">
          <a:off x="35435" y="16417636"/>
          <a:ext cx="1972822" cy="1316614"/>
        </a:xfrm>
        <a:prstGeom prst="rect">
          <a:avLst/>
        </a:prstGeom>
      </xdr:spPr>
    </xdr:pic>
    <xdr:clientData/>
  </xdr:twoCellAnchor>
  <xdr:twoCellAnchor editAs="oneCell">
    <xdr:from>
      <xdr:col>0</xdr:col>
      <xdr:colOff>35436</xdr:colOff>
      <xdr:row>65</xdr:row>
      <xdr:rowOff>34636</xdr:rowOff>
    </xdr:from>
    <xdr:to>
      <xdr:col>1</xdr:col>
      <xdr:colOff>137894</xdr:colOff>
      <xdr:row>72</xdr:row>
      <xdr:rowOff>17750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13780908-B846-4EA4-BE5A-62CA06093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993289">
          <a:off x="35436" y="18729613"/>
          <a:ext cx="1972822" cy="1316614"/>
        </a:xfrm>
        <a:prstGeom prst="rect">
          <a:avLst/>
        </a:prstGeom>
      </xdr:spPr>
    </xdr:pic>
    <xdr:clientData/>
  </xdr:twoCellAnchor>
  <xdr:twoCellAnchor>
    <xdr:from>
      <xdr:col>0</xdr:col>
      <xdr:colOff>199126</xdr:colOff>
      <xdr:row>0</xdr:row>
      <xdr:rowOff>619305</xdr:rowOff>
    </xdr:from>
    <xdr:to>
      <xdr:col>0</xdr:col>
      <xdr:colOff>1600199</xdr:colOff>
      <xdr:row>1</xdr:row>
      <xdr:rowOff>162105</xdr:rowOff>
    </xdr:to>
    <xdr:sp macro="" textlink="">
      <xdr:nvSpPr>
        <xdr:cNvPr id="12" name="object 7">
          <a:extLst>
            <a:ext uri="{FF2B5EF4-FFF2-40B4-BE49-F238E27FC236}">
              <a16:creationId xmlns:a16="http://schemas.microsoft.com/office/drawing/2014/main" id="{6108C5CA-2205-4CF1-81B7-B075CEBD1C38}"/>
            </a:ext>
          </a:extLst>
        </xdr:cNvPr>
        <xdr:cNvSpPr txBox="1"/>
      </xdr:nvSpPr>
      <xdr:spPr>
        <a:xfrm>
          <a:off x="199126" y="619305"/>
          <a:ext cx="1401073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ASTRO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552450</xdr:colOff>
      <xdr:row>1</xdr:row>
      <xdr:rowOff>314325</xdr:rowOff>
    </xdr:from>
    <xdr:to>
      <xdr:col>1</xdr:col>
      <xdr:colOff>129457</xdr:colOff>
      <xdr:row>2</xdr:row>
      <xdr:rowOff>630254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A0D91555-F48A-419C-9B6D-D3905FC2A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961190">
          <a:off x="552450" y="1314450"/>
          <a:ext cx="1443907" cy="963629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0</xdr:row>
      <xdr:rowOff>228600</xdr:rowOff>
    </xdr:from>
    <xdr:to>
      <xdr:col>6</xdr:col>
      <xdr:colOff>459347</xdr:colOff>
      <xdr:row>0</xdr:row>
      <xdr:rowOff>877681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EB2D41DF-0286-4018-983D-78CBAC2D1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5" y="228600"/>
          <a:ext cx="630797" cy="649081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1</xdr:row>
      <xdr:rowOff>235330</xdr:rowOff>
    </xdr:from>
    <xdr:to>
      <xdr:col>5</xdr:col>
      <xdr:colOff>504825</xdr:colOff>
      <xdr:row>1</xdr:row>
      <xdr:rowOff>542971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93E0C2BC-284E-1489-556F-DD12D0065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00350" y="1235455"/>
          <a:ext cx="2505075" cy="307641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</xdr:row>
      <xdr:rowOff>161925</xdr:rowOff>
    </xdr:from>
    <xdr:to>
      <xdr:col>2</xdr:col>
      <xdr:colOff>533400</xdr:colOff>
      <xdr:row>1</xdr:row>
      <xdr:rowOff>537911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5F725378-E06D-4159-982D-592797B689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-28837" r="73125" b="-1"/>
        <a:stretch>
          <a:fillRect/>
        </a:stretch>
      </xdr:blipFill>
      <xdr:spPr>
        <a:xfrm>
          <a:off x="2305050" y="116205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447674</xdr:colOff>
      <xdr:row>0</xdr:row>
      <xdr:rowOff>276225</xdr:rowOff>
    </xdr:from>
    <xdr:to>
      <xdr:col>7</xdr:col>
      <xdr:colOff>314323</xdr:colOff>
      <xdr:row>0</xdr:row>
      <xdr:rowOff>805107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A84CBE2-9C14-41DF-8165-1E575C075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49" y="2762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0</xdr:row>
      <xdr:rowOff>344366</xdr:rowOff>
    </xdr:from>
    <xdr:to>
      <xdr:col>5</xdr:col>
      <xdr:colOff>695325</xdr:colOff>
      <xdr:row>0</xdr:row>
      <xdr:rowOff>764963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F2563E4-667B-4C26-BC89-E5818FB66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344366"/>
          <a:ext cx="3143250" cy="42059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59</xdr:row>
      <xdr:rowOff>266699</xdr:rowOff>
    </xdr:from>
    <xdr:to>
      <xdr:col>1</xdr:col>
      <xdr:colOff>33338</xdr:colOff>
      <xdr:row>66</xdr:row>
      <xdr:rowOff>19049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C526D178-A63C-898F-07FA-6D72D9552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5935324"/>
          <a:ext cx="2471738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800100</xdr:colOff>
      <xdr:row>54</xdr:row>
      <xdr:rowOff>171450</xdr:rowOff>
    </xdr:from>
    <xdr:to>
      <xdr:col>0</xdr:col>
      <xdr:colOff>1790576</xdr:colOff>
      <xdr:row>56</xdr:row>
      <xdr:rowOff>295187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B9B16191-564C-35D1-C334-B9481B0CC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14116050"/>
          <a:ext cx="990476" cy="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56</xdr:row>
      <xdr:rowOff>57150</xdr:rowOff>
    </xdr:from>
    <xdr:to>
      <xdr:col>0</xdr:col>
      <xdr:colOff>1800101</xdr:colOff>
      <xdr:row>58</xdr:row>
      <xdr:rowOff>209436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6D5D7353-EAD9-0FFA-519F-03F7CB1B5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14582775"/>
          <a:ext cx="990476" cy="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742950</xdr:colOff>
      <xdr:row>58</xdr:row>
      <xdr:rowOff>371475</xdr:rowOff>
    </xdr:from>
    <xdr:to>
      <xdr:col>0</xdr:col>
      <xdr:colOff>1733426</xdr:colOff>
      <xdr:row>59</xdr:row>
      <xdr:rowOff>695237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CDF74DCF-A230-B4E3-B0B3-5E1D10DBD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15649575"/>
          <a:ext cx="990476" cy="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6582</xdr:rowOff>
    </xdr:from>
    <xdr:to>
      <xdr:col>0</xdr:col>
      <xdr:colOff>955254</xdr:colOff>
      <xdr:row>2</xdr:row>
      <xdr:rowOff>314324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A42E89D9-24C7-447E-8A9E-6E975267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0157" y="506739"/>
          <a:ext cx="1955567" cy="955254"/>
        </a:xfrm>
        <a:prstGeom prst="rect">
          <a:avLst/>
        </a:prstGeom>
      </xdr:spPr>
    </xdr:pic>
    <xdr:clientData/>
  </xdr:twoCellAnchor>
  <xdr:twoCellAnchor>
    <xdr:from>
      <xdr:col>0</xdr:col>
      <xdr:colOff>284852</xdr:colOff>
      <xdr:row>0</xdr:row>
      <xdr:rowOff>630651</xdr:rowOff>
    </xdr:from>
    <xdr:to>
      <xdr:col>0</xdr:col>
      <xdr:colOff>1651508</xdr:colOff>
      <xdr:row>1</xdr:row>
      <xdr:rowOff>171630</xdr:rowOff>
    </xdr:to>
    <xdr:sp macro="" textlink="">
      <xdr:nvSpPr>
        <xdr:cNvPr id="12" name="object 7">
          <a:extLst>
            <a:ext uri="{FF2B5EF4-FFF2-40B4-BE49-F238E27FC236}">
              <a16:creationId xmlns:a16="http://schemas.microsoft.com/office/drawing/2014/main" id="{589245AF-7FDF-4956-B117-C81EE48DCF38}"/>
            </a:ext>
          </a:extLst>
        </xdr:cNvPr>
        <xdr:cNvSpPr txBox="1"/>
      </xdr:nvSpPr>
      <xdr:spPr>
        <a:xfrm>
          <a:off x="284852" y="630651"/>
          <a:ext cx="1366656" cy="541104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ERA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571500</xdr:colOff>
      <xdr:row>1</xdr:row>
      <xdr:rowOff>273430</xdr:rowOff>
    </xdr:from>
    <xdr:to>
      <xdr:col>5</xdr:col>
      <xdr:colOff>381000</xdr:colOff>
      <xdr:row>1</xdr:row>
      <xdr:rowOff>581071</xdr:rowOff>
    </xdr:to>
    <xdr:pic>
      <xdr:nvPicPr>
        <xdr:cNvPr id="46" name="Immagine 45">
          <a:extLst>
            <a:ext uri="{FF2B5EF4-FFF2-40B4-BE49-F238E27FC236}">
              <a16:creationId xmlns:a16="http://schemas.microsoft.com/office/drawing/2014/main" id="{160912D4-1A73-45D7-A4AC-0338ADE3E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14675" y="1273555"/>
          <a:ext cx="2505075" cy="307641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</xdr:row>
      <xdr:rowOff>200025</xdr:rowOff>
    </xdr:from>
    <xdr:to>
      <xdr:col>2</xdr:col>
      <xdr:colOff>485775</xdr:colOff>
      <xdr:row>1</xdr:row>
      <xdr:rowOff>576011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id="{0C47D310-29A4-4C9C-B7CF-94B878AB8C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-28837" r="73125" b="-1"/>
        <a:stretch>
          <a:fillRect/>
        </a:stretch>
      </xdr:blipFill>
      <xdr:spPr>
        <a:xfrm>
          <a:off x="2619375" y="120015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37</xdr:row>
      <xdr:rowOff>314325</xdr:rowOff>
    </xdr:from>
    <xdr:to>
      <xdr:col>0</xdr:col>
      <xdr:colOff>2480288</xdr:colOff>
      <xdr:row>42</xdr:row>
      <xdr:rowOff>161925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id="{8BBBDA3C-2738-8A05-AC81-D905A60FA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" y="9105900"/>
          <a:ext cx="2404089" cy="1752600"/>
        </a:xfrm>
        <a:prstGeom prst="rect">
          <a:avLst/>
        </a:prstGeom>
      </xdr:spPr>
    </xdr:pic>
    <xdr:clientData/>
  </xdr:twoCellAnchor>
  <xdr:twoCellAnchor editAs="oneCell">
    <xdr:from>
      <xdr:col>0</xdr:col>
      <xdr:colOff>178575</xdr:colOff>
      <xdr:row>12</xdr:row>
      <xdr:rowOff>99360</xdr:rowOff>
    </xdr:from>
    <xdr:to>
      <xdr:col>0</xdr:col>
      <xdr:colOff>2447925</xdr:colOff>
      <xdr:row>23</xdr:row>
      <xdr:rowOff>122975</xdr:rowOff>
    </xdr:to>
    <xdr:pic>
      <xdr:nvPicPr>
        <xdr:cNvPr id="53" name="Immagine 52">
          <a:extLst>
            <a:ext uri="{FF2B5EF4-FFF2-40B4-BE49-F238E27FC236}">
              <a16:creationId xmlns:a16="http://schemas.microsoft.com/office/drawing/2014/main" id="{AACDDA61-122E-E1B4-F96F-B09A40753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75" y="4109385"/>
          <a:ext cx="2269350" cy="2119115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49</xdr:row>
      <xdr:rowOff>76784</xdr:rowOff>
    </xdr:from>
    <xdr:to>
      <xdr:col>0</xdr:col>
      <xdr:colOff>2219325</xdr:colOff>
      <xdr:row>53</xdr:row>
      <xdr:rowOff>304233</xdr:rowOff>
    </xdr:to>
    <xdr:pic>
      <xdr:nvPicPr>
        <xdr:cNvPr id="55" name="Immagine 54">
          <a:extLst>
            <a:ext uri="{FF2B5EF4-FFF2-40B4-BE49-F238E27FC236}">
              <a16:creationId xmlns:a16="http://schemas.microsoft.com/office/drawing/2014/main" id="{B483AE0C-EC72-244E-A49F-E22B57BD7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12306884"/>
          <a:ext cx="1819275" cy="1560949"/>
        </a:xfrm>
        <a:prstGeom prst="rect">
          <a:avLst/>
        </a:prstGeom>
      </xdr:spPr>
    </xdr:pic>
    <xdr:clientData/>
  </xdr:twoCellAnchor>
  <xdr:twoCellAnchor editAs="oneCell">
    <xdr:from>
      <xdr:col>0</xdr:col>
      <xdr:colOff>1007249</xdr:colOff>
      <xdr:row>0</xdr:row>
      <xdr:rowOff>990062</xdr:rowOff>
    </xdr:from>
    <xdr:to>
      <xdr:col>0</xdr:col>
      <xdr:colOff>2343150</xdr:colOff>
      <xdr:row>2</xdr:row>
      <xdr:rowOff>589700</xdr:rowOff>
    </xdr:to>
    <xdr:pic>
      <xdr:nvPicPr>
        <xdr:cNvPr id="56" name="Immagine 55">
          <a:extLst>
            <a:ext uri="{FF2B5EF4-FFF2-40B4-BE49-F238E27FC236}">
              <a16:creationId xmlns:a16="http://schemas.microsoft.com/office/drawing/2014/main" id="{F191294B-29EB-4DE9-BF81-B7494CEED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249" y="990062"/>
          <a:ext cx="1335901" cy="1247463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209550</xdr:rowOff>
    </xdr:from>
    <xdr:to>
      <xdr:col>5</xdr:col>
      <xdr:colOff>1145147</xdr:colOff>
      <xdr:row>0</xdr:row>
      <xdr:rowOff>858631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7061979-356D-4B0B-B927-A41A59E32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8375" y="209550"/>
          <a:ext cx="630797" cy="649081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1142999</xdr:colOff>
      <xdr:row>0</xdr:row>
      <xdr:rowOff>276225</xdr:rowOff>
    </xdr:from>
    <xdr:to>
      <xdr:col>6</xdr:col>
      <xdr:colOff>561973</xdr:colOff>
      <xdr:row>0</xdr:row>
      <xdr:rowOff>805107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18AA10C-4367-4CF9-8AF8-1E4161F87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4" y="2762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0</xdr:row>
      <xdr:rowOff>344366</xdr:rowOff>
    </xdr:from>
    <xdr:to>
      <xdr:col>5</xdr:col>
      <xdr:colOff>476250</xdr:colOff>
      <xdr:row>0</xdr:row>
      <xdr:rowOff>764963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B439C63-3403-48D6-BB7B-297BAEA52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7025" y="344366"/>
          <a:ext cx="3143250" cy="42059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781050</xdr:colOff>
      <xdr:row>148</xdr:row>
      <xdr:rowOff>438150</xdr:rowOff>
    </xdr:from>
    <xdr:to>
      <xdr:col>0</xdr:col>
      <xdr:colOff>1771526</xdr:colOff>
      <xdr:row>149</xdr:row>
      <xdr:rowOff>380912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9FDC85BE-D32D-4E2A-AAEE-33A44EE24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31670625"/>
          <a:ext cx="990476" cy="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749300</xdr:colOff>
      <xdr:row>146</xdr:row>
      <xdr:rowOff>320675</xdr:rowOff>
    </xdr:from>
    <xdr:to>
      <xdr:col>0</xdr:col>
      <xdr:colOff>1739776</xdr:colOff>
      <xdr:row>147</xdr:row>
      <xdr:rowOff>472961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F7D87BC-A9F2-4E84-A1D4-A13294E89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300" y="30029150"/>
          <a:ext cx="990476" cy="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876300</xdr:colOff>
      <xdr:row>150</xdr:row>
      <xdr:rowOff>9525</xdr:rowOff>
    </xdr:from>
    <xdr:to>
      <xdr:col>0</xdr:col>
      <xdr:colOff>1649124</xdr:colOff>
      <xdr:row>150</xdr:row>
      <xdr:rowOff>676275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B9EEB02C-2213-454D-3C7B-36D28E049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32766000"/>
          <a:ext cx="772824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1047750</xdr:colOff>
      <xdr:row>151</xdr:row>
      <xdr:rowOff>95250</xdr:rowOff>
    </xdr:from>
    <xdr:to>
      <xdr:col>0</xdr:col>
      <xdr:colOff>1440781</xdr:colOff>
      <xdr:row>152</xdr:row>
      <xdr:rowOff>0</xdr:rowOff>
    </xdr:to>
    <xdr:pic>
      <xdr:nvPicPr>
        <xdr:cNvPr id="40" name="Immagine 39">
          <a:extLst>
            <a:ext uri="{FF2B5EF4-FFF2-40B4-BE49-F238E27FC236}">
              <a16:creationId xmlns:a16="http://schemas.microsoft.com/office/drawing/2014/main" id="{47D3565C-D0A6-C2EA-294A-5D8616986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33613725"/>
          <a:ext cx="393031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152</xdr:row>
      <xdr:rowOff>123825</xdr:rowOff>
    </xdr:from>
    <xdr:to>
      <xdr:col>0</xdr:col>
      <xdr:colOff>1685925</xdr:colOff>
      <xdr:row>152</xdr:row>
      <xdr:rowOff>666750</xdr:rowOff>
    </xdr:to>
    <xdr:pic>
      <xdr:nvPicPr>
        <xdr:cNvPr id="42" name="Immagine 41">
          <a:extLst>
            <a:ext uri="{FF2B5EF4-FFF2-40B4-BE49-F238E27FC236}">
              <a16:creationId xmlns:a16="http://schemas.microsoft.com/office/drawing/2014/main" id="{C849C189-B479-8DFD-9E93-4393A5D0C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34404300"/>
          <a:ext cx="876300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2D5C1EF-872C-4666-AC40-79CAF403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237226</xdr:colOff>
      <xdr:row>0</xdr:row>
      <xdr:rowOff>619305</xdr:rowOff>
    </xdr:from>
    <xdr:to>
      <xdr:col>0</xdr:col>
      <xdr:colOff>1638299</xdr:colOff>
      <xdr:row>1</xdr:row>
      <xdr:rowOff>162105</xdr:rowOff>
    </xdr:to>
    <xdr:sp macro="" textlink="">
      <xdr:nvSpPr>
        <xdr:cNvPr id="11" name="object 7">
          <a:extLst>
            <a:ext uri="{FF2B5EF4-FFF2-40B4-BE49-F238E27FC236}">
              <a16:creationId xmlns:a16="http://schemas.microsoft.com/office/drawing/2014/main" id="{526671DD-F0DB-4E70-A42E-50810894E40E}"/>
            </a:ext>
          </a:extLst>
        </xdr:cNvPr>
        <xdr:cNvSpPr txBox="1"/>
      </xdr:nvSpPr>
      <xdr:spPr>
        <a:xfrm>
          <a:off x="237226" y="619305"/>
          <a:ext cx="1401073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ZEUS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533400</xdr:colOff>
      <xdr:row>1</xdr:row>
      <xdr:rowOff>282955</xdr:rowOff>
    </xdr:from>
    <xdr:to>
      <xdr:col>5</xdr:col>
      <xdr:colOff>39756</xdr:colOff>
      <xdr:row>1</xdr:row>
      <xdr:rowOff>590596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2DCA3470-2088-4CA5-A32A-A6B398E4C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76575" y="1283080"/>
          <a:ext cx="2505075" cy="30764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</xdr:row>
      <xdr:rowOff>209550</xdr:rowOff>
    </xdr:from>
    <xdr:to>
      <xdr:col>2</xdr:col>
      <xdr:colOff>447675</xdr:colOff>
      <xdr:row>1</xdr:row>
      <xdr:rowOff>585536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D00AF407-5A25-45D8-BF00-1429BCB4AE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-28837" r="73125" b="-1"/>
        <a:stretch>
          <a:fillRect/>
        </a:stretch>
      </xdr:blipFill>
      <xdr:spPr>
        <a:xfrm>
          <a:off x="2581275" y="120967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98</xdr:row>
      <xdr:rowOff>133350</xdr:rowOff>
    </xdr:from>
    <xdr:to>
      <xdr:col>0</xdr:col>
      <xdr:colOff>2504984</xdr:colOff>
      <xdr:row>111</xdr:row>
      <xdr:rowOff>16975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3CAE0E49-FA83-EA85-D058-4AFF3BC9F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0545425"/>
          <a:ext cx="2457359" cy="236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36</xdr:row>
      <xdr:rowOff>38100</xdr:rowOff>
    </xdr:from>
    <xdr:to>
      <xdr:col>0</xdr:col>
      <xdr:colOff>2508654</xdr:colOff>
      <xdr:row>48</xdr:row>
      <xdr:rowOff>66941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2E63DBF4-AB16-5A1D-9718-3F36EE9F1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620125"/>
          <a:ext cx="2375304" cy="231484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134</xdr:row>
      <xdr:rowOff>145093</xdr:rowOff>
    </xdr:from>
    <xdr:to>
      <xdr:col>0</xdr:col>
      <xdr:colOff>2497049</xdr:colOff>
      <xdr:row>142</xdr:row>
      <xdr:rowOff>95250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1143B6B4-0B3B-3CA6-AB7A-3903B24D2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7443743"/>
          <a:ext cx="2468474" cy="15503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1</xdr:row>
      <xdr:rowOff>72192</xdr:rowOff>
    </xdr:from>
    <xdr:to>
      <xdr:col>0</xdr:col>
      <xdr:colOff>2257425</xdr:colOff>
      <xdr:row>2</xdr:row>
      <xdr:rowOff>605138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FACF5326-9E13-9C93-F2DC-5312FDCBA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52500" y="1072317"/>
          <a:ext cx="1304925" cy="1180646"/>
        </a:xfrm>
        <a:prstGeom prst="rect">
          <a:avLst/>
        </a:prstGeom>
      </xdr:spPr>
    </xdr:pic>
    <xdr:clientData/>
  </xdr:twoCellAnchor>
  <xdr:twoCellAnchor editAs="oneCell">
    <xdr:from>
      <xdr:col>5</xdr:col>
      <xdr:colOff>231913</xdr:colOff>
      <xdr:row>0</xdr:row>
      <xdr:rowOff>351182</xdr:rowOff>
    </xdr:from>
    <xdr:to>
      <xdr:col>5</xdr:col>
      <xdr:colOff>862710</xdr:colOff>
      <xdr:row>1</xdr:row>
      <xdr:rowOff>138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794A2A7-6844-4C3C-A524-A82630D0E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51182"/>
          <a:ext cx="630797" cy="649081"/>
        </a:xfrm>
        <a:prstGeom prst="rect">
          <a:avLst/>
        </a:prstGeom>
      </xdr:spPr>
    </xdr:pic>
    <xdr:clientData/>
  </xdr:twoCellAnchor>
  <xdr:twoCellAnchor editAs="oneCell">
    <xdr:from>
      <xdr:col>5</xdr:col>
      <xdr:colOff>877956</xdr:colOff>
      <xdr:row>0</xdr:row>
      <xdr:rowOff>379758</xdr:rowOff>
    </xdr:from>
    <xdr:to>
      <xdr:col>6</xdr:col>
      <xdr:colOff>477905</xdr:colOff>
      <xdr:row>0</xdr:row>
      <xdr:rowOff>908640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D97F271-9778-4640-85E5-03B702CA5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2043" y="379758"/>
          <a:ext cx="577297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54251</xdr:colOff>
      <xdr:row>0</xdr:row>
      <xdr:rowOff>465706</xdr:rowOff>
    </xdr:from>
    <xdr:to>
      <xdr:col>5</xdr:col>
      <xdr:colOff>195055</xdr:colOff>
      <xdr:row>0</xdr:row>
      <xdr:rowOff>886303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D6FBE48-61DC-4C8E-9E47-6281CCB75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034" y="465706"/>
          <a:ext cx="3139108" cy="42059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847725</xdr:colOff>
      <xdr:row>43</xdr:row>
      <xdr:rowOff>47625</xdr:rowOff>
    </xdr:from>
    <xdr:to>
      <xdr:col>0</xdr:col>
      <xdr:colOff>1240756</xdr:colOff>
      <xdr:row>43</xdr:row>
      <xdr:rowOff>714375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880B00F2-EE1C-4EEB-981E-B4B5B3F40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1715750"/>
          <a:ext cx="393031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41</xdr:row>
      <xdr:rowOff>28575</xdr:rowOff>
    </xdr:from>
    <xdr:to>
      <xdr:col>0</xdr:col>
      <xdr:colOff>1485900</xdr:colOff>
      <xdr:row>42</xdr:row>
      <xdr:rowOff>133350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5FF1CDF1-2C6A-49BB-E52F-9EABA7931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10172700"/>
          <a:ext cx="781050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685800</xdr:colOff>
      <xdr:row>41</xdr:row>
      <xdr:rowOff>742950</xdr:rowOff>
    </xdr:from>
    <xdr:to>
      <xdr:col>0</xdr:col>
      <xdr:colOff>1466850</xdr:colOff>
      <xdr:row>43</xdr:row>
      <xdr:rowOff>66675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21F9503D-2C87-751D-B10D-037C7E534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887075"/>
          <a:ext cx="78105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742950</xdr:colOff>
      <xdr:row>40</xdr:row>
      <xdr:rowOff>28575</xdr:rowOff>
    </xdr:from>
    <xdr:to>
      <xdr:col>0</xdr:col>
      <xdr:colOff>1524000</xdr:colOff>
      <xdr:row>41</xdr:row>
      <xdr:rowOff>123825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3FD8791D-D22E-1A9C-036E-E1937307E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9410700"/>
          <a:ext cx="78105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</xdr:row>
      <xdr:rowOff>47624</xdr:rowOff>
    </xdr:from>
    <xdr:to>
      <xdr:col>0</xdr:col>
      <xdr:colOff>2143128</xdr:colOff>
      <xdr:row>12</xdr:row>
      <xdr:rowOff>142875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7943FEAD-E6E0-6C4A-39B6-6B303A4AD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24149"/>
          <a:ext cx="2143127" cy="14287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114300</xdr:rowOff>
    </xdr:from>
    <xdr:to>
      <xdr:col>0</xdr:col>
      <xdr:colOff>2143127</xdr:colOff>
      <xdr:row>25</xdr:row>
      <xdr:rowOff>19051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8A9BE93F-3455-4B93-9916-0F4C641A3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76825"/>
          <a:ext cx="2143127" cy="14287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38100</xdr:rowOff>
    </xdr:from>
    <xdr:to>
      <xdr:col>0</xdr:col>
      <xdr:colOff>2143127</xdr:colOff>
      <xdr:row>36</xdr:row>
      <xdr:rowOff>133351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47206A0E-4B09-4DFA-A47A-E2910A774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86625"/>
          <a:ext cx="2143127" cy="14287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E0F9F069-8304-4DFE-9C48-2A22D93E7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237226</xdr:colOff>
      <xdr:row>0</xdr:row>
      <xdr:rowOff>619305</xdr:rowOff>
    </xdr:from>
    <xdr:to>
      <xdr:col>0</xdr:col>
      <xdr:colOff>1828800</xdr:colOff>
      <xdr:row>1</xdr:row>
      <xdr:rowOff>162105</xdr:rowOff>
    </xdr:to>
    <xdr:sp macro="" textlink="">
      <xdr:nvSpPr>
        <xdr:cNvPr id="10" name="object 7">
          <a:extLst>
            <a:ext uri="{FF2B5EF4-FFF2-40B4-BE49-F238E27FC236}">
              <a16:creationId xmlns:a16="http://schemas.microsoft.com/office/drawing/2014/main" id="{9DF4DC83-DD20-41AF-909E-370272CEBF2F}"/>
            </a:ext>
          </a:extLst>
        </xdr:cNvPr>
        <xdr:cNvSpPr txBox="1"/>
      </xdr:nvSpPr>
      <xdr:spPr>
        <a:xfrm>
          <a:off x="237226" y="619305"/>
          <a:ext cx="1591574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SUPERIA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647700</xdr:colOff>
      <xdr:row>1</xdr:row>
      <xdr:rowOff>256970</xdr:rowOff>
    </xdr:from>
    <xdr:to>
      <xdr:col>5</xdr:col>
      <xdr:colOff>571500</xdr:colOff>
      <xdr:row>1</xdr:row>
      <xdr:rowOff>542969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D380FC51-1F6E-B74A-BFC3-19774917A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90875" y="1257095"/>
          <a:ext cx="2981325" cy="285999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</xdr:row>
      <xdr:rowOff>161925</xdr:rowOff>
    </xdr:from>
    <xdr:to>
      <xdr:col>2</xdr:col>
      <xdr:colOff>552450</xdr:colOff>
      <xdr:row>1</xdr:row>
      <xdr:rowOff>537911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A9ECD74F-1A2F-40F7-8F8B-3CF25D44F3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-28837" r="73125" b="-1"/>
        <a:stretch>
          <a:fillRect/>
        </a:stretch>
      </xdr:blipFill>
      <xdr:spPr>
        <a:xfrm>
          <a:off x="2686050" y="1162050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866776</xdr:colOff>
      <xdr:row>1</xdr:row>
      <xdr:rowOff>269876</xdr:rowOff>
    </xdr:from>
    <xdr:to>
      <xdr:col>0</xdr:col>
      <xdr:colOff>2076450</xdr:colOff>
      <xdr:row>2</xdr:row>
      <xdr:rowOff>428625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74230AA6-9757-4B46-831F-986D42650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6" y="1270001"/>
          <a:ext cx="1209674" cy="806449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0</xdr:row>
      <xdr:rowOff>228600</xdr:rowOff>
    </xdr:from>
    <xdr:to>
      <xdr:col>5</xdr:col>
      <xdr:colOff>811772</xdr:colOff>
      <xdr:row>0</xdr:row>
      <xdr:rowOff>877681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6C3B945-3F75-4D75-AAB4-139023936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228600"/>
          <a:ext cx="630797" cy="649081"/>
        </a:xfrm>
        <a:prstGeom prst="rect">
          <a:avLst/>
        </a:prstGeom>
      </xdr:spPr>
    </xdr:pic>
    <xdr:clientData/>
  </xdr:twoCellAnchor>
  <xdr:twoCellAnchor editAs="oneCell">
    <xdr:from>
      <xdr:col>5</xdr:col>
      <xdr:colOff>838199</xdr:colOff>
      <xdr:row>0</xdr:row>
      <xdr:rowOff>266700</xdr:rowOff>
    </xdr:from>
    <xdr:to>
      <xdr:col>6</xdr:col>
      <xdr:colOff>295273</xdr:colOff>
      <xdr:row>0</xdr:row>
      <xdr:rowOff>795582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92ABF95-316A-4080-A486-59ADEB171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899" y="266700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0</xdr:row>
      <xdr:rowOff>334841</xdr:rowOff>
    </xdr:from>
    <xdr:to>
      <xdr:col>5</xdr:col>
      <xdr:colOff>171450</xdr:colOff>
      <xdr:row>0</xdr:row>
      <xdr:rowOff>755438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0670B40-46C6-4304-A885-3188A6124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900" y="334841"/>
          <a:ext cx="3143250" cy="42059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5</xdr:row>
      <xdr:rowOff>28575</xdr:rowOff>
    </xdr:from>
    <xdr:to>
      <xdr:col>0</xdr:col>
      <xdr:colOff>1971675</xdr:colOff>
      <xdr:row>9</xdr:row>
      <xdr:rowOff>151037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8B3AEA00-C6AC-4C48-8706-F00E52746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705100"/>
          <a:ext cx="1695450" cy="8844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958470</xdr:colOff>
      <xdr:row>2</xdr:row>
      <xdr:rowOff>314325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57C5F9CD-96AB-4E9F-914A-486EC36D5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501840" y="501840"/>
          <a:ext cx="1962150" cy="958470"/>
        </a:xfrm>
        <a:prstGeom prst="rect">
          <a:avLst/>
        </a:prstGeom>
      </xdr:spPr>
    </xdr:pic>
    <xdr:clientData/>
  </xdr:twoCellAnchor>
  <xdr:twoCellAnchor>
    <xdr:from>
      <xdr:col>0</xdr:col>
      <xdr:colOff>227701</xdr:colOff>
      <xdr:row>0</xdr:row>
      <xdr:rowOff>638355</xdr:rowOff>
    </xdr:from>
    <xdr:to>
      <xdr:col>0</xdr:col>
      <xdr:colOff>1819275</xdr:colOff>
      <xdr:row>1</xdr:row>
      <xdr:rowOff>181155</xdr:rowOff>
    </xdr:to>
    <xdr:sp macro="" textlink="">
      <xdr:nvSpPr>
        <xdr:cNvPr id="18" name="object 7">
          <a:extLst>
            <a:ext uri="{FF2B5EF4-FFF2-40B4-BE49-F238E27FC236}">
              <a16:creationId xmlns:a16="http://schemas.microsoft.com/office/drawing/2014/main" id="{B01467B1-A488-47BC-94B5-85BEAC53ECAF}"/>
            </a:ext>
          </a:extLst>
        </xdr:cNvPr>
        <xdr:cNvSpPr txBox="1"/>
      </xdr:nvSpPr>
      <xdr:spPr>
        <a:xfrm>
          <a:off x="227701" y="638355"/>
          <a:ext cx="1591574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MOON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1000125</xdr:colOff>
      <xdr:row>1</xdr:row>
      <xdr:rowOff>577659</xdr:rowOff>
    </xdr:from>
    <xdr:to>
      <xdr:col>0</xdr:col>
      <xdr:colOff>1971675</xdr:colOff>
      <xdr:row>2</xdr:row>
      <xdr:rowOff>436786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66FB00C0-7931-4976-B331-AC01D6876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1577784"/>
          <a:ext cx="971550" cy="506827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1</xdr:row>
      <xdr:rowOff>289954</xdr:rowOff>
    </xdr:from>
    <xdr:to>
      <xdr:col>3</xdr:col>
      <xdr:colOff>790575</xdr:colOff>
      <xdr:row>1</xdr:row>
      <xdr:rowOff>581071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7FC8386A-8F63-83B1-7BB2-C5CB879E5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86075" y="1290079"/>
          <a:ext cx="2362200" cy="291117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</xdr:row>
      <xdr:rowOff>209550</xdr:rowOff>
    </xdr:from>
    <xdr:to>
      <xdr:col>1</xdr:col>
      <xdr:colOff>590550</xdr:colOff>
      <xdr:row>1</xdr:row>
      <xdr:rowOff>585536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50E4062B-3328-47CC-94E5-686AA9290A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-28837" r="73125" b="-1"/>
        <a:stretch>
          <a:fillRect/>
        </a:stretch>
      </xdr:blipFill>
      <xdr:spPr>
        <a:xfrm>
          <a:off x="2409825" y="120967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3</xdr:col>
      <xdr:colOff>1123950</xdr:colOff>
      <xdr:row>0</xdr:row>
      <xdr:rowOff>266700</xdr:rowOff>
    </xdr:from>
    <xdr:to>
      <xdr:col>4</xdr:col>
      <xdr:colOff>449822</xdr:colOff>
      <xdr:row>0</xdr:row>
      <xdr:rowOff>915781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32EAD33-5D30-4866-8CF8-540D41B73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266700"/>
          <a:ext cx="630797" cy="649081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428624</xdr:colOff>
      <xdr:row>0</xdr:row>
      <xdr:rowOff>314325</xdr:rowOff>
    </xdr:from>
    <xdr:to>
      <xdr:col>5</xdr:col>
      <xdr:colOff>276223</xdr:colOff>
      <xdr:row>0</xdr:row>
      <xdr:rowOff>843207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227D766-5C39-4317-BD64-F4D52F619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49" y="3143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391991</xdr:rowOff>
    </xdr:from>
    <xdr:to>
      <xdr:col>3</xdr:col>
      <xdr:colOff>1047750</xdr:colOff>
      <xdr:row>0</xdr:row>
      <xdr:rowOff>812588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B98CCEC-A508-42A0-B17A-4A036E043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91991"/>
          <a:ext cx="3143250" cy="42059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209550</xdr:rowOff>
    </xdr:from>
    <xdr:to>
      <xdr:col>1</xdr:col>
      <xdr:colOff>590550</xdr:colOff>
      <xdr:row>1</xdr:row>
      <xdr:rowOff>585536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BAFAB0E-FCFE-46CB-9B4A-DD8363DDE2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28837" r="73125" b="-1"/>
        <a:stretch>
          <a:fillRect/>
        </a:stretch>
      </xdr:blipFill>
      <xdr:spPr>
        <a:xfrm>
          <a:off x="2409825" y="1209675"/>
          <a:ext cx="409575" cy="375986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428624</xdr:colOff>
      <xdr:row>0</xdr:row>
      <xdr:rowOff>314325</xdr:rowOff>
    </xdr:from>
    <xdr:to>
      <xdr:col>5</xdr:col>
      <xdr:colOff>276223</xdr:colOff>
      <xdr:row>0</xdr:row>
      <xdr:rowOff>843207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59FEF8C9-A277-456A-A49C-46D9352A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49" y="314325"/>
          <a:ext cx="581024" cy="528882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391991</xdr:rowOff>
    </xdr:from>
    <xdr:to>
      <xdr:col>3</xdr:col>
      <xdr:colOff>1047750</xdr:colOff>
      <xdr:row>0</xdr:row>
      <xdr:rowOff>812588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2B270269-6D1F-4E67-AD4E-4F4185056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91991"/>
          <a:ext cx="3143250" cy="420597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</xdr:row>
      <xdr:rowOff>381000</xdr:rowOff>
    </xdr:from>
    <xdr:to>
      <xdr:col>0</xdr:col>
      <xdr:colOff>2072376</xdr:colOff>
      <xdr:row>2</xdr:row>
      <xdr:rowOff>483268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D10D5AD5-DEE4-47CD-BF9E-63E13FE29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81125"/>
          <a:ext cx="1919976" cy="7499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152400</xdr:rowOff>
    </xdr:from>
    <xdr:to>
      <xdr:col>0</xdr:col>
      <xdr:colOff>953131</xdr:colOff>
      <xdr:row>2</xdr:row>
      <xdr:rowOff>462357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81E44BD7-3DE3-152D-B258-16AB6B89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953131" cy="1957782"/>
        </a:xfrm>
        <a:prstGeom prst="rect">
          <a:avLst/>
        </a:prstGeom>
      </xdr:spPr>
    </xdr:pic>
    <xdr:clientData/>
  </xdr:twoCellAnchor>
  <xdr:twoCellAnchor>
    <xdr:from>
      <xdr:col>0</xdr:col>
      <xdr:colOff>275326</xdr:colOff>
      <xdr:row>0</xdr:row>
      <xdr:rowOff>809805</xdr:rowOff>
    </xdr:from>
    <xdr:to>
      <xdr:col>0</xdr:col>
      <xdr:colOff>1266825</xdr:colOff>
      <xdr:row>1</xdr:row>
      <xdr:rowOff>352605</xdr:rowOff>
    </xdr:to>
    <xdr:sp macro="" textlink="">
      <xdr:nvSpPr>
        <xdr:cNvPr id="4" name="object 7">
          <a:extLst>
            <a:ext uri="{FF2B5EF4-FFF2-40B4-BE49-F238E27FC236}">
              <a16:creationId xmlns:a16="http://schemas.microsoft.com/office/drawing/2014/main" id="{E8BD99DC-87AB-4356-9E7B-B9EE94F651EA}"/>
            </a:ext>
          </a:extLst>
        </xdr:cNvPr>
        <xdr:cNvSpPr txBox="1"/>
      </xdr:nvSpPr>
      <xdr:spPr>
        <a:xfrm>
          <a:off x="275326" y="809805"/>
          <a:ext cx="991499" cy="542925"/>
        </a:xfrm>
        <a:prstGeom prst="rect">
          <a:avLst/>
        </a:prstGeom>
      </xdr:spPr>
      <xdr:txBody>
        <a:bodyPr vert="horz" wrap="square" lIns="0" tIns="13335" rIns="0" bIns="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7000"/>
            </a:lnSpc>
            <a:spcAft>
              <a:spcPts val="800"/>
            </a:spcAft>
          </a:pPr>
          <a:r>
            <a:rPr lang="en-US" sz="3600">
              <a:solidFill>
                <a:srgbClr val="FF0000"/>
              </a:solidFill>
              <a:ea typeface="Calibri" panose="020F0502020204030204" pitchFamily="34" charset="0"/>
              <a:cs typeface="Times New Roman" panose="02020603050405020304" pitchFamily="18" charset="0"/>
            </a:rPr>
            <a:t>TUB</a:t>
          </a:r>
          <a:endParaRPr lang="en-US" sz="3600">
            <a:solidFill>
              <a:srgbClr val="FF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313277</xdr:colOff>
      <xdr:row>2</xdr:row>
      <xdr:rowOff>568284</xdr:rowOff>
    </xdr:from>
    <xdr:to>
      <xdr:col>0</xdr:col>
      <xdr:colOff>2093805</xdr:colOff>
      <xdr:row>10</xdr:row>
      <xdr:rowOff>5716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C8871969-0175-41CF-A8CB-94EE4DE85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810675">
          <a:off x="313277" y="2216109"/>
          <a:ext cx="1780528" cy="141863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8</xdr:row>
      <xdr:rowOff>142876</xdr:rowOff>
    </xdr:from>
    <xdr:to>
      <xdr:col>0</xdr:col>
      <xdr:colOff>1993125</xdr:colOff>
      <xdr:row>15</xdr:row>
      <xdr:rowOff>188909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B287FF81-98A4-4CC8-B5CA-051FA9B85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873220">
          <a:off x="285750" y="3390901"/>
          <a:ext cx="1707375" cy="1379533"/>
        </a:xfrm>
        <a:prstGeom prst="rect">
          <a:avLst/>
        </a:prstGeom>
      </xdr:spPr>
    </xdr:pic>
    <xdr:clientData/>
  </xdr:twoCellAnchor>
  <xdr:twoCellAnchor editAs="oneCell">
    <xdr:from>
      <xdr:col>1</xdr:col>
      <xdr:colOff>704851</xdr:colOff>
      <xdr:row>1</xdr:row>
      <xdr:rowOff>270713</xdr:rowOff>
    </xdr:from>
    <xdr:to>
      <xdr:col>2</xdr:col>
      <xdr:colOff>942976</xdr:colOff>
      <xdr:row>1</xdr:row>
      <xdr:rowOff>590630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68A5D197-2752-967F-3798-061A39A46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33701" y="1270838"/>
          <a:ext cx="1295400" cy="319917"/>
        </a:xfrm>
        <a:prstGeom prst="rect">
          <a:avLst/>
        </a:prstGeom>
      </xdr:spPr>
    </xdr:pic>
    <xdr:clientData/>
  </xdr:twoCellAnchor>
  <xdr:twoCellAnchor editAs="oneCell">
    <xdr:from>
      <xdr:col>3</xdr:col>
      <xdr:colOff>1171575</xdr:colOff>
      <xdr:row>0</xdr:row>
      <xdr:rowOff>333375</xdr:rowOff>
    </xdr:from>
    <xdr:to>
      <xdr:col>4</xdr:col>
      <xdr:colOff>418008</xdr:colOff>
      <xdr:row>0</xdr:row>
      <xdr:rowOff>912417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C1D5896-B98B-4089-BF33-4BB2FEFB3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333375"/>
          <a:ext cx="551358" cy="579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>
    <pageSetUpPr fitToPage="1"/>
  </sheetPr>
  <dimension ref="A1:J773"/>
  <sheetViews>
    <sheetView zoomScaleNormal="100" workbookViewId="0">
      <pane ySplit="3" topLeftCell="A109" activePane="bottomLeft" state="frozen"/>
      <selection activeCell="J2" sqref="J2"/>
      <selection pane="bottomLeft" activeCell="J3" sqref="J3"/>
    </sheetView>
  </sheetViews>
  <sheetFormatPr defaultRowHeight="15" x14ac:dyDescent="0.25"/>
  <cols>
    <col min="1" max="1" width="22.85546875" customWidth="1"/>
    <col min="2" max="2" width="4.140625" customWidth="1"/>
    <col min="3" max="3" width="27.42578125" style="7" customWidth="1"/>
    <col min="4" max="4" width="9.85546875" style="14" customWidth="1"/>
    <col min="5" max="5" width="12.42578125" style="7" customWidth="1"/>
    <col min="6" max="6" width="13.28515625" style="7" customWidth="1"/>
    <col min="7" max="7" width="14.7109375" style="7" customWidth="1"/>
    <col min="8" max="8" width="14.140625" style="122" customWidth="1"/>
    <col min="9" max="9" width="4.5703125" style="123" customWidth="1"/>
    <col min="10" max="10" width="15.28515625" customWidth="1"/>
  </cols>
  <sheetData>
    <row r="1" spans="1:10" ht="78.95" customHeight="1" x14ac:dyDescent="0.25">
      <c r="C1" s="57"/>
      <c r="D1" s="58"/>
      <c r="E1" s="57"/>
      <c r="F1" s="57"/>
      <c r="G1" s="57"/>
      <c r="H1" s="41"/>
      <c r="I1" s="41"/>
      <c r="J1" s="59" t="s">
        <v>1416</v>
      </c>
    </row>
    <row r="2" spans="1:10" ht="50.1" customHeight="1" x14ac:dyDescent="0.25">
      <c r="A2" s="39"/>
      <c r="B2" s="39"/>
      <c r="C2" s="40"/>
      <c r="D2" s="40"/>
      <c r="E2" s="213"/>
      <c r="F2" s="40"/>
      <c r="G2" s="40"/>
      <c r="H2" s="209">
        <v>2026</v>
      </c>
      <c r="I2" s="40"/>
      <c r="J2" s="87">
        <v>0.64</v>
      </c>
    </row>
    <row r="3" spans="1:10" s="2" customFormat="1" ht="51" customHeight="1" x14ac:dyDescent="0.25">
      <c r="C3" s="46" t="s">
        <v>1068</v>
      </c>
      <c r="D3" s="49" t="s">
        <v>4911</v>
      </c>
      <c r="E3" s="49" t="s">
        <v>4905</v>
      </c>
      <c r="F3" s="49" t="s">
        <v>1417</v>
      </c>
      <c r="G3" s="49" t="s">
        <v>1418</v>
      </c>
      <c r="H3" s="33" t="s">
        <v>1069</v>
      </c>
      <c r="I3" s="51"/>
      <c r="J3" s="33" t="s">
        <v>1415</v>
      </c>
    </row>
    <row r="4" spans="1:10" s="2" customFormat="1" ht="15.95" customHeight="1" x14ac:dyDescent="0.25">
      <c r="A4" s="254" t="s">
        <v>1601</v>
      </c>
      <c r="B4" s="453" t="s">
        <v>4055</v>
      </c>
      <c r="C4" s="48" t="s">
        <v>1193</v>
      </c>
      <c r="D4" s="55"/>
      <c r="E4" s="55"/>
      <c r="F4" s="55"/>
      <c r="G4" s="55"/>
      <c r="H4" s="55"/>
      <c r="I4" s="54"/>
      <c r="J4" s="56"/>
    </row>
    <row r="5" spans="1:10" ht="15" customHeight="1" x14ac:dyDescent="0.25">
      <c r="A5" s="119"/>
      <c r="B5" s="454"/>
      <c r="C5" s="13" t="s">
        <v>1571</v>
      </c>
      <c r="D5" s="468">
        <v>35</v>
      </c>
      <c r="E5" s="144">
        <v>153.4</v>
      </c>
      <c r="F5" s="47" t="s">
        <v>1391</v>
      </c>
      <c r="G5" s="47" t="s">
        <v>1386</v>
      </c>
      <c r="H5" s="30">
        <v>97</v>
      </c>
      <c r="I5" s="52"/>
      <c r="J5" s="25">
        <f t="shared" ref="J5:J19" si="0">H5*(1-$J$2)</f>
        <v>34.92</v>
      </c>
    </row>
    <row r="6" spans="1:10" x14ac:dyDescent="0.25">
      <c r="A6" s="119"/>
      <c r="B6" s="454"/>
      <c r="C6" s="13" t="s">
        <v>1572</v>
      </c>
      <c r="D6" s="468"/>
      <c r="E6" s="144">
        <v>151.51428571428571</v>
      </c>
      <c r="F6" s="47" t="s">
        <v>1392</v>
      </c>
      <c r="G6" s="47" t="s">
        <v>1386</v>
      </c>
      <c r="H6" s="30">
        <v>97</v>
      </c>
      <c r="I6" s="53"/>
      <c r="J6" s="25">
        <f t="shared" si="0"/>
        <v>34.92</v>
      </c>
    </row>
    <row r="7" spans="1:10" x14ac:dyDescent="0.25">
      <c r="A7" s="119"/>
      <c r="B7" s="454"/>
      <c r="C7" s="13" t="s">
        <v>1573</v>
      </c>
      <c r="D7" s="468"/>
      <c r="E7" s="144">
        <v>150.45714285714286</v>
      </c>
      <c r="F7" s="47" t="s">
        <v>1393</v>
      </c>
      <c r="G7" s="47" t="s">
        <v>1386</v>
      </c>
      <c r="H7" s="30">
        <v>97</v>
      </c>
      <c r="I7" s="53"/>
      <c r="J7" s="25">
        <f t="shared" si="0"/>
        <v>34.92</v>
      </c>
    </row>
    <row r="8" spans="1:10" x14ac:dyDescent="0.25">
      <c r="A8" s="119"/>
      <c r="B8" s="454"/>
      <c r="C8" s="13" t="s">
        <v>1574</v>
      </c>
      <c r="D8" s="468"/>
      <c r="E8" s="144">
        <v>148.68571428571428</v>
      </c>
      <c r="F8" s="47" t="s">
        <v>1394</v>
      </c>
      <c r="G8" s="47" t="s">
        <v>1386</v>
      </c>
      <c r="H8" s="30">
        <v>97</v>
      </c>
      <c r="I8" s="53"/>
      <c r="J8" s="25">
        <f t="shared" si="0"/>
        <v>34.92</v>
      </c>
    </row>
    <row r="9" spans="1:10" x14ac:dyDescent="0.25">
      <c r="A9" s="119"/>
      <c r="B9" s="454"/>
      <c r="C9" s="13" t="s">
        <v>1575</v>
      </c>
      <c r="D9" s="468"/>
      <c r="E9" s="144">
        <v>133.54285714285714</v>
      </c>
      <c r="F9" s="47" t="s">
        <v>1420</v>
      </c>
      <c r="G9" s="47" t="s">
        <v>1386</v>
      </c>
      <c r="H9" s="30">
        <v>97</v>
      </c>
      <c r="I9" s="53"/>
      <c r="J9" s="25">
        <f t="shared" si="0"/>
        <v>34.92</v>
      </c>
    </row>
    <row r="10" spans="1:10" x14ac:dyDescent="0.25">
      <c r="A10" s="119"/>
      <c r="B10" s="454"/>
      <c r="C10" s="13" t="s">
        <v>1576</v>
      </c>
      <c r="D10" s="468"/>
      <c r="E10" s="144">
        <v>161.05714285714285</v>
      </c>
      <c r="F10" s="47" t="s">
        <v>1391</v>
      </c>
      <c r="G10" s="47" t="s">
        <v>1387</v>
      </c>
      <c r="H10" s="30">
        <v>97</v>
      </c>
      <c r="I10" s="53"/>
      <c r="J10" s="25">
        <f t="shared" si="0"/>
        <v>34.92</v>
      </c>
    </row>
    <row r="11" spans="1:10" x14ac:dyDescent="0.25">
      <c r="A11" s="119"/>
      <c r="B11" s="454"/>
      <c r="C11" s="13" t="s">
        <v>1577</v>
      </c>
      <c r="D11" s="468"/>
      <c r="E11" s="144">
        <v>159.08571428571429</v>
      </c>
      <c r="F11" s="47" t="s">
        <v>1392</v>
      </c>
      <c r="G11" s="47" t="s">
        <v>1387</v>
      </c>
      <c r="H11" s="30">
        <v>97</v>
      </c>
      <c r="I11" s="53"/>
      <c r="J11" s="25">
        <f t="shared" si="0"/>
        <v>34.92</v>
      </c>
    </row>
    <row r="12" spans="1:10" x14ac:dyDescent="0.25">
      <c r="A12" s="119"/>
      <c r="B12" s="454"/>
      <c r="C12" s="13" t="s">
        <v>1578</v>
      </c>
      <c r="D12" s="468"/>
      <c r="E12" s="144">
        <v>157.97142857142856</v>
      </c>
      <c r="F12" s="47" t="s">
        <v>1393</v>
      </c>
      <c r="G12" s="47" t="s">
        <v>1387</v>
      </c>
      <c r="H12" s="30">
        <v>97</v>
      </c>
      <c r="I12" s="53"/>
      <c r="J12" s="25">
        <f t="shared" si="0"/>
        <v>34.92</v>
      </c>
    </row>
    <row r="13" spans="1:10" x14ac:dyDescent="0.25">
      <c r="A13" s="119"/>
      <c r="B13" s="454"/>
      <c r="C13" s="13" t="s">
        <v>1579</v>
      </c>
      <c r="D13" s="468"/>
      <c r="E13" s="144">
        <v>156.11428571428573</v>
      </c>
      <c r="F13" s="47" t="s">
        <v>1394</v>
      </c>
      <c r="G13" s="47" t="s">
        <v>1387</v>
      </c>
      <c r="H13" s="30">
        <v>97</v>
      </c>
      <c r="I13" s="53"/>
      <c r="J13" s="25">
        <f t="shared" si="0"/>
        <v>34.92</v>
      </c>
    </row>
    <row r="14" spans="1:10" x14ac:dyDescent="0.25">
      <c r="A14" s="119"/>
      <c r="B14" s="454"/>
      <c r="C14" s="13" t="s">
        <v>1580</v>
      </c>
      <c r="D14" s="468"/>
      <c r="E14" s="144">
        <v>140.19999999999999</v>
      </c>
      <c r="F14" s="47" t="s">
        <v>1420</v>
      </c>
      <c r="G14" s="47" t="s">
        <v>1387</v>
      </c>
      <c r="H14" s="30">
        <v>97</v>
      </c>
      <c r="I14" s="53"/>
      <c r="J14" s="25">
        <f t="shared" si="0"/>
        <v>34.92</v>
      </c>
    </row>
    <row r="15" spans="1:10" x14ac:dyDescent="0.25">
      <c r="A15" s="119"/>
      <c r="B15" s="454"/>
      <c r="C15" s="13" t="s">
        <v>1581</v>
      </c>
      <c r="D15" s="468"/>
      <c r="E15" s="144">
        <v>169.11428571428573</v>
      </c>
      <c r="F15" s="47" t="s">
        <v>1391</v>
      </c>
      <c r="G15" s="47" t="s">
        <v>1388</v>
      </c>
      <c r="H15" s="30">
        <v>97</v>
      </c>
      <c r="I15" s="53"/>
      <c r="J15" s="25">
        <f t="shared" si="0"/>
        <v>34.92</v>
      </c>
    </row>
    <row r="16" spans="1:10" x14ac:dyDescent="0.25">
      <c r="A16" s="119"/>
      <c r="B16" s="454"/>
      <c r="C16" s="13" t="s">
        <v>1582</v>
      </c>
      <c r="D16" s="468"/>
      <c r="E16" s="144">
        <v>167.02857142857144</v>
      </c>
      <c r="F16" s="47" t="s">
        <v>1392</v>
      </c>
      <c r="G16" s="47" t="s">
        <v>1388</v>
      </c>
      <c r="H16" s="30">
        <v>97</v>
      </c>
      <c r="I16" s="53"/>
      <c r="J16" s="25">
        <f t="shared" si="0"/>
        <v>34.92</v>
      </c>
    </row>
    <row r="17" spans="1:10" x14ac:dyDescent="0.25">
      <c r="A17" s="119"/>
      <c r="B17" s="454"/>
      <c r="C17" s="13" t="s">
        <v>1583</v>
      </c>
      <c r="D17" s="468"/>
      <c r="E17" s="144">
        <v>165.85714285714286</v>
      </c>
      <c r="F17" s="47" t="s">
        <v>1393</v>
      </c>
      <c r="G17" s="47" t="s">
        <v>1388</v>
      </c>
      <c r="H17" s="30">
        <v>97</v>
      </c>
      <c r="I17" s="53"/>
      <c r="J17" s="25">
        <f t="shared" si="0"/>
        <v>34.92</v>
      </c>
    </row>
    <row r="18" spans="1:10" x14ac:dyDescent="0.25">
      <c r="A18" s="119"/>
      <c r="B18" s="454"/>
      <c r="C18" s="13" t="s">
        <v>1584</v>
      </c>
      <c r="D18" s="468"/>
      <c r="E18" s="144">
        <v>163.91428571428571</v>
      </c>
      <c r="F18" s="47" t="s">
        <v>1394</v>
      </c>
      <c r="G18" s="47" t="s">
        <v>1388</v>
      </c>
      <c r="H18" s="30">
        <v>97</v>
      </c>
      <c r="I18" s="53"/>
      <c r="J18" s="25">
        <f t="shared" si="0"/>
        <v>34.92</v>
      </c>
    </row>
    <row r="19" spans="1:10" x14ac:dyDescent="0.25">
      <c r="A19" s="119"/>
      <c r="B19" s="454"/>
      <c r="C19" s="13" t="s">
        <v>1585</v>
      </c>
      <c r="D19" s="468"/>
      <c r="E19" s="144">
        <v>147.22857142857143</v>
      </c>
      <c r="F19" s="47" t="s">
        <v>1420</v>
      </c>
      <c r="G19" s="47" t="s">
        <v>1388</v>
      </c>
      <c r="H19" s="30">
        <v>97</v>
      </c>
      <c r="I19" s="53"/>
      <c r="J19" s="25">
        <f t="shared" si="0"/>
        <v>34.92</v>
      </c>
    </row>
    <row r="20" spans="1:10" x14ac:dyDescent="0.25">
      <c r="A20" s="119"/>
      <c r="B20" s="455"/>
      <c r="C20" s="20" t="s">
        <v>1194</v>
      </c>
      <c r="D20" s="27"/>
      <c r="E20" s="55"/>
      <c r="F20" s="27"/>
      <c r="G20" s="27"/>
      <c r="H20" s="27"/>
      <c r="I20" s="54"/>
      <c r="J20" s="29"/>
    </row>
    <row r="21" spans="1:10" ht="15" customHeight="1" x14ac:dyDescent="0.25">
      <c r="A21" s="119"/>
      <c r="B21" s="454"/>
      <c r="C21" s="13" t="s">
        <v>1586</v>
      </c>
      <c r="D21" s="469" t="s">
        <v>4889</v>
      </c>
      <c r="E21" s="144">
        <v>134.91428571428571</v>
      </c>
      <c r="F21" s="47" t="s">
        <v>1396</v>
      </c>
      <c r="G21" s="47" t="s">
        <v>1386</v>
      </c>
      <c r="H21" s="30">
        <v>97</v>
      </c>
      <c r="I21" s="52"/>
      <c r="J21" s="25">
        <f t="shared" ref="J21:J38" si="1">H21*(1-$J$2)</f>
        <v>34.92</v>
      </c>
    </row>
    <row r="22" spans="1:10" x14ac:dyDescent="0.25">
      <c r="A22" s="119"/>
      <c r="B22" s="454"/>
      <c r="C22" s="13" t="s">
        <v>1587</v>
      </c>
      <c r="D22" s="468"/>
      <c r="E22" s="144">
        <v>131.22857142857143</v>
      </c>
      <c r="F22" s="47" t="s">
        <v>1397</v>
      </c>
      <c r="G22" s="47" t="s">
        <v>1386</v>
      </c>
      <c r="H22" s="30">
        <v>97</v>
      </c>
      <c r="I22" s="53"/>
      <c r="J22" s="25">
        <f t="shared" si="1"/>
        <v>34.92</v>
      </c>
    </row>
    <row r="23" spans="1:10" x14ac:dyDescent="0.25">
      <c r="A23" s="119"/>
      <c r="B23" s="454"/>
      <c r="C23" s="13" t="s">
        <v>1588</v>
      </c>
      <c r="D23" s="468"/>
      <c r="E23" s="144">
        <v>130.85714285714286</v>
      </c>
      <c r="F23" s="47" t="s">
        <v>1398</v>
      </c>
      <c r="G23" s="47" t="s">
        <v>1386</v>
      </c>
      <c r="H23" s="30">
        <v>97</v>
      </c>
      <c r="I23" s="53"/>
      <c r="J23" s="25">
        <f t="shared" si="1"/>
        <v>34.92</v>
      </c>
    </row>
    <row r="24" spans="1:10" x14ac:dyDescent="0.25">
      <c r="A24" s="119"/>
      <c r="B24" s="454"/>
      <c r="C24" s="13" t="s">
        <v>1589</v>
      </c>
      <c r="D24" s="468"/>
      <c r="E24" s="144">
        <v>133.19999999999999</v>
      </c>
      <c r="F24" s="47" t="s">
        <v>1399</v>
      </c>
      <c r="G24" s="47" t="s">
        <v>1386</v>
      </c>
      <c r="H24" s="30">
        <v>97</v>
      </c>
      <c r="I24" s="53"/>
      <c r="J24" s="25">
        <f t="shared" si="1"/>
        <v>34.92</v>
      </c>
    </row>
    <row r="25" spans="1:10" x14ac:dyDescent="0.25">
      <c r="A25" s="119"/>
      <c r="B25" s="454"/>
      <c r="C25" s="13" t="s">
        <v>1590</v>
      </c>
      <c r="D25" s="468"/>
      <c r="E25" s="144">
        <v>130.02857142857144</v>
      </c>
      <c r="F25" s="47" t="s">
        <v>1400</v>
      </c>
      <c r="G25" s="47" t="s">
        <v>1386</v>
      </c>
      <c r="H25" s="30">
        <v>97</v>
      </c>
      <c r="I25" s="53"/>
      <c r="J25" s="25">
        <f t="shared" si="1"/>
        <v>34.92</v>
      </c>
    </row>
    <row r="26" spans="1:10" x14ac:dyDescent="0.25">
      <c r="A26" s="119"/>
      <c r="B26" s="454"/>
      <c r="C26" s="13" t="s">
        <v>2296</v>
      </c>
      <c r="D26" s="468"/>
      <c r="E26" s="144">
        <v>133.68571428571428</v>
      </c>
      <c r="F26" s="47" t="s">
        <v>2297</v>
      </c>
      <c r="G26" s="47" t="s">
        <v>1386</v>
      </c>
      <c r="H26" s="30">
        <v>97</v>
      </c>
      <c r="I26" s="53"/>
      <c r="J26" s="25">
        <f t="shared" si="1"/>
        <v>34.92</v>
      </c>
    </row>
    <row r="27" spans="1:10" x14ac:dyDescent="0.25">
      <c r="A27" s="119"/>
      <c r="B27" s="454"/>
      <c r="C27" s="13" t="s">
        <v>1591</v>
      </c>
      <c r="D27" s="468"/>
      <c r="E27" s="144">
        <v>141.65714285714284</v>
      </c>
      <c r="F27" s="47" t="s">
        <v>1396</v>
      </c>
      <c r="G27" s="47" t="s">
        <v>1387</v>
      </c>
      <c r="H27" s="30">
        <v>97</v>
      </c>
      <c r="I27" s="53"/>
      <c r="J27" s="25">
        <f t="shared" si="1"/>
        <v>34.92</v>
      </c>
    </row>
    <row r="28" spans="1:10" x14ac:dyDescent="0.25">
      <c r="A28" s="119"/>
      <c r="B28" s="454"/>
      <c r="C28" s="13" t="s">
        <v>1592</v>
      </c>
      <c r="D28" s="468"/>
      <c r="E28" s="144">
        <v>137.77142857142857</v>
      </c>
      <c r="F28" s="47" t="s">
        <v>1397</v>
      </c>
      <c r="G28" s="47" t="s">
        <v>1387</v>
      </c>
      <c r="H28" s="30">
        <v>97</v>
      </c>
      <c r="I28" s="53"/>
      <c r="J28" s="25">
        <f t="shared" si="1"/>
        <v>34.92</v>
      </c>
    </row>
    <row r="29" spans="1:10" x14ac:dyDescent="0.25">
      <c r="A29" s="119"/>
      <c r="B29" s="454"/>
      <c r="C29" s="13" t="s">
        <v>1593</v>
      </c>
      <c r="D29" s="468"/>
      <c r="E29" s="144">
        <v>137.4</v>
      </c>
      <c r="F29" s="47" t="s">
        <v>1398</v>
      </c>
      <c r="G29" s="47" t="s">
        <v>1387</v>
      </c>
      <c r="H29" s="30">
        <v>97</v>
      </c>
      <c r="I29" s="53"/>
      <c r="J29" s="25">
        <f t="shared" si="1"/>
        <v>34.92</v>
      </c>
    </row>
    <row r="30" spans="1:10" x14ac:dyDescent="0.25">
      <c r="A30" s="119"/>
      <c r="B30" s="454"/>
      <c r="C30" s="13" t="s">
        <v>1594</v>
      </c>
      <c r="D30" s="468"/>
      <c r="E30" s="144">
        <v>139.85714285714286</v>
      </c>
      <c r="F30" s="47" t="s">
        <v>1399</v>
      </c>
      <c r="G30" s="47" t="s">
        <v>1387</v>
      </c>
      <c r="H30" s="30">
        <v>97</v>
      </c>
      <c r="I30" s="53"/>
      <c r="J30" s="25">
        <f t="shared" si="1"/>
        <v>34.92</v>
      </c>
    </row>
    <row r="31" spans="1:10" x14ac:dyDescent="0.25">
      <c r="A31" s="119"/>
      <c r="B31" s="454"/>
      <c r="C31" s="13" t="s">
        <v>1595</v>
      </c>
      <c r="D31" s="468"/>
      <c r="E31" s="144">
        <v>136.51428571428571</v>
      </c>
      <c r="F31" s="47" t="s">
        <v>1400</v>
      </c>
      <c r="G31" s="47" t="s">
        <v>1387</v>
      </c>
      <c r="H31" s="30">
        <v>97</v>
      </c>
      <c r="I31" s="53"/>
      <c r="J31" s="25">
        <f t="shared" si="1"/>
        <v>34.92</v>
      </c>
    </row>
    <row r="32" spans="1:10" x14ac:dyDescent="0.25">
      <c r="A32" s="119"/>
      <c r="B32" s="454"/>
      <c r="C32" s="13" t="s">
        <v>2298</v>
      </c>
      <c r="D32" s="468"/>
      <c r="E32" s="144">
        <v>140.37142857142857</v>
      </c>
      <c r="F32" s="47" t="s">
        <v>2297</v>
      </c>
      <c r="G32" s="47" t="s">
        <v>1387</v>
      </c>
      <c r="H32" s="30">
        <v>97</v>
      </c>
      <c r="I32" s="53"/>
      <c r="J32" s="25">
        <f t="shared" si="1"/>
        <v>34.92</v>
      </c>
    </row>
    <row r="33" spans="1:10" x14ac:dyDescent="0.25">
      <c r="A33" s="119"/>
      <c r="B33" s="454"/>
      <c r="C33" s="13" t="s">
        <v>1596</v>
      </c>
      <c r="D33" s="468"/>
      <c r="E33" s="144">
        <v>148.74285714285713</v>
      </c>
      <c r="F33" s="47" t="s">
        <v>1396</v>
      </c>
      <c r="G33" s="47" t="s">
        <v>1388</v>
      </c>
      <c r="H33" s="30">
        <v>97</v>
      </c>
      <c r="I33" s="53"/>
      <c r="J33" s="25">
        <f t="shared" si="1"/>
        <v>34.92</v>
      </c>
    </row>
    <row r="34" spans="1:10" x14ac:dyDescent="0.25">
      <c r="A34" s="119"/>
      <c r="B34" s="454"/>
      <c r="C34" s="13" t="s">
        <v>1597</v>
      </c>
      <c r="D34" s="468"/>
      <c r="E34" s="144">
        <v>144.65714285714284</v>
      </c>
      <c r="F34" s="47" t="s">
        <v>1397</v>
      </c>
      <c r="G34" s="47" t="s">
        <v>1388</v>
      </c>
      <c r="H34" s="30">
        <v>97</v>
      </c>
      <c r="I34" s="53"/>
      <c r="J34" s="25">
        <f t="shared" si="1"/>
        <v>34.92</v>
      </c>
    </row>
    <row r="35" spans="1:10" x14ac:dyDescent="0.25">
      <c r="A35" s="119"/>
      <c r="B35" s="454"/>
      <c r="C35" s="13" t="s">
        <v>1598</v>
      </c>
      <c r="D35" s="468"/>
      <c r="E35" s="144">
        <v>144.25714285714287</v>
      </c>
      <c r="F35" s="47" t="s">
        <v>1398</v>
      </c>
      <c r="G35" s="47" t="s">
        <v>1388</v>
      </c>
      <c r="H35" s="30">
        <v>97</v>
      </c>
      <c r="I35" s="53"/>
      <c r="J35" s="25">
        <f t="shared" si="1"/>
        <v>34.92</v>
      </c>
    </row>
    <row r="36" spans="1:10" x14ac:dyDescent="0.25">
      <c r="A36" s="119"/>
      <c r="B36" s="454"/>
      <c r="C36" s="13" t="s">
        <v>1599</v>
      </c>
      <c r="D36" s="468"/>
      <c r="E36" s="144">
        <v>146.85714285714286</v>
      </c>
      <c r="F36" s="47" t="s">
        <v>1399</v>
      </c>
      <c r="G36" s="47" t="s">
        <v>1388</v>
      </c>
      <c r="H36" s="30">
        <v>97</v>
      </c>
      <c r="I36" s="53"/>
      <c r="J36" s="25">
        <f t="shared" si="1"/>
        <v>34.92</v>
      </c>
    </row>
    <row r="37" spans="1:10" x14ac:dyDescent="0.25">
      <c r="A37" s="119"/>
      <c r="B37" s="454"/>
      <c r="C37" s="13" t="s">
        <v>1600</v>
      </c>
      <c r="D37" s="468"/>
      <c r="E37" s="144">
        <v>143.34285714285716</v>
      </c>
      <c r="F37" s="47" t="s">
        <v>1400</v>
      </c>
      <c r="G37" s="47" t="s">
        <v>1388</v>
      </c>
      <c r="H37" s="30">
        <v>97</v>
      </c>
      <c r="I37" s="53"/>
      <c r="J37" s="25">
        <f t="shared" si="1"/>
        <v>34.92</v>
      </c>
    </row>
    <row r="38" spans="1:10" x14ac:dyDescent="0.25">
      <c r="A38" s="119"/>
      <c r="B38" s="454"/>
      <c r="C38" s="13" t="s">
        <v>2299</v>
      </c>
      <c r="D38" s="468"/>
      <c r="E38" s="144">
        <v>147.4</v>
      </c>
      <c r="F38" s="47" t="s">
        <v>2297</v>
      </c>
      <c r="G38" s="47" t="s">
        <v>1388</v>
      </c>
      <c r="H38" s="30">
        <v>97</v>
      </c>
      <c r="I38" s="53"/>
      <c r="J38" s="25">
        <f t="shared" si="1"/>
        <v>34.92</v>
      </c>
    </row>
    <row r="39" spans="1:10" s="2" customFormat="1" ht="15.95" customHeight="1" x14ac:dyDescent="0.25">
      <c r="A39" s="254" t="s">
        <v>1602</v>
      </c>
      <c r="B39" s="453" t="s">
        <v>4055</v>
      </c>
      <c r="C39" s="48" t="s">
        <v>1193</v>
      </c>
      <c r="D39" s="55"/>
      <c r="E39" s="55"/>
      <c r="F39" s="55"/>
      <c r="G39" s="55"/>
      <c r="H39" s="55"/>
      <c r="I39" s="54"/>
      <c r="J39" s="56"/>
    </row>
    <row r="40" spans="1:10" x14ac:dyDescent="0.25">
      <c r="A40" s="119"/>
      <c r="B40" s="454"/>
      <c r="C40" s="13" t="s">
        <v>1604</v>
      </c>
      <c r="D40" s="469" t="s">
        <v>4890</v>
      </c>
      <c r="E40" s="144">
        <v>153.4</v>
      </c>
      <c r="F40" s="47" t="s">
        <v>1391</v>
      </c>
      <c r="G40" s="47" t="s">
        <v>1386</v>
      </c>
      <c r="H40" s="30">
        <v>112</v>
      </c>
      <c r="I40" s="52"/>
      <c r="J40" s="25">
        <f t="shared" ref="J40:J54" si="2">H40*(1-$J$2)</f>
        <v>40.32</v>
      </c>
    </row>
    <row r="41" spans="1:10" x14ac:dyDescent="0.25">
      <c r="A41" s="119"/>
      <c r="B41" s="454"/>
      <c r="C41" s="13" t="s">
        <v>1605</v>
      </c>
      <c r="D41" s="468"/>
      <c r="E41" s="144">
        <v>151.51111111111112</v>
      </c>
      <c r="F41" s="47" t="s">
        <v>1392</v>
      </c>
      <c r="G41" s="47" t="s">
        <v>1386</v>
      </c>
      <c r="H41" s="30">
        <v>112</v>
      </c>
      <c r="I41" s="53"/>
      <c r="J41" s="25">
        <f t="shared" si="2"/>
        <v>40.32</v>
      </c>
    </row>
    <row r="42" spans="1:10" x14ac:dyDescent="0.25">
      <c r="A42" s="119"/>
      <c r="B42" s="454"/>
      <c r="C42" s="13" t="s">
        <v>1606</v>
      </c>
      <c r="D42" s="468"/>
      <c r="E42" s="144">
        <v>150.44444444444446</v>
      </c>
      <c r="F42" s="47" t="s">
        <v>1393</v>
      </c>
      <c r="G42" s="47" t="s">
        <v>1386</v>
      </c>
      <c r="H42" s="30">
        <v>112</v>
      </c>
      <c r="I42" s="53"/>
      <c r="J42" s="25">
        <f t="shared" si="2"/>
        <v>40.32</v>
      </c>
    </row>
    <row r="43" spans="1:10" x14ac:dyDescent="0.25">
      <c r="A43" s="119"/>
      <c r="B43" s="454"/>
      <c r="C43" s="13" t="s">
        <v>1607</v>
      </c>
      <c r="D43" s="468"/>
      <c r="E43" s="144">
        <v>148.6888888888889</v>
      </c>
      <c r="F43" s="47" t="s">
        <v>1394</v>
      </c>
      <c r="G43" s="47" t="s">
        <v>1386</v>
      </c>
      <c r="H43" s="30">
        <v>112</v>
      </c>
      <c r="I43" s="53"/>
      <c r="J43" s="25">
        <f t="shared" si="2"/>
        <v>40.32</v>
      </c>
    </row>
    <row r="44" spans="1:10" x14ac:dyDescent="0.25">
      <c r="A44" s="119"/>
      <c r="B44" s="454"/>
      <c r="C44" s="13" t="s">
        <v>1608</v>
      </c>
      <c r="D44" s="468"/>
      <c r="E44" s="144">
        <v>133.53333333333333</v>
      </c>
      <c r="F44" s="47" t="s">
        <v>1420</v>
      </c>
      <c r="G44" s="47" t="s">
        <v>1386</v>
      </c>
      <c r="H44" s="30">
        <v>112</v>
      </c>
      <c r="I44" s="53"/>
      <c r="J44" s="25">
        <f t="shared" si="2"/>
        <v>40.32</v>
      </c>
    </row>
    <row r="45" spans="1:10" x14ac:dyDescent="0.25">
      <c r="A45" s="119"/>
      <c r="B45" s="454"/>
      <c r="C45" s="13" t="s">
        <v>1609</v>
      </c>
      <c r="D45" s="468"/>
      <c r="E45" s="144">
        <v>161.06666666666666</v>
      </c>
      <c r="F45" s="47" t="s">
        <v>1391</v>
      </c>
      <c r="G45" s="47" t="s">
        <v>1387</v>
      </c>
      <c r="H45" s="30">
        <v>112</v>
      </c>
      <c r="I45" s="53"/>
      <c r="J45" s="25">
        <f t="shared" si="2"/>
        <v>40.32</v>
      </c>
    </row>
    <row r="46" spans="1:10" x14ac:dyDescent="0.25">
      <c r="A46" s="119"/>
      <c r="B46" s="454"/>
      <c r="C46" s="13" t="s">
        <v>1610</v>
      </c>
      <c r="D46" s="468"/>
      <c r="E46" s="144">
        <v>159.0888888888889</v>
      </c>
      <c r="F46" s="47" t="s">
        <v>1392</v>
      </c>
      <c r="G46" s="47" t="s">
        <v>1387</v>
      </c>
      <c r="H46" s="30">
        <v>112</v>
      </c>
      <c r="I46" s="53"/>
      <c r="J46" s="25">
        <f t="shared" si="2"/>
        <v>40.32</v>
      </c>
    </row>
    <row r="47" spans="1:10" x14ac:dyDescent="0.25">
      <c r="A47" s="119"/>
      <c r="B47" s="454"/>
      <c r="C47" s="13" t="s">
        <v>1611</v>
      </c>
      <c r="D47" s="468"/>
      <c r="E47" s="144">
        <v>157.97777777777779</v>
      </c>
      <c r="F47" s="47" t="s">
        <v>1393</v>
      </c>
      <c r="G47" s="47" t="s">
        <v>1387</v>
      </c>
      <c r="H47" s="30">
        <v>112</v>
      </c>
      <c r="I47" s="53"/>
      <c r="J47" s="25">
        <f t="shared" si="2"/>
        <v>40.32</v>
      </c>
    </row>
    <row r="48" spans="1:10" x14ac:dyDescent="0.25">
      <c r="A48" s="119"/>
      <c r="B48" s="454"/>
      <c r="C48" s="13" t="s">
        <v>1612</v>
      </c>
      <c r="D48" s="468"/>
      <c r="E48" s="144">
        <v>156.11111111111111</v>
      </c>
      <c r="F48" s="47" t="s">
        <v>1394</v>
      </c>
      <c r="G48" s="47" t="s">
        <v>1387</v>
      </c>
      <c r="H48" s="30">
        <v>112</v>
      </c>
      <c r="I48" s="53"/>
      <c r="J48" s="25">
        <f t="shared" si="2"/>
        <v>40.32</v>
      </c>
    </row>
    <row r="49" spans="1:10" x14ac:dyDescent="0.25">
      <c r="A49" s="119"/>
      <c r="B49" s="454"/>
      <c r="C49" s="13" t="s">
        <v>1613</v>
      </c>
      <c r="D49" s="468"/>
      <c r="E49" s="144">
        <v>140.19999999999999</v>
      </c>
      <c r="F49" s="47" t="s">
        <v>1420</v>
      </c>
      <c r="G49" s="47" t="s">
        <v>1387</v>
      </c>
      <c r="H49" s="30">
        <v>112</v>
      </c>
      <c r="I49" s="53"/>
      <c r="J49" s="25">
        <f t="shared" si="2"/>
        <v>40.32</v>
      </c>
    </row>
    <row r="50" spans="1:10" x14ac:dyDescent="0.25">
      <c r="A50" s="119"/>
      <c r="B50" s="454"/>
      <c r="C50" s="13" t="s">
        <v>1614</v>
      </c>
      <c r="D50" s="468"/>
      <c r="E50" s="144">
        <v>169.13333333333333</v>
      </c>
      <c r="F50" s="47" t="s">
        <v>1391</v>
      </c>
      <c r="G50" s="47" t="s">
        <v>1388</v>
      </c>
      <c r="H50" s="30">
        <v>112</v>
      </c>
      <c r="I50" s="53"/>
      <c r="J50" s="25">
        <f t="shared" si="2"/>
        <v>40.32</v>
      </c>
    </row>
    <row r="51" spans="1:10" x14ac:dyDescent="0.25">
      <c r="A51" s="119"/>
      <c r="B51" s="454"/>
      <c r="C51" s="13" t="s">
        <v>1615</v>
      </c>
      <c r="D51" s="468"/>
      <c r="E51" s="144">
        <v>167.04444444444445</v>
      </c>
      <c r="F51" s="47" t="s">
        <v>1392</v>
      </c>
      <c r="G51" s="47" t="s">
        <v>1388</v>
      </c>
      <c r="H51" s="30">
        <v>112</v>
      </c>
      <c r="I51" s="53"/>
      <c r="J51" s="25">
        <f t="shared" si="2"/>
        <v>40.32</v>
      </c>
    </row>
    <row r="52" spans="1:10" x14ac:dyDescent="0.25">
      <c r="A52" s="119"/>
      <c r="B52" s="454"/>
      <c r="C52" s="13" t="s">
        <v>1616</v>
      </c>
      <c r="D52" s="468"/>
      <c r="E52" s="144">
        <v>165.86666666666667</v>
      </c>
      <c r="F52" s="47" t="s">
        <v>1393</v>
      </c>
      <c r="G52" s="47" t="s">
        <v>1388</v>
      </c>
      <c r="H52" s="30">
        <v>112</v>
      </c>
      <c r="I52" s="53"/>
      <c r="J52" s="25">
        <f t="shared" si="2"/>
        <v>40.32</v>
      </c>
    </row>
    <row r="53" spans="1:10" x14ac:dyDescent="0.25">
      <c r="A53" s="119"/>
      <c r="B53" s="454"/>
      <c r="C53" s="13" t="s">
        <v>1617</v>
      </c>
      <c r="D53" s="468"/>
      <c r="E53" s="144">
        <v>163.93333333333334</v>
      </c>
      <c r="F53" s="47" t="s">
        <v>1394</v>
      </c>
      <c r="G53" s="47" t="s">
        <v>1388</v>
      </c>
      <c r="H53" s="30">
        <v>112</v>
      </c>
      <c r="I53" s="53"/>
      <c r="J53" s="25">
        <f t="shared" si="2"/>
        <v>40.32</v>
      </c>
    </row>
    <row r="54" spans="1:10" x14ac:dyDescent="0.25">
      <c r="A54" s="119"/>
      <c r="B54" s="454"/>
      <c r="C54" s="13" t="s">
        <v>1618</v>
      </c>
      <c r="D54" s="468"/>
      <c r="E54" s="144">
        <v>147.22222222222223</v>
      </c>
      <c r="F54" s="47" t="s">
        <v>1420</v>
      </c>
      <c r="G54" s="47" t="s">
        <v>1388</v>
      </c>
      <c r="H54" s="30">
        <v>112</v>
      </c>
      <c r="I54" s="53"/>
      <c r="J54" s="25">
        <f t="shared" si="2"/>
        <v>40.32</v>
      </c>
    </row>
    <row r="55" spans="1:10" x14ac:dyDescent="0.25">
      <c r="A55" s="119"/>
      <c r="B55" s="454"/>
      <c r="C55" s="20" t="s">
        <v>1194</v>
      </c>
      <c r="D55" s="27"/>
      <c r="E55" s="55"/>
      <c r="F55" s="27"/>
      <c r="G55" s="27"/>
      <c r="H55" s="27"/>
      <c r="I55" s="54"/>
      <c r="J55" s="29"/>
    </row>
    <row r="56" spans="1:10" x14ac:dyDescent="0.25">
      <c r="A56" s="119"/>
      <c r="B56" s="454"/>
      <c r="C56" s="13" t="s">
        <v>1619</v>
      </c>
      <c r="D56" s="456" t="s">
        <v>4890</v>
      </c>
      <c r="E56" s="296">
        <v>134.9111111111111</v>
      </c>
      <c r="F56" s="47" t="s">
        <v>1396</v>
      </c>
      <c r="G56" s="47" t="s">
        <v>1386</v>
      </c>
      <c r="H56" s="30">
        <v>112</v>
      </c>
      <c r="I56" s="52"/>
      <c r="J56" s="25">
        <f t="shared" ref="J56:J73" si="3">H56*(1-$J$2)</f>
        <v>40.32</v>
      </c>
    </row>
    <row r="57" spans="1:10" x14ac:dyDescent="0.25">
      <c r="A57" s="119"/>
      <c r="B57" s="454"/>
      <c r="C57" s="13" t="s">
        <v>1620</v>
      </c>
      <c r="D57" s="457"/>
      <c r="E57" s="144">
        <v>131.22222222222223</v>
      </c>
      <c r="F57" s="47" t="s">
        <v>1397</v>
      </c>
      <c r="G57" s="47" t="s">
        <v>1386</v>
      </c>
      <c r="H57" s="30">
        <v>112</v>
      </c>
      <c r="I57" s="53"/>
      <c r="J57" s="25">
        <f t="shared" si="3"/>
        <v>40.32</v>
      </c>
    </row>
    <row r="58" spans="1:10" x14ac:dyDescent="0.25">
      <c r="A58" s="119"/>
      <c r="B58" s="454"/>
      <c r="C58" s="13" t="s">
        <v>1621</v>
      </c>
      <c r="D58" s="457"/>
      <c r="E58" s="144">
        <v>130.84444444444443</v>
      </c>
      <c r="F58" s="47" t="s">
        <v>1398</v>
      </c>
      <c r="G58" s="47" t="s">
        <v>1386</v>
      </c>
      <c r="H58" s="30">
        <v>112</v>
      </c>
      <c r="I58" s="53"/>
      <c r="J58" s="25">
        <f t="shared" si="3"/>
        <v>40.32</v>
      </c>
    </row>
    <row r="59" spans="1:10" x14ac:dyDescent="0.25">
      <c r="A59" s="119"/>
      <c r="B59" s="454"/>
      <c r="C59" s="13" t="s">
        <v>1622</v>
      </c>
      <c r="D59" s="457"/>
      <c r="E59" s="144">
        <v>133.19999999999999</v>
      </c>
      <c r="F59" s="47" t="s">
        <v>1399</v>
      </c>
      <c r="G59" s="47" t="s">
        <v>1386</v>
      </c>
      <c r="H59" s="30">
        <v>112</v>
      </c>
      <c r="I59" s="53"/>
      <c r="J59" s="25">
        <f t="shared" si="3"/>
        <v>40.32</v>
      </c>
    </row>
    <row r="60" spans="1:10" x14ac:dyDescent="0.25">
      <c r="A60" s="119"/>
      <c r="B60" s="454"/>
      <c r="C60" s="13" t="s">
        <v>1623</v>
      </c>
      <c r="D60" s="457"/>
      <c r="E60" s="144">
        <v>130.02222222222221</v>
      </c>
      <c r="F60" s="47" t="s">
        <v>1400</v>
      </c>
      <c r="G60" s="47" t="s">
        <v>1386</v>
      </c>
      <c r="H60" s="30">
        <v>112</v>
      </c>
      <c r="I60" s="53"/>
      <c r="J60" s="25">
        <f t="shared" si="3"/>
        <v>40.32</v>
      </c>
    </row>
    <row r="61" spans="1:10" x14ac:dyDescent="0.25">
      <c r="A61" s="119"/>
      <c r="B61" s="454"/>
      <c r="C61" s="13" t="s">
        <v>2300</v>
      </c>
      <c r="D61" s="457"/>
      <c r="E61" s="144">
        <v>133.6888888888889</v>
      </c>
      <c r="F61" s="47" t="s">
        <v>2297</v>
      </c>
      <c r="G61" s="47" t="s">
        <v>1386</v>
      </c>
      <c r="H61" s="30">
        <v>112</v>
      </c>
      <c r="I61" s="53"/>
      <c r="J61" s="25">
        <f t="shared" si="3"/>
        <v>40.32</v>
      </c>
    </row>
    <row r="62" spans="1:10" x14ac:dyDescent="0.25">
      <c r="A62" s="119"/>
      <c r="B62" s="454"/>
      <c r="C62" s="13" t="s">
        <v>1624</v>
      </c>
      <c r="D62" s="457"/>
      <c r="E62" s="144">
        <v>141.64444444444445</v>
      </c>
      <c r="F62" s="47" t="s">
        <v>1396</v>
      </c>
      <c r="G62" s="47" t="s">
        <v>1387</v>
      </c>
      <c r="H62" s="30">
        <v>112</v>
      </c>
      <c r="I62" s="53"/>
      <c r="J62" s="25">
        <f t="shared" si="3"/>
        <v>40.32</v>
      </c>
    </row>
    <row r="63" spans="1:10" x14ac:dyDescent="0.25">
      <c r="A63" s="119"/>
      <c r="B63" s="454"/>
      <c r="C63" s="13" t="s">
        <v>1625</v>
      </c>
      <c r="D63" s="457"/>
      <c r="E63" s="144">
        <v>137.77777777777777</v>
      </c>
      <c r="F63" s="47" t="s">
        <v>1397</v>
      </c>
      <c r="G63" s="47" t="s">
        <v>1387</v>
      </c>
      <c r="H63" s="30">
        <v>112</v>
      </c>
      <c r="I63" s="53"/>
      <c r="J63" s="25">
        <f t="shared" si="3"/>
        <v>40.32</v>
      </c>
    </row>
    <row r="64" spans="1:10" x14ac:dyDescent="0.25">
      <c r="A64" s="119"/>
      <c r="B64" s="454"/>
      <c r="C64" s="13" t="s">
        <v>1626</v>
      </c>
      <c r="D64" s="457"/>
      <c r="E64" s="144">
        <v>137.4</v>
      </c>
      <c r="F64" s="47" t="s">
        <v>1398</v>
      </c>
      <c r="G64" s="47" t="s">
        <v>1387</v>
      </c>
      <c r="H64" s="30">
        <v>112</v>
      </c>
      <c r="I64" s="53"/>
      <c r="J64" s="25">
        <f t="shared" si="3"/>
        <v>40.32</v>
      </c>
    </row>
    <row r="65" spans="1:10" x14ac:dyDescent="0.25">
      <c r="A65" s="119"/>
      <c r="B65" s="454"/>
      <c r="C65" s="13" t="s">
        <v>1627</v>
      </c>
      <c r="D65" s="457"/>
      <c r="E65" s="144">
        <v>139.86666666666667</v>
      </c>
      <c r="F65" s="47" t="s">
        <v>1399</v>
      </c>
      <c r="G65" s="47" t="s">
        <v>1387</v>
      </c>
      <c r="H65" s="30">
        <v>112</v>
      </c>
      <c r="I65" s="53"/>
      <c r="J65" s="25">
        <f t="shared" si="3"/>
        <v>40.32</v>
      </c>
    </row>
    <row r="66" spans="1:10" x14ac:dyDescent="0.25">
      <c r="A66" s="119"/>
      <c r="B66" s="454"/>
      <c r="C66" s="13" t="s">
        <v>1628</v>
      </c>
      <c r="D66" s="457"/>
      <c r="E66" s="144">
        <v>136.51111111111112</v>
      </c>
      <c r="F66" s="47" t="s">
        <v>1400</v>
      </c>
      <c r="G66" s="47" t="s">
        <v>1387</v>
      </c>
      <c r="H66" s="30">
        <v>112</v>
      </c>
      <c r="I66" s="53"/>
      <c r="J66" s="25">
        <f t="shared" si="3"/>
        <v>40.32</v>
      </c>
    </row>
    <row r="67" spans="1:10" x14ac:dyDescent="0.25">
      <c r="A67" s="119"/>
      <c r="B67" s="454"/>
      <c r="C67" s="13" t="s">
        <v>2301</v>
      </c>
      <c r="D67" s="457"/>
      <c r="E67" s="144">
        <v>140.37777777777777</v>
      </c>
      <c r="F67" s="47" t="s">
        <v>2297</v>
      </c>
      <c r="G67" s="47" t="s">
        <v>1387</v>
      </c>
      <c r="H67" s="30">
        <v>112</v>
      </c>
      <c r="I67" s="53"/>
      <c r="J67" s="25">
        <f t="shared" si="3"/>
        <v>40.32</v>
      </c>
    </row>
    <row r="68" spans="1:10" x14ac:dyDescent="0.25">
      <c r="A68" s="119"/>
      <c r="B68" s="454"/>
      <c r="C68" s="13" t="s">
        <v>1629</v>
      </c>
      <c r="D68" s="457"/>
      <c r="E68" s="144">
        <v>148.73333333333332</v>
      </c>
      <c r="F68" s="47" t="s">
        <v>1396</v>
      </c>
      <c r="G68" s="47" t="s">
        <v>1388</v>
      </c>
      <c r="H68" s="30">
        <v>112</v>
      </c>
      <c r="I68" s="53"/>
      <c r="J68" s="25">
        <f t="shared" si="3"/>
        <v>40.32</v>
      </c>
    </row>
    <row r="69" spans="1:10" x14ac:dyDescent="0.25">
      <c r="A69" s="119"/>
      <c r="B69" s="454"/>
      <c r="C69" s="13" t="s">
        <v>1630</v>
      </c>
      <c r="D69" s="457"/>
      <c r="E69" s="144">
        <v>144.66666666666666</v>
      </c>
      <c r="F69" s="47" t="s">
        <v>1397</v>
      </c>
      <c r="G69" s="47" t="s">
        <v>1388</v>
      </c>
      <c r="H69" s="30">
        <v>112</v>
      </c>
      <c r="I69" s="53"/>
      <c r="J69" s="25">
        <f t="shared" si="3"/>
        <v>40.32</v>
      </c>
    </row>
    <row r="70" spans="1:10" x14ac:dyDescent="0.25">
      <c r="A70" s="119"/>
      <c r="B70" s="454"/>
      <c r="C70" s="13" t="s">
        <v>1631</v>
      </c>
      <c r="D70" s="457"/>
      <c r="E70" s="144">
        <v>144.26666666666668</v>
      </c>
      <c r="F70" s="47" t="s">
        <v>1398</v>
      </c>
      <c r="G70" s="47" t="s">
        <v>1388</v>
      </c>
      <c r="H70" s="30">
        <v>112</v>
      </c>
      <c r="I70" s="53"/>
      <c r="J70" s="25">
        <f t="shared" si="3"/>
        <v>40.32</v>
      </c>
    </row>
    <row r="71" spans="1:10" x14ac:dyDescent="0.25">
      <c r="A71" s="119"/>
      <c r="B71" s="454"/>
      <c r="C71" s="13" t="s">
        <v>1632</v>
      </c>
      <c r="D71" s="457"/>
      <c r="E71" s="144">
        <v>146.84444444444443</v>
      </c>
      <c r="F71" s="47" t="s">
        <v>1399</v>
      </c>
      <c r="G71" s="47" t="s">
        <v>1388</v>
      </c>
      <c r="H71" s="30">
        <v>112</v>
      </c>
      <c r="I71" s="53"/>
      <c r="J71" s="25">
        <f t="shared" si="3"/>
        <v>40.32</v>
      </c>
    </row>
    <row r="72" spans="1:10" x14ac:dyDescent="0.25">
      <c r="A72" s="119"/>
      <c r="B72" s="454"/>
      <c r="C72" s="13" t="s">
        <v>1633</v>
      </c>
      <c r="D72" s="457"/>
      <c r="E72" s="144">
        <v>143.35555555555555</v>
      </c>
      <c r="F72" s="47" t="s">
        <v>1400</v>
      </c>
      <c r="G72" s="47" t="s">
        <v>1388</v>
      </c>
      <c r="H72" s="30">
        <v>112</v>
      </c>
      <c r="I72" s="53"/>
      <c r="J72" s="25">
        <f t="shared" si="3"/>
        <v>40.32</v>
      </c>
    </row>
    <row r="73" spans="1:10" x14ac:dyDescent="0.25">
      <c r="A73" s="119"/>
      <c r="B73" s="454"/>
      <c r="C73" s="13" t="s">
        <v>2302</v>
      </c>
      <c r="D73" s="458"/>
      <c r="E73" s="144">
        <v>147.37777777777777</v>
      </c>
      <c r="F73" s="47" t="s">
        <v>2297</v>
      </c>
      <c r="G73" s="47" t="s">
        <v>1388</v>
      </c>
      <c r="H73" s="30">
        <v>112</v>
      </c>
      <c r="I73" s="53"/>
      <c r="J73" s="25">
        <f t="shared" si="3"/>
        <v>40.32</v>
      </c>
    </row>
    <row r="74" spans="1:10" s="2" customFormat="1" ht="15.95" customHeight="1" x14ac:dyDescent="0.25">
      <c r="A74" s="254" t="s">
        <v>1603</v>
      </c>
      <c r="B74" s="453" t="s">
        <v>4055</v>
      </c>
      <c r="C74" s="48" t="s">
        <v>1193</v>
      </c>
      <c r="D74" s="55"/>
      <c r="E74" s="55"/>
      <c r="F74" s="55"/>
      <c r="G74" s="55"/>
      <c r="H74" s="55"/>
      <c r="I74" s="54"/>
      <c r="J74" s="56"/>
    </row>
    <row r="75" spans="1:10" x14ac:dyDescent="0.25">
      <c r="A75" s="119"/>
      <c r="B75" s="454"/>
      <c r="C75" s="13" t="s">
        <v>1634</v>
      </c>
      <c r="D75" s="456" t="s">
        <v>4891</v>
      </c>
      <c r="E75" s="144">
        <v>153.4</v>
      </c>
      <c r="F75" s="47" t="s">
        <v>1391</v>
      </c>
      <c r="G75" s="47" t="s">
        <v>1386</v>
      </c>
      <c r="H75" s="30">
        <v>125</v>
      </c>
      <c r="I75" s="52"/>
      <c r="J75" s="25">
        <f t="shared" ref="J75:J89" si="4">H75*(1-$J$2)</f>
        <v>45</v>
      </c>
    </row>
    <row r="76" spans="1:10" x14ac:dyDescent="0.25">
      <c r="A76" s="119"/>
      <c r="B76" s="454"/>
      <c r="C76" s="13" t="s">
        <v>1635</v>
      </c>
      <c r="D76" s="457"/>
      <c r="E76" s="144">
        <v>151.5090909090909</v>
      </c>
      <c r="F76" s="47" t="s">
        <v>1392</v>
      </c>
      <c r="G76" s="47" t="s">
        <v>1386</v>
      </c>
      <c r="H76" s="30">
        <v>125</v>
      </c>
      <c r="I76" s="53"/>
      <c r="J76" s="25">
        <f t="shared" si="4"/>
        <v>45</v>
      </c>
    </row>
    <row r="77" spans="1:10" x14ac:dyDescent="0.25">
      <c r="A77" s="119"/>
      <c r="B77" s="454"/>
      <c r="C77" s="13" t="s">
        <v>1636</v>
      </c>
      <c r="D77" s="457"/>
      <c r="E77" s="144">
        <v>150.45454545454547</v>
      </c>
      <c r="F77" s="47" t="s">
        <v>1393</v>
      </c>
      <c r="G77" s="47" t="s">
        <v>1386</v>
      </c>
      <c r="H77" s="30">
        <v>125</v>
      </c>
      <c r="I77" s="53"/>
      <c r="J77" s="25">
        <f t="shared" si="4"/>
        <v>45</v>
      </c>
    </row>
    <row r="78" spans="1:10" x14ac:dyDescent="0.25">
      <c r="A78" s="119"/>
      <c r="B78" s="454"/>
      <c r="C78" s="13" t="s">
        <v>1637</v>
      </c>
      <c r="D78" s="457"/>
      <c r="E78" s="144">
        <v>148.69090909090909</v>
      </c>
      <c r="F78" s="47" t="s">
        <v>1394</v>
      </c>
      <c r="G78" s="47" t="s">
        <v>1386</v>
      </c>
      <c r="H78" s="30">
        <v>125</v>
      </c>
      <c r="I78" s="53"/>
      <c r="J78" s="25">
        <f t="shared" si="4"/>
        <v>45</v>
      </c>
    </row>
    <row r="79" spans="1:10" x14ac:dyDescent="0.25">
      <c r="A79" s="119"/>
      <c r="B79" s="454"/>
      <c r="C79" s="13" t="s">
        <v>1638</v>
      </c>
      <c r="D79" s="457"/>
      <c r="E79" s="144">
        <v>133.52727272727273</v>
      </c>
      <c r="F79" s="47" t="s">
        <v>1420</v>
      </c>
      <c r="G79" s="47" t="s">
        <v>1386</v>
      </c>
      <c r="H79" s="30">
        <v>125</v>
      </c>
      <c r="I79" s="53"/>
      <c r="J79" s="25">
        <f t="shared" si="4"/>
        <v>45</v>
      </c>
    </row>
    <row r="80" spans="1:10" x14ac:dyDescent="0.25">
      <c r="A80" s="119"/>
      <c r="B80" s="454"/>
      <c r="C80" s="13" t="s">
        <v>1639</v>
      </c>
      <c r="D80" s="457"/>
      <c r="E80" s="144">
        <v>161.07272727272726</v>
      </c>
      <c r="F80" s="47" t="s">
        <v>1391</v>
      </c>
      <c r="G80" s="47" t="s">
        <v>1387</v>
      </c>
      <c r="H80" s="30">
        <v>125</v>
      </c>
      <c r="I80" s="53"/>
      <c r="J80" s="25">
        <f t="shared" si="4"/>
        <v>45</v>
      </c>
    </row>
    <row r="81" spans="1:10" x14ac:dyDescent="0.25">
      <c r="A81" s="119"/>
      <c r="B81" s="454"/>
      <c r="C81" s="13" t="s">
        <v>1640</v>
      </c>
      <c r="D81" s="457"/>
      <c r="E81" s="144">
        <v>159.07272727272726</v>
      </c>
      <c r="F81" s="47" t="s">
        <v>1392</v>
      </c>
      <c r="G81" s="47" t="s">
        <v>1387</v>
      </c>
      <c r="H81" s="30">
        <v>125</v>
      </c>
      <c r="I81" s="53"/>
      <c r="J81" s="25">
        <f t="shared" si="4"/>
        <v>45</v>
      </c>
    </row>
    <row r="82" spans="1:10" x14ac:dyDescent="0.25">
      <c r="A82" s="119"/>
      <c r="B82" s="454"/>
      <c r="C82" s="13" t="s">
        <v>1641</v>
      </c>
      <c r="D82" s="457"/>
      <c r="E82" s="144">
        <v>157.96363636363637</v>
      </c>
      <c r="F82" s="47" t="s">
        <v>1393</v>
      </c>
      <c r="G82" s="47" t="s">
        <v>1387</v>
      </c>
      <c r="H82" s="30">
        <v>125</v>
      </c>
      <c r="I82" s="53"/>
      <c r="J82" s="25">
        <f t="shared" si="4"/>
        <v>45</v>
      </c>
    </row>
    <row r="83" spans="1:10" x14ac:dyDescent="0.25">
      <c r="A83" s="119"/>
      <c r="B83" s="454"/>
      <c r="C83" s="13" t="s">
        <v>1642</v>
      </c>
      <c r="D83" s="457"/>
      <c r="E83" s="144">
        <v>156.12727272727273</v>
      </c>
      <c r="F83" s="47" t="s">
        <v>1394</v>
      </c>
      <c r="G83" s="47" t="s">
        <v>1387</v>
      </c>
      <c r="H83" s="30">
        <v>125</v>
      </c>
      <c r="I83" s="53"/>
      <c r="J83" s="25">
        <f t="shared" si="4"/>
        <v>45</v>
      </c>
    </row>
    <row r="84" spans="1:10" x14ac:dyDescent="0.25">
      <c r="A84" s="119"/>
      <c r="B84" s="454"/>
      <c r="C84" s="13" t="s">
        <v>1643</v>
      </c>
      <c r="D84" s="457"/>
      <c r="E84" s="144">
        <v>140.21818181818182</v>
      </c>
      <c r="F84" s="47" t="s">
        <v>1420</v>
      </c>
      <c r="G84" s="47" t="s">
        <v>1387</v>
      </c>
      <c r="H84" s="30">
        <v>125</v>
      </c>
      <c r="I84" s="53"/>
      <c r="J84" s="25">
        <f t="shared" si="4"/>
        <v>45</v>
      </c>
    </row>
    <row r="85" spans="1:10" x14ac:dyDescent="0.25">
      <c r="A85" s="119"/>
      <c r="B85" s="454"/>
      <c r="C85" s="13" t="s">
        <v>1644</v>
      </c>
      <c r="D85" s="457"/>
      <c r="E85" s="144">
        <v>169.12727272727273</v>
      </c>
      <c r="F85" s="47" t="s">
        <v>1391</v>
      </c>
      <c r="G85" s="47" t="s">
        <v>1388</v>
      </c>
      <c r="H85" s="30">
        <v>125</v>
      </c>
      <c r="I85" s="53"/>
      <c r="J85" s="25">
        <f t="shared" si="4"/>
        <v>45</v>
      </c>
    </row>
    <row r="86" spans="1:10" x14ac:dyDescent="0.25">
      <c r="A86" s="119"/>
      <c r="B86" s="454"/>
      <c r="C86" s="13" t="s">
        <v>1645</v>
      </c>
      <c r="D86" s="457"/>
      <c r="E86" s="144">
        <v>167.03636363636363</v>
      </c>
      <c r="F86" s="47" t="s">
        <v>1392</v>
      </c>
      <c r="G86" s="47" t="s">
        <v>1388</v>
      </c>
      <c r="H86" s="30">
        <v>125</v>
      </c>
      <c r="I86" s="53"/>
      <c r="J86" s="25">
        <f t="shared" si="4"/>
        <v>45</v>
      </c>
    </row>
    <row r="87" spans="1:10" x14ac:dyDescent="0.25">
      <c r="A87" s="119"/>
      <c r="B87" s="454"/>
      <c r="C87" s="13" t="s">
        <v>1646</v>
      </c>
      <c r="D87" s="457"/>
      <c r="E87" s="144">
        <v>165.87272727272727</v>
      </c>
      <c r="F87" s="47" t="s">
        <v>1393</v>
      </c>
      <c r="G87" s="47" t="s">
        <v>1388</v>
      </c>
      <c r="H87" s="30">
        <v>125</v>
      </c>
      <c r="I87" s="53"/>
      <c r="J87" s="25">
        <f t="shared" si="4"/>
        <v>45</v>
      </c>
    </row>
    <row r="88" spans="1:10" x14ac:dyDescent="0.25">
      <c r="A88" s="119"/>
      <c r="B88" s="454"/>
      <c r="C88" s="13" t="s">
        <v>1647</v>
      </c>
      <c r="D88" s="457"/>
      <c r="E88" s="144">
        <v>163.92727272727274</v>
      </c>
      <c r="F88" s="47" t="s">
        <v>1394</v>
      </c>
      <c r="G88" s="47" t="s">
        <v>1388</v>
      </c>
      <c r="H88" s="30">
        <v>125</v>
      </c>
      <c r="I88" s="53"/>
      <c r="J88" s="25">
        <f t="shared" si="4"/>
        <v>45</v>
      </c>
    </row>
    <row r="89" spans="1:10" x14ac:dyDescent="0.25">
      <c r="A89" s="119"/>
      <c r="B89" s="454"/>
      <c r="C89" s="13" t="s">
        <v>1648</v>
      </c>
      <c r="D89" s="458"/>
      <c r="E89" s="144">
        <v>147.21818181818182</v>
      </c>
      <c r="F89" s="47" t="s">
        <v>1420</v>
      </c>
      <c r="G89" s="47" t="s">
        <v>1388</v>
      </c>
      <c r="H89" s="30">
        <v>125</v>
      </c>
      <c r="I89" s="53"/>
      <c r="J89" s="25">
        <f t="shared" si="4"/>
        <v>45</v>
      </c>
    </row>
    <row r="90" spans="1:10" x14ac:dyDescent="0.25">
      <c r="A90" s="119"/>
      <c r="B90" s="454"/>
      <c r="C90" s="20" t="s">
        <v>1194</v>
      </c>
      <c r="D90" s="27"/>
      <c r="E90" s="55"/>
      <c r="F90" s="27"/>
      <c r="G90" s="27"/>
      <c r="H90" s="27"/>
      <c r="I90" s="54"/>
      <c r="J90" s="29"/>
    </row>
    <row r="91" spans="1:10" x14ac:dyDescent="0.25">
      <c r="A91" s="119"/>
      <c r="B91" s="454"/>
      <c r="C91" s="13" t="s">
        <v>1649</v>
      </c>
      <c r="D91" s="456" t="s">
        <v>4891</v>
      </c>
      <c r="E91" s="144">
        <v>134.90909090909091</v>
      </c>
      <c r="F91" s="47" t="s">
        <v>1396</v>
      </c>
      <c r="G91" s="47" t="s">
        <v>1386</v>
      </c>
      <c r="H91" s="30">
        <v>125</v>
      </c>
      <c r="I91" s="52"/>
      <c r="J91" s="25">
        <f t="shared" ref="J91:J108" si="5">H91*(1-$J$2)</f>
        <v>45</v>
      </c>
    </row>
    <row r="92" spans="1:10" x14ac:dyDescent="0.25">
      <c r="A92" s="119"/>
      <c r="B92" s="454"/>
      <c r="C92" s="13" t="s">
        <v>1650</v>
      </c>
      <c r="D92" s="457"/>
      <c r="E92" s="144">
        <v>131.21818181818182</v>
      </c>
      <c r="F92" s="47" t="s">
        <v>1397</v>
      </c>
      <c r="G92" s="47" t="s">
        <v>1386</v>
      </c>
      <c r="H92" s="30">
        <v>125</v>
      </c>
      <c r="I92" s="53"/>
      <c r="J92" s="25">
        <f t="shared" si="5"/>
        <v>45</v>
      </c>
    </row>
    <row r="93" spans="1:10" x14ac:dyDescent="0.25">
      <c r="A93" s="119"/>
      <c r="B93" s="454"/>
      <c r="C93" s="13" t="s">
        <v>1651</v>
      </c>
      <c r="D93" s="457"/>
      <c r="E93" s="144">
        <v>130.85454545454544</v>
      </c>
      <c r="F93" s="47" t="s">
        <v>1398</v>
      </c>
      <c r="G93" s="47" t="s">
        <v>1386</v>
      </c>
      <c r="H93" s="30">
        <v>125</v>
      </c>
      <c r="I93" s="53"/>
      <c r="J93" s="25">
        <f t="shared" si="5"/>
        <v>45</v>
      </c>
    </row>
    <row r="94" spans="1:10" x14ac:dyDescent="0.25">
      <c r="A94" s="119"/>
      <c r="B94" s="454"/>
      <c r="C94" s="13" t="s">
        <v>1652</v>
      </c>
      <c r="D94" s="457"/>
      <c r="E94" s="144">
        <v>133.19999999999999</v>
      </c>
      <c r="F94" s="47" t="s">
        <v>1399</v>
      </c>
      <c r="G94" s="47" t="s">
        <v>1386</v>
      </c>
      <c r="H94" s="30">
        <v>125</v>
      </c>
      <c r="I94" s="53"/>
      <c r="J94" s="25">
        <f t="shared" si="5"/>
        <v>45</v>
      </c>
    </row>
    <row r="95" spans="1:10" x14ac:dyDescent="0.25">
      <c r="A95" s="119"/>
      <c r="B95" s="454"/>
      <c r="C95" s="13" t="s">
        <v>1653</v>
      </c>
      <c r="D95" s="457"/>
      <c r="E95" s="144">
        <v>130.01818181818183</v>
      </c>
      <c r="F95" s="47" t="s">
        <v>1400</v>
      </c>
      <c r="G95" s="47" t="s">
        <v>1386</v>
      </c>
      <c r="H95" s="30">
        <v>125</v>
      </c>
      <c r="I95" s="53"/>
      <c r="J95" s="25">
        <f t="shared" si="5"/>
        <v>45</v>
      </c>
    </row>
    <row r="96" spans="1:10" x14ac:dyDescent="0.25">
      <c r="A96" s="119"/>
      <c r="B96" s="454"/>
      <c r="C96" s="13" t="s">
        <v>2303</v>
      </c>
      <c r="D96" s="457"/>
      <c r="E96" s="144">
        <v>133.69090909090909</v>
      </c>
      <c r="F96" s="47" t="s">
        <v>2297</v>
      </c>
      <c r="G96" s="47" t="s">
        <v>1386</v>
      </c>
      <c r="H96" s="30">
        <v>125</v>
      </c>
      <c r="I96" s="53"/>
      <c r="J96" s="25">
        <f t="shared" si="5"/>
        <v>45</v>
      </c>
    </row>
    <row r="97" spans="1:10" x14ac:dyDescent="0.25">
      <c r="A97" s="119"/>
      <c r="B97" s="454"/>
      <c r="C97" s="13" t="s">
        <v>1654</v>
      </c>
      <c r="D97" s="457"/>
      <c r="E97" s="144">
        <v>141.65454545454546</v>
      </c>
      <c r="F97" s="47" t="s">
        <v>1396</v>
      </c>
      <c r="G97" s="47" t="s">
        <v>1387</v>
      </c>
      <c r="H97" s="30">
        <v>125</v>
      </c>
      <c r="I97" s="53"/>
      <c r="J97" s="25">
        <f t="shared" si="5"/>
        <v>45</v>
      </c>
    </row>
    <row r="98" spans="1:10" x14ac:dyDescent="0.25">
      <c r="A98" s="119"/>
      <c r="B98" s="454"/>
      <c r="C98" s="13" t="s">
        <v>1655</v>
      </c>
      <c r="D98" s="457"/>
      <c r="E98" s="144">
        <v>137.78181818181818</v>
      </c>
      <c r="F98" s="47" t="s">
        <v>1397</v>
      </c>
      <c r="G98" s="47" t="s">
        <v>1387</v>
      </c>
      <c r="H98" s="30">
        <v>125</v>
      </c>
      <c r="I98" s="53"/>
      <c r="J98" s="25">
        <f t="shared" si="5"/>
        <v>45</v>
      </c>
    </row>
    <row r="99" spans="1:10" x14ac:dyDescent="0.25">
      <c r="A99" s="119"/>
      <c r="B99" s="454"/>
      <c r="C99" s="13" t="s">
        <v>1656</v>
      </c>
      <c r="D99" s="457"/>
      <c r="E99" s="144">
        <v>137.38181818181818</v>
      </c>
      <c r="F99" s="47" t="s">
        <v>1398</v>
      </c>
      <c r="G99" s="47" t="s">
        <v>1387</v>
      </c>
      <c r="H99" s="30">
        <v>125</v>
      </c>
      <c r="I99" s="53"/>
      <c r="J99" s="25">
        <f t="shared" si="5"/>
        <v>45</v>
      </c>
    </row>
    <row r="100" spans="1:10" x14ac:dyDescent="0.25">
      <c r="A100" s="119"/>
      <c r="B100" s="454"/>
      <c r="C100" s="13" t="s">
        <v>1657</v>
      </c>
      <c r="D100" s="457"/>
      <c r="E100" s="144">
        <v>139.85454545454544</v>
      </c>
      <c r="F100" s="47" t="s">
        <v>1399</v>
      </c>
      <c r="G100" s="47" t="s">
        <v>1387</v>
      </c>
      <c r="H100" s="30">
        <v>125</v>
      </c>
      <c r="I100" s="53"/>
      <c r="J100" s="25">
        <f t="shared" si="5"/>
        <v>45</v>
      </c>
    </row>
    <row r="101" spans="1:10" x14ac:dyDescent="0.25">
      <c r="A101" s="119"/>
      <c r="B101" s="454"/>
      <c r="C101" s="13" t="s">
        <v>1658</v>
      </c>
      <c r="D101" s="457"/>
      <c r="E101" s="144">
        <v>136.52727272727273</v>
      </c>
      <c r="F101" s="47" t="s">
        <v>1400</v>
      </c>
      <c r="G101" s="47" t="s">
        <v>1387</v>
      </c>
      <c r="H101" s="30">
        <v>125</v>
      </c>
      <c r="I101" s="53"/>
      <c r="J101" s="25">
        <f t="shared" si="5"/>
        <v>45</v>
      </c>
    </row>
    <row r="102" spans="1:10" x14ac:dyDescent="0.25">
      <c r="A102" s="119"/>
      <c r="B102" s="454"/>
      <c r="C102" s="13" t="s">
        <v>2304</v>
      </c>
      <c r="D102" s="457"/>
      <c r="E102" s="144">
        <v>140.36363636363637</v>
      </c>
      <c r="F102" s="47" t="s">
        <v>2297</v>
      </c>
      <c r="G102" s="47" t="s">
        <v>1387</v>
      </c>
      <c r="H102" s="30">
        <v>125</v>
      </c>
      <c r="I102" s="53"/>
      <c r="J102" s="25">
        <f t="shared" si="5"/>
        <v>45</v>
      </c>
    </row>
    <row r="103" spans="1:10" x14ac:dyDescent="0.25">
      <c r="A103" s="119"/>
      <c r="B103" s="454"/>
      <c r="C103" s="13" t="s">
        <v>1659</v>
      </c>
      <c r="D103" s="457"/>
      <c r="E103" s="144">
        <v>148.72727272727272</v>
      </c>
      <c r="F103" s="47" t="s">
        <v>1396</v>
      </c>
      <c r="G103" s="47" t="s">
        <v>1388</v>
      </c>
      <c r="H103" s="30">
        <v>125</v>
      </c>
      <c r="I103" s="53"/>
      <c r="J103" s="25">
        <f t="shared" si="5"/>
        <v>45</v>
      </c>
    </row>
    <row r="104" spans="1:10" x14ac:dyDescent="0.25">
      <c r="A104" s="119"/>
      <c r="B104" s="454"/>
      <c r="C104" s="13" t="s">
        <v>1660</v>
      </c>
      <c r="D104" s="457"/>
      <c r="E104" s="144">
        <v>144.67272727272729</v>
      </c>
      <c r="F104" s="47" t="s">
        <v>1397</v>
      </c>
      <c r="G104" s="47" t="s">
        <v>1388</v>
      </c>
      <c r="H104" s="30">
        <v>125</v>
      </c>
      <c r="I104" s="53"/>
      <c r="J104" s="25">
        <f t="shared" si="5"/>
        <v>45</v>
      </c>
    </row>
    <row r="105" spans="1:10" x14ac:dyDescent="0.25">
      <c r="A105" s="119"/>
      <c r="B105" s="454"/>
      <c r="C105" s="13" t="s">
        <v>1661</v>
      </c>
      <c r="D105" s="457"/>
      <c r="E105" s="144">
        <v>144.25454545454545</v>
      </c>
      <c r="F105" s="47" t="s">
        <v>1398</v>
      </c>
      <c r="G105" s="47" t="s">
        <v>1388</v>
      </c>
      <c r="H105" s="30">
        <v>125</v>
      </c>
      <c r="I105" s="53"/>
      <c r="J105" s="25">
        <f t="shared" si="5"/>
        <v>45</v>
      </c>
    </row>
    <row r="106" spans="1:10" x14ac:dyDescent="0.25">
      <c r="A106" s="119"/>
      <c r="B106" s="454"/>
      <c r="C106" s="13" t="s">
        <v>1662</v>
      </c>
      <c r="D106" s="457"/>
      <c r="E106" s="144">
        <v>146.85454545454544</v>
      </c>
      <c r="F106" s="47" t="s">
        <v>1399</v>
      </c>
      <c r="G106" s="47" t="s">
        <v>1388</v>
      </c>
      <c r="H106" s="30">
        <v>125</v>
      </c>
      <c r="I106" s="53"/>
      <c r="J106" s="25">
        <f t="shared" si="5"/>
        <v>45</v>
      </c>
    </row>
    <row r="107" spans="1:10" x14ac:dyDescent="0.25">
      <c r="A107" s="119"/>
      <c r="B107" s="454"/>
      <c r="C107" s="13" t="s">
        <v>1663</v>
      </c>
      <c r="D107" s="457"/>
      <c r="E107" s="144">
        <v>143.34545454545454</v>
      </c>
      <c r="F107" s="47" t="s">
        <v>1400</v>
      </c>
      <c r="G107" s="47" t="s">
        <v>1388</v>
      </c>
      <c r="H107" s="30">
        <v>125</v>
      </c>
      <c r="I107" s="53"/>
      <c r="J107" s="25">
        <f t="shared" si="5"/>
        <v>45</v>
      </c>
    </row>
    <row r="108" spans="1:10" x14ac:dyDescent="0.25">
      <c r="A108" s="119"/>
      <c r="B108" s="454"/>
      <c r="C108" s="13" t="s">
        <v>2305</v>
      </c>
      <c r="D108" s="458"/>
      <c r="E108" s="144">
        <v>147.38181818181818</v>
      </c>
      <c r="F108" s="47" t="s">
        <v>2297</v>
      </c>
      <c r="G108" s="47" t="s">
        <v>1388</v>
      </c>
      <c r="H108" s="30">
        <v>125</v>
      </c>
      <c r="I108" s="53"/>
      <c r="J108" s="25">
        <f t="shared" si="5"/>
        <v>45</v>
      </c>
    </row>
    <row r="109" spans="1:10" s="2" customFormat="1" ht="15.95" customHeight="1" x14ac:dyDescent="0.25">
      <c r="A109" s="254" t="s">
        <v>1077</v>
      </c>
      <c r="B109" s="453" t="s">
        <v>4055</v>
      </c>
      <c r="C109" s="48" t="s">
        <v>1193</v>
      </c>
      <c r="D109" s="55"/>
      <c r="E109" s="55"/>
      <c r="F109" s="55"/>
      <c r="G109" s="55"/>
      <c r="H109" s="55"/>
      <c r="I109" s="54"/>
      <c r="J109" s="56"/>
    </row>
    <row r="110" spans="1:10" x14ac:dyDescent="0.25">
      <c r="A110" s="119"/>
      <c r="B110" s="454"/>
      <c r="C110" s="13" t="s">
        <v>1078</v>
      </c>
      <c r="D110" s="456" t="s">
        <v>4892</v>
      </c>
      <c r="E110" s="144">
        <v>153.4</v>
      </c>
      <c r="F110" s="47" t="s">
        <v>1391</v>
      </c>
      <c r="G110" s="47" t="s">
        <v>1386</v>
      </c>
      <c r="H110" s="30">
        <v>145</v>
      </c>
      <c r="I110" s="52"/>
      <c r="J110" s="25">
        <f t="shared" ref="J110:J124" si="6">H110*(1-$J$2)</f>
        <v>52.199999999999996</v>
      </c>
    </row>
    <row r="111" spans="1:10" x14ac:dyDescent="0.25">
      <c r="A111" s="119"/>
      <c r="B111" s="454"/>
      <c r="C111" s="13" t="s">
        <v>1079</v>
      </c>
      <c r="D111" s="457"/>
      <c r="E111" s="144">
        <v>151.50769230769231</v>
      </c>
      <c r="F111" s="47" t="s">
        <v>1392</v>
      </c>
      <c r="G111" s="47" t="s">
        <v>1386</v>
      </c>
      <c r="H111" s="30">
        <v>145</v>
      </c>
      <c r="I111" s="53"/>
      <c r="J111" s="25">
        <f t="shared" si="6"/>
        <v>52.199999999999996</v>
      </c>
    </row>
    <row r="112" spans="1:10" x14ac:dyDescent="0.25">
      <c r="A112" s="119"/>
      <c r="B112" s="454"/>
      <c r="C112" s="13" t="s">
        <v>1080</v>
      </c>
      <c r="D112" s="457"/>
      <c r="E112" s="144">
        <v>150.44615384615383</v>
      </c>
      <c r="F112" s="47" t="s">
        <v>1393</v>
      </c>
      <c r="G112" s="47" t="s">
        <v>1386</v>
      </c>
      <c r="H112" s="30">
        <v>145</v>
      </c>
      <c r="I112" s="53"/>
      <c r="J112" s="25">
        <f t="shared" si="6"/>
        <v>52.199999999999996</v>
      </c>
    </row>
    <row r="113" spans="1:10" x14ac:dyDescent="0.25">
      <c r="A113" s="119"/>
      <c r="B113" s="454"/>
      <c r="C113" s="13" t="s">
        <v>1081</v>
      </c>
      <c r="D113" s="457"/>
      <c r="E113" s="144">
        <v>148.69230769230768</v>
      </c>
      <c r="F113" s="47" t="s">
        <v>1394</v>
      </c>
      <c r="G113" s="47" t="s">
        <v>1386</v>
      </c>
      <c r="H113" s="30">
        <v>145</v>
      </c>
      <c r="I113" s="53"/>
      <c r="J113" s="25">
        <f t="shared" si="6"/>
        <v>52.199999999999996</v>
      </c>
    </row>
    <row r="114" spans="1:10" x14ac:dyDescent="0.25">
      <c r="A114" s="119"/>
      <c r="B114" s="454"/>
      <c r="C114" s="13" t="s">
        <v>1419</v>
      </c>
      <c r="D114" s="457"/>
      <c r="E114" s="144">
        <v>133.53846153846155</v>
      </c>
      <c r="F114" s="47" t="s">
        <v>1420</v>
      </c>
      <c r="G114" s="47" t="s">
        <v>1386</v>
      </c>
      <c r="H114" s="30">
        <v>145</v>
      </c>
      <c r="I114" s="53"/>
      <c r="J114" s="25">
        <f t="shared" si="6"/>
        <v>52.199999999999996</v>
      </c>
    </row>
    <row r="115" spans="1:10" x14ac:dyDescent="0.25">
      <c r="A115" s="119"/>
      <c r="B115" s="454"/>
      <c r="C115" s="13" t="s">
        <v>1082</v>
      </c>
      <c r="D115" s="457"/>
      <c r="E115" s="144">
        <v>161.07692307692307</v>
      </c>
      <c r="F115" s="47" t="s">
        <v>1391</v>
      </c>
      <c r="G115" s="47" t="s">
        <v>1387</v>
      </c>
      <c r="H115" s="30">
        <v>145</v>
      </c>
      <c r="I115" s="53"/>
      <c r="J115" s="25">
        <f t="shared" si="6"/>
        <v>52.199999999999996</v>
      </c>
    </row>
    <row r="116" spans="1:10" x14ac:dyDescent="0.25">
      <c r="A116" s="119"/>
      <c r="B116" s="454"/>
      <c r="C116" s="13" t="s">
        <v>1083</v>
      </c>
      <c r="D116" s="457"/>
      <c r="E116" s="144">
        <v>159.07692307692307</v>
      </c>
      <c r="F116" s="47" t="s">
        <v>1392</v>
      </c>
      <c r="G116" s="47" t="s">
        <v>1387</v>
      </c>
      <c r="H116" s="30">
        <v>145</v>
      </c>
      <c r="I116" s="53"/>
      <c r="J116" s="25">
        <f t="shared" si="6"/>
        <v>52.199999999999996</v>
      </c>
    </row>
    <row r="117" spans="1:10" x14ac:dyDescent="0.25">
      <c r="A117" s="119"/>
      <c r="B117" s="454"/>
      <c r="C117" s="13" t="s">
        <v>1084</v>
      </c>
      <c r="D117" s="457"/>
      <c r="E117" s="144">
        <v>157.96923076923076</v>
      </c>
      <c r="F117" s="47" t="s">
        <v>1393</v>
      </c>
      <c r="G117" s="47" t="s">
        <v>1387</v>
      </c>
      <c r="H117" s="30">
        <v>145</v>
      </c>
      <c r="I117" s="53"/>
      <c r="J117" s="25">
        <f t="shared" si="6"/>
        <v>52.199999999999996</v>
      </c>
    </row>
    <row r="118" spans="1:10" x14ac:dyDescent="0.25">
      <c r="A118" s="119"/>
      <c r="B118" s="454"/>
      <c r="C118" s="13" t="s">
        <v>1085</v>
      </c>
      <c r="D118" s="457"/>
      <c r="E118" s="144">
        <v>156.12307692307692</v>
      </c>
      <c r="F118" s="47" t="s">
        <v>1394</v>
      </c>
      <c r="G118" s="47" t="s">
        <v>1387</v>
      </c>
      <c r="H118" s="30">
        <v>145</v>
      </c>
      <c r="I118" s="53"/>
      <c r="J118" s="25">
        <f t="shared" si="6"/>
        <v>52.199999999999996</v>
      </c>
    </row>
    <row r="119" spans="1:10" x14ac:dyDescent="0.25">
      <c r="A119" s="119"/>
      <c r="B119" s="454"/>
      <c r="C119" s="13" t="s">
        <v>1421</v>
      </c>
      <c r="D119" s="457"/>
      <c r="E119" s="144">
        <v>140.21538461538461</v>
      </c>
      <c r="F119" s="47" t="s">
        <v>1420</v>
      </c>
      <c r="G119" s="47" t="s">
        <v>1387</v>
      </c>
      <c r="H119" s="30">
        <v>145</v>
      </c>
      <c r="I119" s="53"/>
      <c r="J119" s="25">
        <f t="shared" si="6"/>
        <v>52.199999999999996</v>
      </c>
    </row>
    <row r="120" spans="1:10" x14ac:dyDescent="0.25">
      <c r="A120" s="119"/>
      <c r="B120" s="454"/>
      <c r="C120" s="13" t="s">
        <v>1086</v>
      </c>
      <c r="D120" s="457"/>
      <c r="E120" s="144">
        <v>169.12307692307692</v>
      </c>
      <c r="F120" s="47" t="s">
        <v>1391</v>
      </c>
      <c r="G120" s="47" t="s">
        <v>1388</v>
      </c>
      <c r="H120" s="30">
        <v>145</v>
      </c>
      <c r="I120" s="53"/>
      <c r="J120" s="25">
        <f t="shared" si="6"/>
        <v>52.199999999999996</v>
      </c>
    </row>
    <row r="121" spans="1:10" x14ac:dyDescent="0.25">
      <c r="A121" s="119"/>
      <c r="B121" s="454"/>
      <c r="C121" s="13" t="s">
        <v>1087</v>
      </c>
      <c r="D121" s="457"/>
      <c r="E121" s="144">
        <v>167.03076923076924</v>
      </c>
      <c r="F121" s="47" t="s">
        <v>1392</v>
      </c>
      <c r="G121" s="47" t="s">
        <v>1388</v>
      </c>
      <c r="H121" s="30">
        <v>145</v>
      </c>
      <c r="I121" s="53"/>
      <c r="J121" s="25">
        <f t="shared" si="6"/>
        <v>52.199999999999996</v>
      </c>
    </row>
    <row r="122" spans="1:10" x14ac:dyDescent="0.25">
      <c r="A122" s="119"/>
      <c r="B122" s="454"/>
      <c r="C122" s="13" t="s">
        <v>1088</v>
      </c>
      <c r="D122" s="457"/>
      <c r="E122" s="144">
        <v>165.86153846153846</v>
      </c>
      <c r="F122" s="47" t="s">
        <v>1393</v>
      </c>
      <c r="G122" s="47" t="s">
        <v>1388</v>
      </c>
      <c r="H122" s="30">
        <v>145</v>
      </c>
      <c r="I122" s="53"/>
      <c r="J122" s="25">
        <f t="shared" si="6"/>
        <v>52.199999999999996</v>
      </c>
    </row>
    <row r="123" spans="1:10" x14ac:dyDescent="0.25">
      <c r="A123" s="119"/>
      <c r="B123" s="454"/>
      <c r="C123" s="13" t="s">
        <v>1089</v>
      </c>
      <c r="D123" s="457"/>
      <c r="E123" s="144">
        <v>163.92307692307693</v>
      </c>
      <c r="F123" s="47" t="s">
        <v>1394</v>
      </c>
      <c r="G123" s="47" t="s">
        <v>1388</v>
      </c>
      <c r="H123" s="30">
        <v>145</v>
      </c>
      <c r="I123" s="53"/>
      <c r="J123" s="25">
        <f t="shared" si="6"/>
        <v>52.199999999999996</v>
      </c>
    </row>
    <row r="124" spans="1:10" x14ac:dyDescent="0.25">
      <c r="A124" s="119"/>
      <c r="B124" s="454"/>
      <c r="C124" s="13" t="s">
        <v>1422</v>
      </c>
      <c r="D124" s="458"/>
      <c r="E124" s="144">
        <v>147.21538461538461</v>
      </c>
      <c r="F124" s="47" t="s">
        <v>1420</v>
      </c>
      <c r="G124" s="47" t="s">
        <v>1388</v>
      </c>
      <c r="H124" s="30">
        <v>145</v>
      </c>
      <c r="I124" s="53"/>
      <c r="J124" s="25">
        <f t="shared" si="6"/>
        <v>52.199999999999996</v>
      </c>
    </row>
    <row r="125" spans="1:10" x14ac:dyDescent="0.25">
      <c r="A125" s="119"/>
      <c r="B125" s="454"/>
      <c r="C125" s="20" t="s">
        <v>1194</v>
      </c>
      <c r="D125" s="27"/>
      <c r="E125" s="55"/>
      <c r="F125" s="27"/>
      <c r="G125" s="27"/>
      <c r="H125" s="27"/>
      <c r="I125" s="54"/>
      <c r="J125" s="29"/>
    </row>
    <row r="126" spans="1:10" x14ac:dyDescent="0.25">
      <c r="A126" s="119"/>
      <c r="B126" s="454"/>
      <c r="C126" s="13" t="s">
        <v>1090</v>
      </c>
      <c r="D126" s="456" t="s">
        <v>4892</v>
      </c>
      <c r="E126" s="144">
        <v>134.90769230769232</v>
      </c>
      <c r="F126" s="47" t="s">
        <v>1396</v>
      </c>
      <c r="G126" s="47" t="s">
        <v>1386</v>
      </c>
      <c r="H126" s="30">
        <v>145</v>
      </c>
      <c r="I126" s="52"/>
      <c r="J126" s="25">
        <f t="shared" ref="J126:J142" si="7">H126*(1-$J$2)</f>
        <v>52.199999999999996</v>
      </c>
    </row>
    <row r="127" spans="1:10" x14ac:dyDescent="0.25">
      <c r="A127" s="119"/>
      <c r="B127" s="454"/>
      <c r="C127" s="13" t="s">
        <v>1091</v>
      </c>
      <c r="D127" s="457"/>
      <c r="E127" s="144">
        <v>131.21538461538461</v>
      </c>
      <c r="F127" s="47" t="s">
        <v>1397</v>
      </c>
      <c r="G127" s="47" t="s">
        <v>1386</v>
      </c>
      <c r="H127" s="30">
        <v>145</v>
      </c>
      <c r="I127" s="53"/>
      <c r="J127" s="25">
        <f t="shared" si="7"/>
        <v>52.199999999999996</v>
      </c>
    </row>
    <row r="128" spans="1:10" x14ac:dyDescent="0.25">
      <c r="A128" s="119"/>
      <c r="B128" s="454"/>
      <c r="C128" s="13" t="s">
        <v>1092</v>
      </c>
      <c r="D128" s="457"/>
      <c r="E128" s="144">
        <v>130.84615384615384</v>
      </c>
      <c r="F128" s="47" t="s">
        <v>1398</v>
      </c>
      <c r="G128" s="47" t="s">
        <v>1386</v>
      </c>
      <c r="H128" s="30">
        <v>145</v>
      </c>
      <c r="I128" s="53"/>
      <c r="J128" s="25">
        <f t="shared" si="7"/>
        <v>52.199999999999996</v>
      </c>
    </row>
    <row r="129" spans="1:10" x14ac:dyDescent="0.25">
      <c r="A129" s="119"/>
      <c r="B129" s="454"/>
      <c r="C129" s="13" t="s">
        <v>1093</v>
      </c>
      <c r="D129" s="457"/>
      <c r="E129" s="144">
        <v>133.19999999999999</v>
      </c>
      <c r="F129" s="47" t="s">
        <v>1399</v>
      </c>
      <c r="G129" s="47" t="s">
        <v>1386</v>
      </c>
      <c r="H129" s="30">
        <v>145</v>
      </c>
      <c r="I129" s="53"/>
      <c r="J129" s="25">
        <f t="shared" si="7"/>
        <v>52.199999999999996</v>
      </c>
    </row>
    <row r="130" spans="1:10" x14ac:dyDescent="0.25">
      <c r="A130" s="119"/>
      <c r="B130" s="454"/>
      <c r="C130" s="13" t="s">
        <v>1094</v>
      </c>
      <c r="D130" s="457"/>
      <c r="E130" s="144">
        <v>130.01538461538462</v>
      </c>
      <c r="F130" s="47" t="s">
        <v>1400</v>
      </c>
      <c r="G130" s="47" t="s">
        <v>1386</v>
      </c>
      <c r="H130" s="30">
        <v>145</v>
      </c>
      <c r="I130" s="53"/>
      <c r="J130" s="25">
        <f t="shared" si="7"/>
        <v>52.199999999999996</v>
      </c>
    </row>
    <row r="131" spans="1:10" x14ac:dyDescent="0.25">
      <c r="A131" s="119"/>
      <c r="B131" s="454"/>
      <c r="C131" s="13" t="s">
        <v>2306</v>
      </c>
      <c r="D131" s="457"/>
      <c r="E131" s="144">
        <v>133.69230769230768</v>
      </c>
      <c r="F131" s="47" t="s">
        <v>2297</v>
      </c>
      <c r="G131" s="47" t="s">
        <v>1386</v>
      </c>
      <c r="H131" s="30">
        <v>145</v>
      </c>
      <c r="I131" s="53"/>
      <c r="J131" s="25">
        <f t="shared" si="7"/>
        <v>52.199999999999996</v>
      </c>
    </row>
    <row r="132" spans="1:10" x14ac:dyDescent="0.25">
      <c r="A132" s="119"/>
      <c r="B132" s="454"/>
      <c r="C132" s="13" t="s">
        <v>1095</v>
      </c>
      <c r="D132" s="457"/>
      <c r="E132" s="144">
        <v>141.64615384615385</v>
      </c>
      <c r="F132" s="47" t="s">
        <v>1396</v>
      </c>
      <c r="G132" s="47" t="s">
        <v>1387</v>
      </c>
      <c r="H132" s="30">
        <v>145</v>
      </c>
      <c r="I132" s="53"/>
      <c r="J132" s="25">
        <f t="shared" si="7"/>
        <v>52.199999999999996</v>
      </c>
    </row>
    <row r="133" spans="1:10" x14ac:dyDescent="0.25">
      <c r="A133" s="119"/>
      <c r="B133" s="454"/>
      <c r="C133" s="13" t="s">
        <v>1096</v>
      </c>
      <c r="D133" s="457"/>
      <c r="E133" s="144">
        <v>137.78461538461539</v>
      </c>
      <c r="F133" s="47" t="s">
        <v>1397</v>
      </c>
      <c r="G133" s="47" t="s">
        <v>1387</v>
      </c>
      <c r="H133" s="30">
        <v>145</v>
      </c>
      <c r="I133" s="53"/>
      <c r="J133" s="25">
        <f t="shared" si="7"/>
        <v>52.199999999999996</v>
      </c>
    </row>
    <row r="134" spans="1:10" x14ac:dyDescent="0.25">
      <c r="A134" s="119"/>
      <c r="B134" s="454"/>
      <c r="C134" s="13" t="s">
        <v>1097</v>
      </c>
      <c r="D134" s="457"/>
      <c r="E134" s="144">
        <v>137.38461538461539</v>
      </c>
      <c r="F134" s="47" t="s">
        <v>1398</v>
      </c>
      <c r="G134" s="47" t="s">
        <v>1387</v>
      </c>
      <c r="H134" s="30">
        <v>145</v>
      </c>
      <c r="I134" s="53"/>
      <c r="J134" s="25">
        <f t="shared" si="7"/>
        <v>52.199999999999996</v>
      </c>
    </row>
    <row r="135" spans="1:10" x14ac:dyDescent="0.25">
      <c r="A135" s="119"/>
      <c r="B135" s="454"/>
      <c r="C135" s="13" t="s">
        <v>1098</v>
      </c>
      <c r="D135" s="457"/>
      <c r="E135" s="144">
        <v>139.86153846153846</v>
      </c>
      <c r="F135" s="47" t="s">
        <v>1399</v>
      </c>
      <c r="G135" s="47" t="s">
        <v>1387</v>
      </c>
      <c r="H135" s="30">
        <v>145</v>
      </c>
      <c r="I135" s="53"/>
      <c r="J135" s="25">
        <f t="shared" si="7"/>
        <v>52.199999999999996</v>
      </c>
    </row>
    <row r="136" spans="1:10" x14ac:dyDescent="0.25">
      <c r="A136" s="119"/>
      <c r="B136" s="454"/>
      <c r="C136" s="13" t="s">
        <v>1099</v>
      </c>
      <c r="D136" s="457"/>
      <c r="E136" s="144">
        <v>136.52307692307693</v>
      </c>
      <c r="F136" s="47" t="s">
        <v>1400</v>
      </c>
      <c r="G136" s="47" t="s">
        <v>1387</v>
      </c>
      <c r="H136" s="30">
        <v>145</v>
      </c>
      <c r="I136" s="53"/>
      <c r="J136" s="25">
        <f t="shared" si="7"/>
        <v>52.199999999999996</v>
      </c>
    </row>
    <row r="137" spans="1:10" x14ac:dyDescent="0.25">
      <c r="A137" s="119"/>
      <c r="B137" s="454"/>
      <c r="C137" s="13" t="s">
        <v>2307</v>
      </c>
      <c r="D137" s="457"/>
      <c r="E137" s="144">
        <v>140.36923076923077</v>
      </c>
      <c r="F137" s="47" t="s">
        <v>2297</v>
      </c>
      <c r="G137" s="47" t="s">
        <v>1387</v>
      </c>
      <c r="H137" s="30">
        <v>145</v>
      </c>
      <c r="I137" s="53"/>
      <c r="J137" s="25">
        <f t="shared" si="7"/>
        <v>52.199999999999996</v>
      </c>
    </row>
    <row r="138" spans="1:10" x14ac:dyDescent="0.25">
      <c r="A138" s="119"/>
      <c r="B138" s="454"/>
      <c r="C138" s="13" t="s">
        <v>1100</v>
      </c>
      <c r="D138" s="457"/>
      <c r="E138" s="144">
        <v>148.73846153846154</v>
      </c>
      <c r="F138" s="47" t="s">
        <v>1396</v>
      </c>
      <c r="G138" s="47" t="s">
        <v>1388</v>
      </c>
      <c r="H138" s="30">
        <v>145</v>
      </c>
      <c r="I138" s="53"/>
      <c r="J138" s="25">
        <f t="shared" si="7"/>
        <v>52.199999999999996</v>
      </c>
    </row>
    <row r="139" spans="1:10" x14ac:dyDescent="0.25">
      <c r="A139" s="119"/>
      <c r="B139" s="454"/>
      <c r="C139" s="13" t="s">
        <v>1101</v>
      </c>
      <c r="D139" s="457"/>
      <c r="E139" s="144">
        <v>144.66153846153847</v>
      </c>
      <c r="F139" s="47" t="s">
        <v>1397</v>
      </c>
      <c r="G139" s="47" t="s">
        <v>1388</v>
      </c>
      <c r="H139" s="30">
        <v>145</v>
      </c>
      <c r="I139" s="53"/>
      <c r="J139" s="25">
        <f t="shared" si="7"/>
        <v>52.199999999999996</v>
      </c>
    </row>
    <row r="140" spans="1:10" x14ac:dyDescent="0.25">
      <c r="A140" s="119"/>
      <c r="B140" s="454"/>
      <c r="C140" s="13" t="s">
        <v>1102</v>
      </c>
      <c r="D140" s="457"/>
      <c r="E140" s="144">
        <v>144.26153846153846</v>
      </c>
      <c r="F140" s="47" t="s">
        <v>1398</v>
      </c>
      <c r="G140" s="47" t="s">
        <v>1388</v>
      </c>
      <c r="H140" s="30">
        <v>145</v>
      </c>
      <c r="I140" s="53"/>
      <c r="J140" s="25">
        <f t="shared" si="7"/>
        <v>52.199999999999996</v>
      </c>
    </row>
    <row r="141" spans="1:10" x14ac:dyDescent="0.25">
      <c r="A141" s="119"/>
      <c r="B141" s="454"/>
      <c r="C141" s="13" t="s">
        <v>1103</v>
      </c>
      <c r="D141" s="457"/>
      <c r="E141" s="144">
        <v>146.84615384615384</v>
      </c>
      <c r="F141" s="47" t="s">
        <v>1399</v>
      </c>
      <c r="G141" s="47" t="s">
        <v>1388</v>
      </c>
      <c r="H141" s="30">
        <v>145</v>
      </c>
      <c r="I141" s="53"/>
      <c r="J141" s="25">
        <f t="shared" si="7"/>
        <v>52.199999999999996</v>
      </c>
    </row>
    <row r="142" spans="1:10" x14ac:dyDescent="0.25">
      <c r="A142" s="119"/>
      <c r="B142" s="454"/>
      <c r="C142" s="13" t="s">
        <v>1104</v>
      </c>
      <c r="D142" s="457"/>
      <c r="E142" s="144">
        <v>143.33846153846153</v>
      </c>
      <c r="F142" s="47" t="s">
        <v>1400</v>
      </c>
      <c r="G142" s="47" t="s">
        <v>1388</v>
      </c>
      <c r="H142" s="30">
        <v>145</v>
      </c>
      <c r="I142" s="53"/>
      <c r="J142" s="25">
        <f t="shared" si="7"/>
        <v>52.199999999999996</v>
      </c>
    </row>
    <row r="143" spans="1:10" x14ac:dyDescent="0.25">
      <c r="A143" s="119"/>
      <c r="B143" s="454"/>
      <c r="C143" s="13" t="s">
        <v>2308</v>
      </c>
      <c r="D143" s="458"/>
      <c r="E143" s="144">
        <v>147.38461538461539</v>
      </c>
      <c r="F143" s="47" t="s">
        <v>2297</v>
      </c>
      <c r="G143" s="47" t="s">
        <v>1388</v>
      </c>
      <c r="H143" s="30">
        <v>145</v>
      </c>
      <c r="I143" s="53"/>
      <c r="J143" s="25">
        <f>H143*(1-$J$2)</f>
        <v>52.199999999999996</v>
      </c>
    </row>
    <row r="144" spans="1:10" ht="15.95" customHeight="1" x14ac:dyDescent="0.25">
      <c r="A144" s="254" t="s">
        <v>1105</v>
      </c>
      <c r="B144" s="453" t="s">
        <v>4055</v>
      </c>
      <c r="C144" s="48" t="s">
        <v>1193</v>
      </c>
      <c r="D144" s="55"/>
      <c r="E144" s="55"/>
      <c r="F144" s="55"/>
      <c r="G144" s="55"/>
      <c r="H144" s="55"/>
      <c r="I144" s="54"/>
      <c r="J144" s="35"/>
    </row>
    <row r="145" spans="1:10" x14ac:dyDescent="0.25">
      <c r="A145" s="119"/>
      <c r="B145" s="454"/>
      <c r="C145" s="9" t="s">
        <v>1106</v>
      </c>
      <c r="D145" s="456" t="s">
        <v>4893</v>
      </c>
      <c r="E145" s="144">
        <v>153.4</v>
      </c>
      <c r="F145" s="47" t="s">
        <v>1391</v>
      </c>
      <c r="G145" s="47" t="s">
        <v>1386</v>
      </c>
      <c r="H145" s="30">
        <v>198</v>
      </c>
      <c r="I145" s="52"/>
      <c r="J145" s="25">
        <f t="shared" ref="J145:J159" si="8">H145*(1-$J$2)</f>
        <v>71.28</v>
      </c>
    </row>
    <row r="146" spans="1:10" x14ac:dyDescent="0.25">
      <c r="A146" s="119"/>
      <c r="B146" s="454"/>
      <c r="C146" s="9" t="s">
        <v>1107</v>
      </c>
      <c r="D146" s="457"/>
      <c r="E146" s="144">
        <v>151.5</v>
      </c>
      <c r="F146" s="47" t="s">
        <v>1392</v>
      </c>
      <c r="G146" s="47" t="s">
        <v>1386</v>
      </c>
      <c r="H146" s="30">
        <v>198</v>
      </c>
      <c r="I146" s="53"/>
      <c r="J146" s="25">
        <f t="shared" si="8"/>
        <v>71.28</v>
      </c>
    </row>
    <row r="147" spans="1:10" x14ac:dyDescent="0.25">
      <c r="A147" s="119"/>
      <c r="B147" s="454"/>
      <c r="C147" s="9" t="s">
        <v>1108</v>
      </c>
      <c r="D147" s="457"/>
      <c r="E147" s="144">
        <v>150.44999999999999</v>
      </c>
      <c r="F147" s="47" t="s">
        <v>1393</v>
      </c>
      <c r="G147" s="47" t="s">
        <v>1386</v>
      </c>
      <c r="H147" s="30">
        <v>198</v>
      </c>
      <c r="I147" s="53"/>
      <c r="J147" s="25">
        <f t="shared" si="8"/>
        <v>71.28</v>
      </c>
    </row>
    <row r="148" spans="1:10" x14ac:dyDescent="0.25">
      <c r="A148" s="119"/>
      <c r="B148" s="454"/>
      <c r="C148" s="9" t="s">
        <v>1109</v>
      </c>
      <c r="D148" s="457"/>
      <c r="E148" s="144">
        <v>148.6875</v>
      </c>
      <c r="F148" s="47" t="s">
        <v>1394</v>
      </c>
      <c r="G148" s="47" t="s">
        <v>1386</v>
      </c>
      <c r="H148" s="30">
        <v>198</v>
      </c>
      <c r="I148" s="53"/>
      <c r="J148" s="25">
        <f t="shared" si="8"/>
        <v>71.28</v>
      </c>
    </row>
    <row r="149" spans="1:10" x14ac:dyDescent="0.25">
      <c r="A149" s="119"/>
      <c r="B149" s="454"/>
      <c r="C149" s="9" t="s">
        <v>2337</v>
      </c>
      <c r="D149" s="457"/>
      <c r="E149" s="144">
        <v>133.53749999999999</v>
      </c>
      <c r="F149" s="47" t="s">
        <v>1395</v>
      </c>
      <c r="G149" s="47" t="s">
        <v>1386</v>
      </c>
      <c r="H149" s="30">
        <v>198</v>
      </c>
      <c r="I149" s="53"/>
      <c r="J149" s="25">
        <f t="shared" si="8"/>
        <v>71.28</v>
      </c>
    </row>
    <row r="150" spans="1:10" x14ac:dyDescent="0.25">
      <c r="A150" s="119"/>
      <c r="B150" s="454"/>
      <c r="C150" s="9" t="s">
        <v>1110</v>
      </c>
      <c r="D150" s="457"/>
      <c r="E150" s="144">
        <v>161.07499999999999</v>
      </c>
      <c r="F150" s="47" t="s">
        <v>1391</v>
      </c>
      <c r="G150" s="47" t="s">
        <v>1387</v>
      </c>
      <c r="H150" s="30">
        <v>198</v>
      </c>
      <c r="I150" s="53"/>
      <c r="J150" s="25">
        <f t="shared" si="8"/>
        <v>71.28</v>
      </c>
    </row>
    <row r="151" spans="1:10" x14ac:dyDescent="0.25">
      <c r="A151" s="119"/>
      <c r="B151" s="454"/>
      <c r="C151" s="9" t="s">
        <v>1111</v>
      </c>
      <c r="D151" s="457"/>
      <c r="E151" s="144">
        <v>159.07499999999999</v>
      </c>
      <c r="F151" s="47" t="s">
        <v>1392</v>
      </c>
      <c r="G151" s="47" t="s">
        <v>1387</v>
      </c>
      <c r="H151" s="30">
        <v>198</v>
      </c>
      <c r="I151" s="53"/>
      <c r="J151" s="25">
        <f t="shared" si="8"/>
        <v>71.28</v>
      </c>
    </row>
    <row r="152" spans="1:10" x14ac:dyDescent="0.25">
      <c r="A152" s="119"/>
      <c r="B152" s="454"/>
      <c r="C152" s="9" t="s">
        <v>1112</v>
      </c>
      <c r="D152" s="457"/>
      <c r="E152" s="144">
        <v>157.97499999999999</v>
      </c>
      <c r="F152" s="47" t="s">
        <v>1393</v>
      </c>
      <c r="G152" s="47" t="s">
        <v>1387</v>
      </c>
      <c r="H152" s="30">
        <v>198</v>
      </c>
      <c r="I152" s="53"/>
      <c r="J152" s="25">
        <f t="shared" si="8"/>
        <v>71.28</v>
      </c>
    </row>
    <row r="153" spans="1:10" x14ac:dyDescent="0.25">
      <c r="A153" s="119"/>
      <c r="B153" s="454"/>
      <c r="C153" s="9" t="s">
        <v>1113</v>
      </c>
      <c r="D153" s="457"/>
      <c r="E153" s="144">
        <v>156.125</v>
      </c>
      <c r="F153" s="47" t="s">
        <v>1394</v>
      </c>
      <c r="G153" s="47" t="s">
        <v>1387</v>
      </c>
      <c r="H153" s="30">
        <v>198</v>
      </c>
      <c r="I153" s="53"/>
      <c r="J153" s="25">
        <f t="shared" si="8"/>
        <v>71.28</v>
      </c>
    </row>
    <row r="154" spans="1:10" x14ac:dyDescent="0.25">
      <c r="A154" s="119"/>
      <c r="B154" s="454"/>
      <c r="C154" s="9" t="s">
        <v>2338</v>
      </c>
      <c r="D154" s="457"/>
      <c r="E154" s="144">
        <v>140.21250000000001</v>
      </c>
      <c r="F154" s="47" t="s">
        <v>1395</v>
      </c>
      <c r="G154" s="47" t="s">
        <v>1387</v>
      </c>
      <c r="H154" s="30">
        <v>198</v>
      </c>
      <c r="I154" s="53"/>
      <c r="J154" s="25">
        <f t="shared" si="8"/>
        <v>71.28</v>
      </c>
    </row>
    <row r="155" spans="1:10" x14ac:dyDescent="0.25">
      <c r="A155" s="119"/>
      <c r="B155" s="454"/>
      <c r="C155" s="9" t="s">
        <v>1114</v>
      </c>
      <c r="D155" s="457"/>
      <c r="E155" s="144">
        <v>169.125</v>
      </c>
      <c r="F155" s="47" t="s">
        <v>1391</v>
      </c>
      <c r="G155" s="47" t="s">
        <v>1388</v>
      </c>
      <c r="H155" s="30">
        <v>198</v>
      </c>
      <c r="I155" s="53"/>
      <c r="J155" s="25">
        <f t="shared" si="8"/>
        <v>71.28</v>
      </c>
    </row>
    <row r="156" spans="1:10" x14ac:dyDescent="0.25">
      <c r="A156" s="119"/>
      <c r="B156" s="454"/>
      <c r="C156" s="9" t="s">
        <v>1115</v>
      </c>
      <c r="D156" s="457"/>
      <c r="E156" s="144">
        <v>167.03749999999999</v>
      </c>
      <c r="F156" s="47" t="s">
        <v>1392</v>
      </c>
      <c r="G156" s="47" t="s">
        <v>1388</v>
      </c>
      <c r="H156" s="30">
        <v>198</v>
      </c>
      <c r="I156" s="53"/>
      <c r="J156" s="25">
        <f t="shared" si="8"/>
        <v>71.28</v>
      </c>
    </row>
    <row r="157" spans="1:10" x14ac:dyDescent="0.25">
      <c r="A157" s="119"/>
      <c r="B157" s="454"/>
      <c r="C157" s="9" t="s">
        <v>1116</v>
      </c>
      <c r="D157" s="457"/>
      <c r="E157" s="144">
        <v>165.86250000000001</v>
      </c>
      <c r="F157" s="47" t="s">
        <v>1393</v>
      </c>
      <c r="G157" s="47" t="s">
        <v>1388</v>
      </c>
      <c r="H157" s="30">
        <v>198</v>
      </c>
      <c r="I157" s="53"/>
      <c r="J157" s="25">
        <f t="shared" si="8"/>
        <v>71.28</v>
      </c>
    </row>
    <row r="158" spans="1:10" x14ac:dyDescent="0.25">
      <c r="A158" s="119"/>
      <c r="B158" s="454"/>
      <c r="C158" s="9" t="s">
        <v>1117</v>
      </c>
      <c r="D158" s="457"/>
      <c r="E158" s="144">
        <v>163.92500000000001</v>
      </c>
      <c r="F158" s="47" t="s">
        <v>1394</v>
      </c>
      <c r="G158" s="47" t="s">
        <v>1388</v>
      </c>
      <c r="H158" s="30">
        <v>198</v>
      </c>
      <c r="I158" s="53"/>
      <c r="J158" s="25">
        <f t="shared" si="8"/>
        <v>71.28</v>
      </c>
    </row>
    <row r="159" spans="1:10" x14ac:dyDescent="0.25">
      <c r="A159" s="119"/>
      <c r="B159" s="454"/>
      <c r="C159" s="9" t="s">
        <v>2339</v>
      </c>
      <c r="D159" s="458"/>
      <c r="E159" s="144">
        <v>147.22499999999999</v>
      </c>
      <c r="F159" s="47" t="s">
        <v>1395</v>
      </c>
      <c r="G159" s="47" t="s">
        <v>1388</v>
      </c>
      <c r="H159" s="30">
        <v>198</v>
      </c>
      <c r="I159" s="53"/>
      <c r="J159" s="25">
        <f t="shared" si="8"/>
        <v>71.28</v>
      </c>
    </row>
    <row r="160" spans="1:10" x14ac:dyDescent="0.25">
      <c r="A160" s="119"/>
      <c r="B160" s="454"/>
      <c r="C160" s="20" t="s">
        <v>1194</v>
      </c>
      <c r="D160" s="27"/>
      <c r="E160" s="55"/>
      <c r="F160" s="27"/>
      <c r="G160" s="27"/>
      <c r="H160" s="27"/>
      <c r="I160" s="54"/>
      <c r="J160" s="29"/>
    </row>
    <row r="161" spans="1:10" x14ac:dyDescent="0.25">
      <c r="A161" s="119"/>
      <c r="B161" s="454"/>
      <c r="C161" s="137" t="s">
        <v>1353</v>
      </c>
      <c r="D161" s="456" t="s">
        <v>4893</v>
      </c>
      <c r="E161" s="144">
        <v>134.9</v>
      </c>
      <c r="F161" s="47" t="s">
        <v>1396</v>
      </c>
      <c r="G161" s="47" t="s">
        <v>1386</v>
      </c>
      <c r="H161" s="30">
        <v>198</v>
      </c>
      <c r="I161" s="52"/>
      <c r="J161" s="25">
        <f t="shared" ref="J161:J178" si="9">H161*(1-$J$2)</f>
        <v>71.28</v>
      </c>
    </row>
    <row r="162" spans="1:10" x14ac:dyDescent="0.25">
      <c r="A162" s="119"/>
      <c r="B162" s="454"/>
      <c r="C162" s="138" t="s">
        <v>1354</v>
      </c>
      <c r="D162" s="457"/>
      <c r="E162" s="144">
        <v>131.22499999999999</v>
      </c>
      <c r="F162" s="47" t="s">
        <v>1397</v>
      </c>
      <c r="G162" s="47" t="s">
        <v>1386</v>
      </c>
      <c r="H162" s="30">
        <v>198</v>
      </c>
      <c r="I162" s="53"/>
      <c r="J162" s="25">
        <f t="shared" si="9"/>
        <v>71.28</v>
      </c>
    </row>
    <row r="163" spans="1:10" x14ac:dyDescent="0.25">
      <c r="A163" s="119"/>
      <c r="B163" s="454"/>
      <c r="C163" s="138" t="s">
        <v>1355</v>
      </c>
      <c r="D163" s="457"/>
      <c r="E163" s="144">
        <v>130.85</v>
      </c>
      <c r="F163" s="47" t="s">
        <v>1398</v>
      </c>
      <c r="G163" s="47" t="s">
        <v>1386</v>
      </c>
      <c r="H163" s="30">
        <v>198</v>
      </c>
      <c r="I163" s="53"/>
      <c r="J163" s="25">
        <f t="shared" si="9"/>
        <v>71.28</v>
      </c>
    </row>
    <row r="164" spans="1:10" x14ac:dyDescent="0.25">
      <c r="A164" s="119"/>
      <c r="B164" s="454"/>
      <c r="C164" s="138" t="s">
        <v>1356</v>
      </c>
      <c r="D164" s="457"/>
      <c r="E164" s="144">
        <v>133.19999999999999</v>
      </c>
      <c r="F164" s="47" t="s">
        <v>1399</v>
      </c>
      <c r="G164" s="47" t="s">
        <v>1386</v>
      </c>
      <c r="H164" s="30">
        <v>198</v>
      </c>
      <c r="I164" s="53"/>
      <c r="J164" s="25">
        <f t="shared" si="9"/>
        <v>71.28</v>
      </c>
    </row>
    <row r="165" spans="1:10" x14ac:dyDescent="0.25">
      <c r="A165" s="119"/>
      <c r="B165" s="454"/>
      <c r="C165" s="138" t="s">
        <v>1357</v>
      </c>
      <c r="D165" s="457"/>
      <c r="E165" s="144">
        <v>130.02500000000001</v>
      </c>
      <c r="F165" s="47" t="s">
        <v>1400</v>
      </c>
      <c r="G165" s="47" t="s">
        <v>1386</v>
      </c>
      <c r="H165" s="30">
        <v>198</v>
      </c>
      <c r="I165" s="53"/>
      <c r="J165" s="25">
        <f t="shared" si="9"/>
        <v>71.28</v>
      </c>
    </row>
    <row r="166" spans="1:10" x14ac:dyDescent="0.25">
      <c r="A166" s="119"/>
      <c r="B166" s="454"/>
      <c r="C166" s="137" t="s">
        <v>2309</v>
      </c>
      <c r="D166" s="457"/>
      <c r="E166" s="144">
        <v>133.6875</v>
      </c>
      <c r="F166" s="47" t="s">
        <v>2297</v>
      </c>
      <c r="G166" s="47" t="s">
        <v>1386</v>
      </c>
      <c r="H166" s="30">
        <v>198</v>
      </c>
      <c r="I166" s="53"/>
      <c r="J166" s="25">
        <f t="shared" si="9"/>
        <v>71.28</v>
      </c>
    </row>
    <row r="167" spans="1:10" x14ac:dyDescent="0.25">
      <c r="A167" s="119"/>
      <c r="B167" s="454"/>
      <c r="C167" s="138" t="s">
        <v>1358</v>
      </c>
      <c r="D167" s="457"/>
      <c r="E167" s="144">
        <v>141.65</v>
      </c>
      <c r="F167" s="47" t="s">
        <v>1396</v>
      </c>
      <c r="G167" s="47" t="s">
        <v>1387</v>
      </c>
      <c r="H167" s="30">
        <v>198</v>
      </c>
      <c r="I167" s="53"/>
      <c r="J167" s="25">
        <f t="shared" si="9"/>
        <v>71.28</v>
      </c>
    </row>
    <row r="168" spans="1:10" x14ac:dyDescent="0.25">
      <c r="A168" s="119"/>
      <c r="B168" s="454"/>
      <c r="C168" s="138" t="s">
        <v>1359</v>
      </c>
      <c r="D168" s="457"/>
      <c r="E168" s="144">
        <v>137.77500000000001</v>
      </c>
      <c r="F168" s="47" t="s">
        <v>1397</v>
      </c>
      <c r="G168" s="47" t="s">
        <v>1387</v>
      </c>
      <c r="H168" s="30">
        <v>198</v>
      </c>
      <c r="I168" s="53"/>
      <c r="J168" s="25">
        <f t="shared" si="9"/>
        <v>71.28</v>
      </c>
    </row>
    <row r="169" spans="1:10" x14ac:dyDescent="0.25">
      <c r="A169" s="119"/>
      <c r="B169" s="454"/>
      <c r="C169" s="138" t="s">
        <v>1360</v>
      </c>
      <c r="D169" s="457"/>
      <c r="E169" s="144">
        <v>137.38749999999999</v>
      </c>
      <c r="F169" s="47" t="s">
        <v>1398</v>
      </c>
      <c r="G169" s="47" t="s">
        <v>1387</v>
      </c>
      <c r="H169" s="30">
        <v>198</v>
      </c>
      <c r="I169" s="53"/>
      <c r="J169" s="25">
        <f t="shared" si="9"/>
        <v>71.28</v>
      </c>
    </row>
    <row r="170" spans="1:10" x14ac:dyDescent="0.25">
      <c r="A170" s="119"/>
      <c r="B170" s="454"/>
      <c r="C170" s="138" t="s">
        <v>1361</v>
      </c>
      <c r="D170" s="457"/>
      <c r="E170" s="144">
        <v>139.86250000000001</v>
      </c>
      <c r="F170" s="47" t="s">
        <v>1399</v>
      </c>
      <c r="G170" s="47" t="s">
        <v>1387</v>
      </c>
      <c r="H170" s="30">
        <v>198</v>
      </c>
      <c r="I170" s="53"/>
      <c r="J170" s="25">
        <f t="shared" si="9"/>
        <v>71.28</v>
      </c>
    </row>
    <row r="171" spans="1:10" x14ac:dyDescent="0.25">
      <c r="A171" s="119"/>
      <c r="B171" s="454"/>
      <c r="C171" s="138" t="s">
        <v>1362</v>
      </c>
      <c r="D171" s="457"/>
      <c r="E171" s="144">
        <v>136.52500000000001</v>
      </c>
      <c r="F171" s="47" t="s">
        <v>1400</v>
      </c>
      <c r="G171" s="47" t="s">
        <v>1387</v>
      </c>
      <c r="H171" s="30">
        <v>198</v>
      </c>
      <c r="I171" s="53"/>
      <c r="J171" s="25">
        <f t="shared" si="9"/>
        <v>71.28</v>
      </c>
    </row>
    <row r="172" spans="1:10" x14ac:dyDescent="0.25">
      <c r="A172" s="119"/>
      <c r="B172" s="454"/>
      <c r="C172" s="137" t="s">
        <v>2310</v>
      </c>
      <c r="D172" s="457"/>
      <c r="E172" s="144">
        <v>140.375</v>
      </c>
      <c r="F172" s="47" t="s">
        <v>2297</v>
      </c>
      <c r="G172" s="47" t="s">
        <v>1387</v>
      </c>
      <c r="H172" s="30">
        <v>198</v>
      </c>
      <c r="I172" s="53"/>
      <c r="J172" s="25">
        <f t="shared" si="9"/>
        <v>71.28</v>
      </c>
    </row>
    <row r="173" spans="1:10" x14ac:dyDescent="0.25">
      <c r="A173" s="119"/>
      <c r="B173" s="454"/>
      <c r="C173" s="138" t="s">
        <v>1363</v>
      </c>
      <c r="D173" s="457"/>
      <c r="E173" s="144">
        <v>148.73750000000001</v>
      </c>
      <c r="F173" s="47" t="s">
        <v>1396</v>
      </c>
      <c r="G173" s="47" t="s">
        <v>1388</v>
      </c>
      <c r="H173" s="30">
        <v>198</v>
      </c>
      <c r="I173" s="53"/>
      <c r="J173" s="25">
        <f t="shared" si="9"/>
        <v>71.28</v>
      </c>
    </row>
    <row r="174" spans="1:10" x14ac:dyDescent="0.25">
      <c r="A174" s="119"/>
      <c r="B174" s="454"/>
      <c r="C174" s="138" t="s">
        <v>1364</v>
      </c>
      <c r="D174" s="457"/>
      <c r="E174" s="144">
        <v>144.67500000000001</v>
      </c>
      <c r="F174" s="47" t="s">
        <v>1397</v>
      </c>
      <c r="G174" s="47" t="s">
        <v>1388</v>
      </c>
      <c r="H174" s="30">
        <v>198</v>
      </c>
      <c r="I174" s="53"/>
      <c r="J174" s="25">
        <f t="shared" si="9"/>
        <v>71.28</v>
      </c>
    </row>
    <row r="175" spans="1:10" x14ac:dyDescent="0.25">
      <c r="A175" s="119"/>
      <c r="B175" s="454"/>
      <c r="C175" s="138" t="s">
        <v>1365</v>
      </c>
      <c r="D175" s="457"/>
      <c r="E175" s="144">
        <v>144.26249999999999</v>
      </c>
      <c r="F175" s="47" t="s">
        <v>1398</v>
      </c>
      <c r="G175" s="47" t="s">
        <v>1388</v>
      </c>
      <c r="H175" s="30">
        <v>198</v>
      </c>
      <c r="I175" s="53"/>
      <c r="J175" s="25">
        <f t="shared" si="9"/>
        <v>71.28</v>
      </c>
    </row>
    <row r="176" spans="1:10" x14ac:dyDescent="0.25">
      <c r="A176" s="119"/>
      <c r="B176" s="454"/>
      <c r="C176" s="138" t="s">
        <v>1366</v>
      </c>
      <c r="D176" s="457"/>
      <c r="E176" s="144">
        <v>146.85</v>
      </c>
      <c r="F176" s="47" t="s">
        <v>1399</v>
      </c>
      <c r="G176" s="47" t="s">
        <v>1388</v>
      </c>
      <c r="H176" s="30">
        <v>198</v>
      </c>
      <c r="I176" s="53"/>
      <c r="J176" s="25">
        <f t="shared" si="9"/>
        <v>71.28</v>
      </c>
    </row>
    <row r="177" spans="1:10" x14ac:dyDescent="0.25">
      <c r="A177" s="119"/>
      <c r="B177" s="454"/>
      <c r="C177" s="173" t="s">
        <v>1367</v>
      </c>
      <c r="D177" s="457"/>
      <c r="E177" s="144">
        <v>143.35</v>
      </c>
      <c r="F177" s="47" t="s">
        <v>1400</v>
      </c>
      <c r="G177" s="47" t="s">
        <v>1388</v>
      </c>
      <c r="H177" s="30">
        <v>198</v>
      </c>
      <c r="I177" s="53"/>
      <c r="J177" s="25">
        <f t="shared" si="9"/>
        <v>71.28</v>
      </c>
    </row>
    <row r="178" spans="1:10" x14ac:dyDescent="0.25">
      <c r="A178" s="119"/>
      <c r="B178" s="454"/>
      <c r="C178" s="137" t="s">
        <v>2311</v>
      </c>
      <c r="D178" s="458"/>
      <c r="E178" s="144">
        <v>147.38749999999999</v>
      </c>
      <c r="F178" s="47" t="s">
        <v>2297</v>
      </c>
      <c r="G178" s="47" t="s">
        <v>1388</v>
      </c>
      <c r="H178" s="30">
        <v>198</v>
      </c>
      <c r="I178" s="53"/>
      <c r="J178" s="25">
        <f t="shared" si="9"/>
        <v>71.28</v>
      </c>
    </row>
    <row r="179" spans="1:10" ht="15.95" customHeight="1" x14ac:dyDescent="0.25">
      <c r="A179" s="254" t="s">
        <v>1118</v>
      </c>
      <c r="B179" s="453" t="s">
        <v>4055</v>
      </c>
      <c r="C179" s="48" t="s">
        <v>1193</v>
      </c>
      <c r="D179" s="55"/>
      <c r="E179" s="55"/>
      <c r="F179" s="55"/>
      <c r="G179" s="55"/>
      <c r="H179" s="55"/>
      <c r="I179" s="54"/>
      <c r="J179" s="35"/>
    </row>
    <row r="180" spans="1:10" x14ac:dyDescent="0.25">
      <c r="A180" s="119"/>
      <c r="B180" s="454"/>
      <c r="C180" s="9" t="s">
        <v>1119</v>
      </c>
      <c r="D180" s="456" t="s">
        <v>4894</v>
      </c>
      <c r="E180" s="144">
        <v>153.4</v>
      </c>
      <c r="F180" s="47" t="s">
        <v>1391</v>
      </c>
      <c r="G180" s="47" t="s">
        <v>1386</v>
      </c>
      <c r="H180" s="30">
        <v>200</v>
      </c>
      <c r="I180" s="52"/>
      <c r="J180" s="25">
        <f t="shared" ref="J180:J194" si="10">H180*(1-$J$2)</f>
        <v>72</v>
      </c>
    </row>
    <row r="181" spans="1:10" x14ac:dyDescent="0.25">
      <c r="A181" s="119"/>
      <c r="B181" s="454"/>
      <c r="C181" s="9" t="s">
        <v>1120</v>
      </c>
      <c r="D181" s="457"/>
      <c r="E181" s="144">
        <v>151.5</v>
      </c>
      <c r="F181" s="47" t="s">
        <v>1392</v>
      </c>
      <c r="G181" s="47" t="s">
        <v>1386</v>
      </c>
      <c r="H181" s="30">
        <v>200</v>
      </c>
      <c r="I181" s="53"/>
      <c r="J181" s="25">
        <f t="shared" si="10"/>
        <v>72</v>
      </c>
    </row>
    <row r="182" spans="1:10" x14ac:dyDescent="0.25">
      <c r="A182" s="119"/>
      <c r="B182" s="454"/>
      <c r="C182" s="9" t="s">
        <v>1121</v>
      </c>
      <c r="D182" s="457"/>
      <c r="E182" s="144">
        <v>150.44444444444446</v>
      </c>
      <c r="F182" s="47" t="s">
        <v>1393</v>
      </c>
      <c r="G182" s="47" t="s">
        <v>1386</v>
      </c>
      <c r="H182" s="30">
        <v>200</v>
      </c>
      <c r="I182" s="53"/>
      <c r="J182" s="25">
        <f t="shared" si="10"/>
        <v>72</v>
      </c>
    </row>
    <row r="183" spans="1:10" x14ac:dyDescent="0.25">
      <c r="A183" s="119"/>
      <c r="B183" s="454"/>
      <c r="C183" s="9" t="s">
        <v>1122</v>
      </c>
      <c r="D183" s="457"/>
      <c r="E183" s="144">
        <v>148.6888888888889</v>
      </c>
      <c r="F183" s="47" t="s">
        <v>1394</v>
      </c>
      <c r="G183" s="47" t="s">
        <v>1386</v>
      </c>
      <c r="H183" s="30">
        <v>200</v>
      </c>
      <c r="I183" s="53"/>
      <c r="J183" s="25">
        <f t="shared" si="10"/>
        <v>72</v>
      </c>
    </row>
    <row r="184" spans="1:10" x14ac:dyDescent="0.25">
      <c r="A184" s="119"/>
      <c r="B184" s="454"/>
      <c r="C184" s="9" t="s">
        <v>2340</v>
      </c>
      <c r="D184" s="457"/>
      <c r="E184" s="144">
        <v>133.53333333333333</v>
      </c>
      <c r="F184" s="47" t="s">
        <v>1395</v>
      </c>
      <c r="G184" s="47" t="s">
        <v>1386</v>
      </c>
      <c r="H184" s="30">
        <v>200</v>
      </c>
      <c r="I184" s="53"/>
      <c r="J184" s="25">
        <f t="shared" si="10"/>
        <v>72</v>
      </c>
    </row>
    <row r="185" spans="1:10" x14ac:dyDescent="0.25">
      <c r="A185" s="119"/>
      <c r="B185" s="454"/>
      <c r="C185" s="9" t="s">
        <v>1123</v>
      </c>
      <c r="D185" s="457"/>
      <c r="E185" s="144">
        <v>161.06666666666666</v>
      </c>
      <c r="F185" s="47" t="s">
        <v>1391</v>
      </c>
      <c r="G185" s="47" t="s">
        <v>1387</v>
      </c>
      <c r="H185" s="30">
        <v>200</v>
      </c>
      <c r="I185" s="53"/>
      <c r="J185" s="25">
        <f t="shared" si="10"/>
        <v>72</v>
      </c>
    </row>
    <row r="186" spans="1:10" x14ac:dyDescent="0.25">
      <c r="A186" s="119"/>
      <c r="B186" s="454"/>
      <c r="C186" s="9" t="s">
        <v>1124</v>
      </c>
      <c r="D186" s="457"/>
      <c r="E186" s="144">
        <v>159.07777777777778</v>
      </c>
      <c r="F186" s="47" t="s">
        <v>1392</v>
      </c>
      <c r="G186" s="47" t="s">
        <v>1387</v>
      </c>
      <c r="H186" s="30">
        <v>200</v>
      </c>
      <c r="I186" s="53"/>
      <c r="J186" s="25">
        <f t="shared" si="10"/>
        <v>72</v>
      </c>
    </row>
    <row r="187" spans="1:10" x14ac:dyDescent="0.25">
      <c r="A187" s="119"/>
      <c r="B187" s="454"/>
      <c r="C187" s="9" t="s">
        <v>1125</v>
      </c>
      <c r="D187" s="457"/>
      <c r="E187" s="144">
        <v>157.96666666666667</v>
      </c>
      <c r="F187" s="47" t="s">
        <v>1393</v>
      </c>
      <c r="G187" s="47" t="s">
        <v>1387</v>
      </c>
      <c r="H187" s="30">
        <v>200</v>
      </c>
      <c r="I187" s="53"/>
      <c r="J187" s="25">
        <f t="shared" si="10"/>
        <v>72</v>
      </c>
    </row>
    <row r="188" spans="1:10" x14ac:dyDescent="0.25">
      <c r="A188" s="119"/>
      <c r="B188" s="454"/>
      <c r="C188" s="9" t="s">
        <v>1126</v>
      </c>
      <c r="D188" s="457"/>
      <c r="E188" s="144">
        <v>156.12222222222223</v>
      </c>
      <c r="F188" s="47" t="s">
        <v>1394</v>
      </c>
      <c r="G188" s="47" t="s">
        <v>1387</v>
      </c>
      <c r="H188" s="30">
        <v>200</v>
      </c>
      <c r="I188" s="53"/>
      <c r="J188" s="25">
        <f t="shared" si="10"/>
        <v>72</v>
      </c>
    </row>
    <row r="189" spans="1:10" x14ac:dyDescent="0.25">
      <c r="A189" s="119"/>
      <c r="B189" s="454"/>
      <c r="C189" s="9" t="s">
        <v>2341</v>
      </c>
      <c r="D189" s="457"/>
      <c r="E189" s="144">
        <v>140.21111111111111</v>
      </c>
      <c r="F189" s="47" t="s">
        <v>1395</v>
      </c>
      <c r="G189" s="47" t="s">
        <v>1387</v>
      </c>
      <c r="H189" s="30">
        <v>200</v>
      </c>
      <c r="I189" s="53"/>
      <c r="J189" s="25">
        <f t="shared" si="10"/>
        <v>72</v>
      </c>
    </row>
    <row r="190" spans="1:10" x14ac:dyDescent="0.25">
      <c r="A190" s="119"/>
      <c r="B190" s="454"/>
      <c r="C190" s="9" t="s">
        <v>1127</v>
      </c>
      <c r="D190" s="457"/>
      <c r="E190" s="144">
        <v>169.12222222222223</v>
      </c>
      <c r="F190" s="47" t="s">
        <v>1391</v>
      </c>
      <c r="G190" s="47" t="s">
        <v>1388</v>
      </c>
      <c r="H190" s="30">
        <v>200</v>
      </c>
      <c r="I190" s="53"/>
      <c r="J190" s="25">
        <f t="shared" si="10"/>
        <v>72</v>
      </c>
    </row>
    <row r="191" spans="1:10" x14ac:dyDescent="0.25">
      <c r="A191" s="119"/>
      <c r="B191" s="454"/>
      <c r="C191" s="9" t="s">
        <v>1128</v>
      </c>
      <c r="D191" s="457"/>
      <c r="E191" s="144">
        <v>167.03333333333333</v>
      </c>
      <c r="F191" s="47" t="s">
        <v>1392</v>
      </c>
      <c r="G191" s="47" t="s">
        <v>1388</v>
      </c>
      <c r="H191" s="30">
        <v>200</v>
      </c>
      <c r="I191" s="53"/>
      <c r="J191" s="25">
        <f t="shared" si="10"/>
        <v>72</v>
      </c>
    </row>
    <row r="192" spans="1:10" x14ac:dyDescent="0.25">
      <c r="A192" s="119"/>
      <c r="B192" s="454"/>
      <c r="C192" s="9" t="s">
        <v>1129</v>
      </c>
      <c r="D192" s="457"/>
      <c r="E192" s="144">
        <v>165.86666666666667</v>
      </c>
      <c r="F192" s="47" t="s">
        <v>1393</v>
      </c>
      <c r="G192" s="47" t="s">
        <v>1388</v>
      </c>
      <c r="H192" s="30">
        <v>200</v>
      </c>
      <c r="I192" s="53"/>
      <c r="J192" s="25">
        <f t="shared" si="10"/>
        <v>72</v>
      </c>
    </row>
    <row r="193" spans="1:10" x14ac:dyDescent="0.25">
      <c r="A193" s="119"/>
      <c r="B193" s="454"/>
      <c r="C193" s="9" t="s">
        <v>1130</v>
      </c>
      <c r="D193" s="457"/>
      <c r="E193" s="144">
        <v>163.92222222222222</v>
      </c>
      <c r="F193" s="47" t="s">
        <v>1394</v>
      </c>
      <c r="G193" s="47" t="s">
        <v>1388</v>
      </c>
      <c r="H193" s="30">
        <v>200</v>
      </c>
      <c r="I193" s="53"/>
      <c r="J193" s="25">
        <f t="shared" si="10"/>
        <v>72</v>
      </c>
    </row>
    <row r="194" spans="1:10" x14ac:dyDescent="0.25">
      <c r="A194" s="119"/>
      <c r="B194" s="454"/>
      <c r="C194" s="9" t="s">
        <v>2342</v>
      </c>
      <c r="D194" s="458"/>
      <c r="E194" s="144">
        <v>147.22222222222223</v>
      </c>
      <c r="F194" s="47" t="s">
        <v>1395</v>
      </c>
      <c r="G194" s="47" t="s">
        <v>1388</v>
      </c>
      <c r="H194" s="30">
        <v>200</v>
      </c>
      <c r="I194" s="53"/>
      <c r="J194" s="25">
        <f t="shared" si="10"/>
        <v>72</v>
      </c>
    </row>
    <row r="195" spans="1:10" x14ac:dyDescent="0.25">
      <c r="A195" s="119"/>
      <c r="B195" s="454"/>
      <c r="C195" s="20" t="s">
        <v>1194</v>
      </c>
      <c r="D195" s="27"/>
      <c r="E195" s="55"/>
      <c r="F195" s="27"/>
      <c r="G195" s="27"/>
      <c r="H195" s="27"/>
      <c r="I195" s="54"/>
      <c r="J195" s="35"/>
    </row>
    <row r="196" spans="1:10" x14ac:dyDescent="0.25">
      <c r="A196" s="119"/>
      <c r="B196" s="454"/>
      <c r="C196" s="137" t="s">
        <v>1131</v>
      </c>
      <c r="D196" s="456" t="s">
        <v>4894</v>
      </c>
      <c r="E196" s="144">
        <v>134.9</v>
      </c>
      <c r="F196" s="47" t="s">
        <v>1396</v>
      </c>
      <c r="G196" s="47" t="s">
        <v>1386</v>
      </c>
      <c r="H196" s="30">
        <v>200</v>
      </c>
      <c r="I196" s="52"/>
      <c r="J196" s="25">
        <f t="shared" ref="J196:J213" si="11">H196*(1-$J$2)</f>
        <v>72</v>
      </c>
    </row>
    <row r="197" spans="1:10" x14ac:dyDescent="0.25">
      <c r="A197" s="119"/>
      <c r="B197" s="454"/>
      <c r="C197" s="138" t="s">
        <v>1137</v>
      </c>
      <c r="D197" s="457"/>
      <c r="E197" s="144">
        <v>131.22222222222223</v>
      </c>
      <c r="F197" s="47" t="s">
        <v>1397</v>
      </c>
      <c r="G197" s="47" t="s">
        <v>1386</v>
      </c>
      <c r="H197" s="30">
        <v>200</v>
      </c>
      <c r="I197" s="53"/>
      <c r="J197" s="25">
        <f t="shared" si="11"/>
        <v>72</v>
      </c>
    </row>
    <row r="198" spans="1:10" x14ac:dyDescent="0.25">
      <c r="A198" s="119"/>
      <c r="B198" s="454"/>
      <c r="C198" s="138" t="s">
        <v>1138</v>
      </c>
      <c r="D198" s="457"/>
      <c r="E198" s="144">
        <v>130.84444444444443</v>
      </c>
      <c r="F198" s="47" t="s">
        <v>1398</v>
      </c>
      <c r="G198" s="47" t="s">
        <v>1386</v>
      </c>
      <c r="H198" s="30">
        <v>200</v>
      </c>
      <c r="I198" s="53"/>
      <c r="J198" s="25">
        <f t="shared" si="11"/>
        <v>72</v>
      </c>
    </row>
    <row r="199" spans="1:10" x14ac:dyDescent="0.25">
      <c r="A199" s="119"/>
      <c r="B199" s="454"/>
      <c r="C199" s="138" t="s">
        <v>1132</v>
      </c>
      <c r="D199" s="457"/>
      <c r="E199" s="144">
        <v>133.19999999999999</v>
      </c>
      <c r="F199" s="47" t="s">
        <v>1399</v>
      </c>
      <c r="G199" s="47" t="s">
        <v>1386</v>
      </c>
      <c r="H199" s="30">
        <v>200</v>
      </c>
      <c r="I199" s="53"/>
      <c r="J199" s="25">
        <f t="shared" si="11"/>
        <v>72</v>
      </c>
    </row>
    <row r="200" spans="1:10" x14ac:dyDescent="0.25">
      <c r="A200" s="119"/>
      <c r="B200" s="454"/>
      <c r="C200" s="138" t="s">
        <v>1133</v>
      </c>
      <c r="D200" s="457"/>
      <c r="E200" s="144">
        <v>130.02222222222221</v>
      </c>
      <c r="F200" s="47" t="s">
        <v>1400</v>
      </c>
      <c r="G200" s="47" t="s">
        <v>1386</v>
      </c>
      <c r="H200" s="30">
        <v>200</v>
      </c>
      <c r="I200" s="53"/>
      <c r="J200" s="25">
        <f t="shared" si="11"/>
        <v>72</v>
      </c>
    </row>
    <row r="201" spans="1:10" x14ac:dyDescent="0.25">
      <c r="A201" s="119"/>
      <c r="B201" s="454"/>
      <c r="C201" s="137" t="s">
        <v>2312</v>
      </c>
      <c r="D201" s="457"/>
      <c r="E201" s="144">
        <v>133.6888888888889</v>
      </c>
      <c r="F201" s="47" t="s">
        <v>2297</v>
      </c>
      <c r="G201" s="47" t="s">
        <v>1386</v>
      </c>
      <c r="H201" s="30">
        <v>200</v>
      </c>
      <c r="I201" s="53"/>
      <c r="J201" s="25">
        <f t="shared" si="11"/>
        <v>72</v>
      </c>
    </row>
    <row r="202" spans="1:10" x14ac:dyDescent="0.25">
      <c r="A202" s="119"/>
      <c r="B202" s="454"/>
      <c r="C202" s="138" t="s">
        <v>1134</v>
      </c>
      <c r="D202" s="457"/>
      <c r="E202" s="144">
        <v>141.65555555555557</v>
      </c>
      <c r="F202" s="47" t="s">
        <v>1396</v>
      </c>
      <c r="G202" s="47" t="s">
        <v>1387</v>
      </c>
      <c r="H202" s="30">
        <v>200</v>
      </c>
      <c r="I202" s="53"/>
      <c r="J202" s="25">
        <f t="shared" si="11"/>
        <v>72</v>
      </c>
    </row>
    <row r="203" spans="1:10" x14ac:dyDescent="0.25">
      <c r="A203" s="119"/>
      <c r="B203" s="454"/>
      <c r="C203" s="138" t="s">
        <v>1135</v>
      </c>
      <c r="D203" s="457"/>
      <c r="E203" s="144">
        <v>137.77777777777777</v>
      </c>
      <c r="F203" s="47" t="s">
        <v>1397</v>
      </c>
      <c r="G203" s="47" t="s">
        <v>1387</v>
      </c>
      <c r="H203" s="30">
        <v>200</v>
      </c>
      <c r="I203" s="53"/>
      <c r="J203" s="25">
        <f t="shared" si="11"/>
        <v>72</v>
      </c>
    </row>
    <row r="204" spans="1:10" x14ac:dyDescent="0.25">
      <c r="A204" s="119"/>
      <c r="B204" s="454"/>
      <c r="C204" s="138" t="s">
        <v>1136</v>
      </c>
      <c r="D204" s="457"/>
      <c r="E204" s="144">
        <v>137.38888888888889</v>
      </c>
      <c r="F204" s="47" t="s">
        <v>1398</v>
      </c>
      <c r="G204" s="47" t="s">
        <v>1387</v>
      </c>
      <c r="H204" s="30">
        <v>200</v>
      </c>
      <c r="I204" s="53"/>
      <c r="J204" s="25">
        <f t="shared" si="11"/>
        <v>72</v>
      </c>
    </row>
    <row r="205" spans="1:10" x14ac:dyDescent="0.25">
      <c r="A205" s="119"/>
      <c r="B205" s="454"/>
      <c r="C205" s="138" t="s">
        <v>1139</v>
      </c>
      <c r="D205" s="457"/>
      <c r="E205" s="144">
        <v>139.85555555555555</v>
      </c>
      <c r="F205" s="47" t="s">
        <v>1399</v>
      </c>
      <c r="G205" s="47" t="s">
        <v>1387</v>
      </c>
      <c r="H205" s="30">
        <v>200</v>
      </c>
      <c r="I205" s="53"/>
      <c r="J205" s="25">
        <f t="shared" si="11"/>
        <v>72</v>
      </c>
    </row>
    <row r="206" spans="1:10" x14ac:dyDescent="0.25">
      <c r="A206" s="119"/>
      <c r="B206" s="454"/>
      <c r="C206" s="138" t="s">
        <v>1140</v>
      </c>
      <c r="D206" s="457"/>
      <c r="E206" s="144">
        <v>136.52222222222221</v>
      </c>
      <c r="F206" s="47" t="s">
        <v>1400</v>
      </c>
      <c r="G206" s="47" t="s">
        <v>1387</v>
      </c>
      <c r="H206" s="30">
        <v>200</v>
      </c>
      <c r="I206" s="53"/>
      <c r="J206" s="25">
        <f t="shared" si="11"/>
        <v>72</v>
      </c>
    </row>
    <row r="207" spans="1:10" x14ac:dyDescent="0.25">
      <c r="A207" s="119"/>
      <c r="B207" s="454"/>
      <c r="C207" s="137" t="s">
        <v>2312</v>
      </c>
      <c r="D207" s="457"/>
      <c r="E207" s="144">
        <v>133.6888888888889</v>
      </c>
      <c r="F207" s="47" t="s">
        <v>2297</v>
      </c>
      <c r="G207" s="47" t="s">
        <v>1387</v>
      </c>
      <c r="H207" s="30">
        <v>200</v>
      </c>
      <c r="I207" s="53"/>
      <c r="J207" s="25">
        <f t="shared" si="11"/>
        <v>72</v>
      </c>
    </row>
    <row r="208" spans="1:10" x14ac:dyDescent="0.25">
      <c r="A208" s="119"/>
      <c r="B208" s="454"/>
      <c r="C208" s="138" t="s">
        <v>1141</v>
      </c>
      <c r="D208" s="457"/>
      <c r="E208" s="144">
        <v>148.73333333333332</v>
      </c>
      <c r="F208" s="47" t="s">
        <v>1396</v>
      </c>
      <c r="G208" s="47" t="s">
        <v>1388</v>
      </c>
      <c r="H208" s="30">
        <v>200</v>
      </c>
      <c r="I208" s="53"/>
      <c r="J208" s="25">
        <f t="shared" si="11"/>
        <v>72</v>
      </c>
    </row>
    <row r="209" spans="1:10" x14ac:dyDescent="0.25">
      <c r="A209" s="119"/>
      <c r="B209" s="454"/>
      <c r="C209" s="138" t="s">
        <v>1142</v>
      </c>
      <c r="D209" s="457"/>
      <c r="E209" s="144">
        <v>144.66666666666666</v>
      </c>
      <c r="F209" s="47" t="s">
        <v>1397</v>
      </c>
      <c r="G209" s="47" t="s">
        <v>1388</v>
      </c>
      <c r="H209" s="30">
        <v>200</v>
      </c>
      <c r="I209" s="53"/>
      <c r="J209" s="25">
        <f t="shared" si="11"/>
        <v>72</v>
      </c>
    </row>
    <row r="210" spans="1:10" x14ac:dyDescent="0.25">
      <c r="A210" s="119"/>
      <c r="B210" s="454"/>
      <c r="C210" s="138" t="s">
        <v>1143</v>
      </c>
      <c r="D210" s="457"/>
      <c r="E210" s="144">
        <v>144.25555555555556</v>
      </c>
      <c r="F210" s="47" t="s">
        <v>1398</v>
      </c>
      <c r="G210" s="47" t="s">
        <v>1388</v>
      </c>
      <c r="H210" s="30">
        <v>200</v>
      </c>
      <c r="I210" s="53"/>
      <c r="J210" s="25">
        <f t="shared" si="11"/>
        <v>72</v>
      </c>
    </row>
    <row r="211" spans="1:10" x14ac:dyDescent="0.25">
      <c r="A211" s="119"/>
      <c r="B211" s="454"/>
      <c r="C211" s="138" t="s">
        <v>1144</v>
      </c>
      <c r="D211" s="457"/>
      <c r="E211" s="144">
        <v>146.85555555555555</v>
      </c>
      <c r="F211" s="47" t="s">
        <v>1399</v>
      </c>
      <c r="G211" s="47" t="s">
        <v>1388</v>
      </c>
      <c r="H211" s="30">
        <v>200</v>
      </c>
      <c r="I211" s="53"/>
      <c r="J211" s="25">
        <f t="shared" si="11"/>
        <v>72</v>
      </c>
    </row>
    <row r="212" spans="1:10" x14ac:dyDescent="0.25">
      <c r="A212" s="119"/>
      <c r="B212" s="454"/>
      <c r="C212" s="173" t="s">
        <v>1145</v>
      </c>
      <c r="D212" s="457"/>
      <c r="E212" s="144">
        <v>143.34444444444443</v>
      </c>
      <c r="F212" s="47" t="s">
        <v>1400</v>
      </c>
      <c r="G212" s="47" t="s">
        <v>1388</v>
      </c>
      <c r="H212" s="30">
        <v>200</v>
      </c>
      <c r="I212" s="53"/>
      <c r="J212" s="25">
        <f t="shared" si="11"/>
        <v>72</v>
      </c>
    </row>
    <row r="213" spans="1:10" x14ac:dyDescent="0.25">
      <c r="A213" s="119"/>
      <c r="B213" s="454"/>
      <c r="C213" s="137" t="s">
        <v>2312</v>
      </c>
      <c r="D213" s="458"/>
      <c r="E213" s="144">
        <v>133.6888888888889</v>
      </c>
      <c r="F213" s="47" t="s">
        <v>2297</v>
      </c>
      <c r="G213" s="47" t="s">
        <v>1388</v>
      </c>
      <c r="H213" s="30">
        <v>200</v>
      </c>
      <c r="I213" s="53"/>
      <c r="J213" s="25">
        <f t="shared" si="11"/>
        <v>72</v>
      </c>
    </row>
    <row r="214" spans="1:10" ht="15.95" customHeight="1" x14ac:dyDescent="0.25">
      <c r="A214" s="254" t="s">
        <v>1070</v>
      </c>
      <c r="B214" s="453" t="s">
        <v>4055</v>
      </c>
      <c r="C214" s="48" t="s">
        <v>1193</v>
      </c>
      <c r="D214" s="55"/>
      <c r="E214" s="55"/>
      <c r="F214" s="55"/>
      <c r="G214" s="55"/>
      <c r="H214" s="55"/>
      <c r="I214" s="54"/>
      <c r="J214" s="35"/>
    </row>
    <row r="215" spans="1:10" ht="15" customHeight="1" x14ac:dyDescent="0.25">
      <c r="A215" s="119"/>
      <c r="B215" s="454"/>
      <c r="C215" s="3" t="s">
        <v>1016</v>
      </c>
      <c r="D215" s="456" t="s">
        <v>4895</v>
      </c>
      <c r="E215" s="144">
        <v>153.4</v>
      </c>
      <c r="F215" s="47" t="s">
        <v>1391</v>
      </c>
      <c r="G215" s="47" t="s">
        <v>1386</v>
      </c>
      <c r="H215" s="30">
        <v>210</v>
      </c>
      <c r="I215" s="52"/>
      <c r="J215" s="25">
        <f t="shared" ref="J215:J229" si="12">H215*(1-$J$2)</f>
        <v>75.599999999999994</v>
      </c>
    </row>
    <row r="216" spans="1:10" x14ac:dyDescent="0.25">
      <c r="A216" s="119"/>
      <c r="B216" s="454"/>
      <c r="C216" s="3" t="s">
        <v>1019</v>
      </c>
      <c r="D216" s="457"/>
      <c r="E216" s="144">
        <v>151.5</v>
      </c>
      <c r="F216" s="47" t="s">
        <v>1392</v>
      </c>
      <c r="G216" s="47" t="s">
        <v>1386</v>
      </c>
      <c r="H216" s="30">
        <v>210</v>
      </c>
      <c r="I216" s="53"/>
      <c r="J216" s="25">
        <f t="shared" si="12"/>
        <v>75.599999999999994</v>
      </c>
    </row>
    <row r="217" spans="1:10" x14ac:dyDescent="0.25">
      <c r="A217" s="119"/>
      <c r="B217" s="454"/>
      <c r="C217" s="3" t="s">
        <v>1022</v>
      </c>
      <c r="D217" s="457"/>
      <c r="E217" s="144">
        <v>150.44999999999999</v>
      </c>
      <c r="F217" s="47" t="s">
        <v>1393</v>
      </c>
      <c r="G217" s="47" t="s">
        <v>1386</v>
      </c>
      <c r="H217" s="30">
        <v>210</v>
      </c>
      <c r="I217" s="53"/>
      <c r="J217" s="25">
        <f t="shared" si="12"/>
        <v>75.599999999999994</v>
      </c>
    </row>
    <row r="218" spans="1:10" x14ac:dyDescent="0.25">
      <c r="A218" s="119"/>
      <c r="B218" s="454"/>
      <c r="C218" s="3" t="s">
        <v>1025</v>
      </c>
      <c r="D218" s="457"/>
      <c r="E218" s="144">
        <v>148.69</v>
      </c>
      <c r="F218" s="47" t="s">
        <v>1394</v>
      </c>
      <c r="G218" s="47" t="s">
        <v>1386</v>
      </c>
      <c r="H218" s="30">
        <v>210</v>
      </c>
      <c r="I218" s="53"/>
      <c r="J218" s="25">
        <f t="shared" si="12"/>
        <v>75.599999999999994</v>
      </c>
    </row>
    <row r="219" spans="1:10" x14ac:dyDescent="0.25">
      <c r="A219" s="119"/>
      <c r="B219" s="454"/>
      <c r="C219" s="3" t="s">
        <v>0</v>
      </c>
      <c r="D219" s="457"/>
      <c r="E219" s="144">
        <v>133.53</v>
      </c>
      <c r="F219" s="47" t="s">
        <v>1395</v>
      </c>
      <c r="G219" s="47" t="s">
        <v>1386</v>
      </c>
      <c r="H219" s="30">
        <v>210</v>
      </c>
      <c r="I219" s="53"/>
      <c r="J219" s="25">
        <f t="shared" si="12"/>
        <v>75.599999999999994</v>
      </c>
    </row>
    <row r="220" spans="1:10" x14ac:dyDescent="0.25">
      <c r="A220" s="119"/>
      <c r="B220" s="454"/>
      <c r="C220" s="3" t="s">
        <v>1018</v>
      </c>
      <c r="D220" s="457"/>
      <c r="E220" s="144">
        <v>161.07</v>
      </c>
      <c r="F220" s="47" t="s">
        <v>1391</v>
      </c>
      <c r="G220" s="47" t="s">
        <v>1387</v>
      </c>
      <c r="H220" s="30">
        <v>210</v>
      </c>
      <c r="I220" s="53"/>
      <c r="J220" s="25">
        <f t="shared" si="12"/>
        <v>75.599999999999994</v>
      </c>
    </row>
    <row r="221" spans="1:10" x14ac:dyDescent="0.25">
      <c r="A221" s="119"/>
      <c r="B221" s="454"/>
      <c r="C221" s="3" t="s">
        <v>1021</v>
      </c>
      <c r="D221" s="457"/>
      <c r="E221" s="144">
        <v>159.08000000000001</v>
      </c>
      <c r="F221" s="47" t="s">
        <v>1392</v>
      </c>
      <c r="G221" s="47" t="s">
        <v>1387</v>
      </c>
      <c r="H221" s="30">
        <v>210</v>
      </c>
      <c r="I221" s="53"/>
      <c r="J221" s="25">
        <f t="shared" si="12"/>
        <v>75.599999999999994</v>
      </c>
    </row>
    <row r="222" spans="1:10" x14ac:dyDescent="0.25">
      <c r="A222" s="119"/>
      <c r="B222" s="454"/>
      <c r="C222" s="3" t="s">
        <v>1024</v>
      </c>
      <c r="D222" s="457"/>
      <c r="E222" s="144">
        <v>157.97</v>
      </c>
      <c r="F222" s="47" t="s">
        <v>1393</v>
      </c>
      <c r="G222" s="47" t="s">
        <v>1387</v>
      </c>
      <c r="H222" s="30">
        <v>210</v>
      </c>
      <c r="I222" s="53"/>
      <c r="J222" s="25">
        <f t="shared" si="12"/>
        <v>75.599999999999994</v>
      </c>
    </row>
    <row r="223" spans="1:10" x14ac:dyDescent="0.25">
      <c r="A223" s="119"/>
      <c r="B223" s="454"/>
      <c r="C223" s="3" t="s">
        <v>1027</v>
      </c>
      <c r="D223" s="457"/>
      <c r="E223" s="144">
        <v>156.12</v>
      </c>
      <c r="F223" s="47" t="s">
        <v>1394</v>
      </c>
      <c r="G223" s="47" t="s">
        <v>1387</v>
      </c>
      <c r="H223" s="30">
        <v>210</v>
      </c>
      <c r="I223" s="53"/>
      <c r="J223" s="25">
        <f t="shared" si="12"/>
        <v>75.599999999999994</v>
      </c>
    </row>
    <row r="224" spans="1:10" x14ac:dyDescent="0.25">
      <c r="A224" s="119"/>
      <c r="B224" s="454"/>
      <c r="C224" s="3" t="s">
        <v>2</v>
      </c>
      <c r="D224" s="457"/>
      <c r="E224" s="144">
        <v>140.21</v>
      </c>
      <c r="F224" s="47" t="s">
        <v>1395</v>
      </c>
      <c r="G224" s="47" t="s">
        <v>1387</v>
      </c>
      <c r="H224" s="30">
        <v>210</v>
      </c>
      <c r="I224" s="53"/>
      <c r="J224" s="25">
        <f t="shared" si="12"/>
        <v>75.599999999999994</v>
      </c>
    </row>
    <row r="225" spans="1:10" x14ac:dyDescent="0.25">
      <c r="A225" s="119"/>
      <c r="B225" s="454"/>
      <c r="C225" s="3" t="s">
        <v>1017</v>
      </c>
      <c r="D225" s="457"/>
      <c r="E225" s="144">
        <v>169.12</v>
      </c>
      <c r="F225" s="47" t="s">
        <v>1391</v>
      </c>
      <c r="G225" s="47" t="s">
        <v>1388</v>
      </c>
      <c r="H225" s="30">
        <v>210</v>
      </c>
      <c r="I225" s="53"/>
      <c r="J225" s="25">
        <f t="shared" si="12"/>
        <v>75.599999999999994</v>
      </c>
    </row>
    <row r="226" spans="1:10" x14ac:dyDescent="0.25">
      <c r="A226" s="119"/>
      <c r="B226" s="454"/>
      <c r="C226" s="3" t="s">
        <v>1020</v>
      </c>
      <c r="D226" s="457"/>
      <c r="E226" s="144">
        <v>167.03</v>
      </c>
      <c r="F226" s="47" t="s">
        <v>1392</v>
      </c>
      <c r="G226" s="47" t="s">
        <v>1388</v>
      </c>
      <c r="H226" s="30">
        <v>210</v>
      </c>
      <c r="I226" s="53"/>
      <c r="J226" s="25">
        <f t="shared" si="12"/>
        <v>75.599999999999994</v>
      </c>
    </row>
    <row r="227" spans="1:10" x14ac:dyDescent="0.25">
      <c r="A227" s="119"/>
      <c r="B227" s="454"/>
      <c r="C227" s="3" t="s">
        <v>1023</v>
      </c>
      <c r="D227" s="457"/>
      <c r="E227" s="144">
        <v>165.87</v>
      </c>
      <c r="F227" s="47" t="s">
        <v>1393</v>
      </c>
      <c r="G227" s="47" t="s">
        <v>1388</v>
      </c>
      <c r="H227" s="30">
        <v>210</v>
      </c>
      <c r="I227" s="53"/>
      <c r="J227" s="25">
        <f t="shared" si="12"/>
        <v>75.599999999999994</v>
      </c>
    </row>
    <row r="228" spans="1:10" x14ac:dyDescent="0.25">
      <c r="A228" s="119"/>
      <c r="B228" s="454"/>
      <c r="C228" s="3" t="s">
        <v>1026</v>
      </c>
      <c r="D228" s="457"/>
      <c r="E228" s="144">
        <v>163.93</v>
      </c>
      <c r="F228" s="47" t="s">
        <v>1394</v>
      </c>
      <c r="G228" s="47" t="s">
        <v>1388</v>
      </c>
      <c r="H228" s="30">
        <v>210</v>
      </c>
      <c r="I228" s="53"/>
      <c r="J228" s="25">
        <f t="shared" si="12"/>
        <v>75.599999999999994</v>
      </c>
    </row>
    <row r="229" spans="1:10" x14ac:dyDescent="0.25">
      <c r="A229" s="119"/>
      <c r="B229" s="454"/>
      <c r="C229" s="3" t="s">
        <v>1</v>
      </c>
      <c r="D229" s="458"/>
      <c r="E229" s="144">
        <v>147.22</v>
      </c>
      <c r="F229" s="47" t="s">
        <v>1395</v>
      </c>
      <c r="G229" s="47" t="s">
        <v>1388</v>
      </c>
      <c r="H229" s="30">
        <v>210</v>
      </c>
      <c r="I229" s="53"/>
      <c r="J229" s="25">
        <f t="shared" si="12"/>
        <v>75.599999999999994</v>
      </c>
    </row>
    <row r="230" spans="1:10" x14ac:dyDescent="0.25">
      <c r="A230" s="119"/>
      <c r="B230" s="454"/>
      <c r="C230" s="20" t="s">
        <v>1194</v>
      </c>
      <c r="D230" s="27"/>
      <c r="E230" s="55"/>
      <c r="F230" s="27"/>
      <c r="G230" s="27"/>
      <c r="H230" s="27"/>
      <c r="I230" s="54"/>
      <c r="J230" s="35"/>
    </row>
    <row r="231" spans="1:10" ht="15" customHeight="1" x14ac:dyDescent="0.25">
      <c r="A231" s="119"/>
      <c r="B231" s="454"/>
      <c r="C231" s="3" t="s">
        <v>1034</v>
      </c>
      <c r="D231" s="456" t="s">
        <v>4895</v>
      </c>
      <c r="E231" s="144">
        <v>134.9</v>
      </c>
      <c r="F231" s="47" t="s">
        <v>1396</v>
      </c>
      <c r="G231" s="47" t="s">
        <v>1386</v>
      </c>
      <c r="H231" s="30">
        <v>210</v>
      </c>
      <c r="I231" s="52"/>
      <c r="J231" s="25">
        <f t="shared" ref="J231:J248" si="13">H231*(1-$J$2)</f>
        <v>75.599999999999994</v>
      </c>
    </row>
    <row r="232" spans="1:10" x14ac:dyDescent="0.25">
      <c r="A232" s="119"/>
      <c r="B232" s="454"/>
      <c r="C232" s="3" t="s">
        <v>1028</v>
      </c>
      <c r="D232" s="457"/>
      <c r="E232" s="144">
        <v>131.22</v>
      </c>
      <c r="F232" s="47" t="s">
        <v>1397</v>
      </c>
      <c r="G232" s="47" t="s">
        <v>1386</v>
      </c>
      <c r="H232" s="30">
        <v>210</v>
      </c>
      <c r="I232" s="53"/>
      <c r="J232" s="25">
        <f t="shared" si="13"/>
        <v>75.599999999999994</v>
      </c>
    </row>
    <row r="233" spans="1:10" x14ac:dyDescent="0.25">
      <c r="A233" s="119"/>
      <c r="B233" s="454"/>
      <c r="C233" s="3" t="s">
        <v>1031</v>
      </c>
      <c r="D233" s="457"/>
      <c r="E233" s="144">
        <v>130.85</v>
      </c>
      <c r="F233" s="47" t="s">
        <v>1398</v>
      </c>
      <c r="G233" s="47" t="s">
        <v>1386</v>
      </c>
      <c r="H233" s="30">
        <v>210</v>
      </c>
      <c r="I233" s="53"/>
      <c r="J233" s="25">
        <f t="shared" si="13"/>
        <v>75.599999999999994</v>
      </c>
    </row>
    <row r="234" spans="1:10" x14ac:dyDescent="0.25">
      <c r="A234" s="119"/>
      <c r="B234" s="454"/>
      <c r="C234" s="3" t="s">
        <v>3</v>
      </c>
      <c r="D234" s="457"/>
      <c r="E234" s="144">
        <v>133.19999999999999</v>
      </c>
      <c r="F234" s="47" t="s">
        <v>1399</v>
      </c>
      <c r="G234" s="47" t="s">
        <v>1386</v>
      </c>
      <c r="H234" s="30">
        <v>210</v>
      </c>
      <c r="I234" s="53"/>
      <c r="J234" s="25">
        <f t="shared" si="13"/>
        <v>75.599999999999994</v>
      </c>
    </row>
    <row r="235" spans="1:10" x14ac:dyDescent="0.25">
      <c r="A235" s="119"/>
      <c r="B235" s="454"/>
      <c r="C235" s="3" t="s">
        <v>6</v>
      </c>
      <c r="D235" s="457"/>
      <c r="E235" s="144">
        <v>130.02000000000001</v>
      </c>
      <c r="F235" s="47" t="s">
        <v>1400</v>
      </c>
      <c r="G235" s="47" t="s">
        <v>1386</v>
      </c>
      <c r="H235" s="30">
        <v>210</v>
      </c>
      <c r="I235" s="53"/>
      <c r="J235" s="25">
        <f t="shared" si="13"/>
        <v>75.599999999999994</v>
      </c>
    </row>
    <row r="236" spans="1:10" x14ac:dyDescent="0.25">
      <c r="A236" s="119"/>
      <c r="B236" s="454"/>
      <c r="C236" s="3" t="s">
        <v>2313</v>
      </c>
      <c r="D236" s="457"/>
      <c r="E236" s="144">
        <v>133.69</v>
      </c>
      <c r="F236" s="47" t="s">
        <v>2297</v>
      </c>
      <c r="G236" s="47" t="s">
        <v>1386</v>
      </c>
      <c r="H236" s="30">
        <v>210</v>
      </c>
      <c r="I236" s="53"/>
      <c r="J236" s="25">
        <f t="shared" si="13"/>
        <v>75.599999999999994</v>
      </c>
    </row>
    <row r="237" spans="1:10" x14ac:dyDescent="0.25">
      <c r="A237" s="119"/>
      <c r="B237" s="454"/>
      <c r="C237" s="3" t="s">
        <v>1036</v>
      </c>
      <c r="D237" s="457"/>
      <c r="E237" s="144">
        <v>141.65</v>
      </c>
      <c r="F237" s="47" t="s">
        <v>1396</v>
      </c>
      <c r="G237" s="47" t="s">
        <v>1387</v>
      </c>
      <c r="H237" s="30">
        <v>210</v>
      </c>
      <c r="I237" s="53"/>
      <c r="J237" s="25">
        <f t="shared" si="13"/>
        <v>75.599999999999994</v>
      </c>
    </row>
    <row r="238" spans="1:10" x14ac:dyDescent="0.25">
      <c r="A238" s="119"/>
      <c r="B238" s="454"/>
      <c r="C238" s="3" t="s">
        <v>1030</v>
      </c>
      <c r="D238" s="457"/>
      <c r="E238" s="144">
        <v>137.78</v>
      </c>
      <c r="F238" s="47" t="s">
        <v>1397</v>
      </c>
      <c r="G238" s="47" t="s">
        <v>1387</v>
      </c>
      <c r="H238" s="30">
        <v>210</v>
      </c>
      <c r="I238" s="53"/>
      <c r="J238" s="25">
        <f t="shared" si="13"/>
        <v>75.599999999999994</v>
      </c>
    </row>
    <row r="239" spans="1:10" x14ac:dyDescent="0.25">
      <c r="A239" s="119"/>
      <c r="B239" s="454"/>
      <c r="C239" s="3" t="s">
        <v>1033</v>
      </c>
      <c r="D239" s="457"/>
      <c r="E239" s="144">
        <v>137.38999999999999</v>
      </c>
      <c r="F239" s="47" t="s">
        <v>1398</v>
      </c>
      <c r="G239" s="47" t="s">
        <v>1387</v>
      </c>
      <c r="H239" s="30">
        <v>210</v>
      </c>
      <c r="I239" s="53"/>
      <c r="J239" s="25">
        <f t="shared" si="13"/>
        <v>75.599999999999994</v>
      </c>
    </row>
    <row r="240" spans="1:10" x14ac:dyDescent="0.25">
      <c r="A240" s="119"/>
      <c r="B240" s="454"/>
      <c r="C240" s="3" t="s">
        <v>5</v>
      </c>
      <c r="D240" s="457"/>
      <c r="E240" s="144">
        <v>139.86000000000001</v>
      </c>
      <c r="F240" s="47" t="s">
        <v>1399</v>
      </c>
      <c r="G240" s="47" t="s">
        <v>1387</v>
      </c>
      <c r="H240" s="30">
        <v>210</v>
      </c>
      <c r="I240" s="53"/>
      <c r="J240" s="25">
        <f t="shared" si="13"/>
        <v>75.599999999999994</v>
      </c>
    </row>
    <row r="241" spans="1:10" x14ac:dyDescent="0.25">
      <c r="A241" s="119"/>
      <c r="B241" s="454"/>
      <c r="C241" s="3" t="s">
        <v>8</v>
      </c>
      <c r="D241" s="457"/>
      <c r="E241" s="144">
        <v>136.52000000000001</v>
      </c>
      <c r="F241" s="47" t="s">
        <v>1400</v>
      </c>
      <c r="G241" s="47" t="s">
        <v>1387</v>
      </c>
      <c r="H241" s="30">
        <v>210</v>
      </c>
      <c r="I241" s="53"/>
      <c r="J241" s="25">
        <f t="shared" si="13"/>
        <v>75.599999999999994</v>
      </c>
    </row>
    <row r="242" spans="1:10" x14ac:dyDescent="0.25">
      <c r="A242" s="119"/>
      <c r="B242" s="454"/>
      <c r="C242" s="3" t="s">
        <v>2314</v>
      </c>
      <c r="D242" s="457"/>
      <c r="E242" s="144">
        <v>140.37</v>
      </c>
      <c r="F242" s="47" t="s">
        <v>2297</v>
      </c>
      <c r="G242" s="47" t="s">
        <v>1387</v>
      </c>
      <c r="H242" s="30">
        <v>210</v>
      </c>
      <c r="I242" s="53"/>
      <c r="J242" s="25">
        <f t="shared" si="13"/>
        <v>75.599999999999994</v>
      </c>
    </row>
    <row r="243" spans="1:10" x14ac:dyDescent="0.25">
      <c r="A243" s="119"/>
      <c r="B243" s="454"/>
      <c r="C243" s="3" t="s">
        <v>1035</v>
      </c>
      <c r="D243" s="457"/>
      <c r="E243" s="144">
        <v>148.72999999999999</v>
      </c>
      <c r="F243" s="47" t="s">
        <v>1396</v>
      </c>
      <c r="G243" s="47" t="s">
        <v>1388</v>
      </c>
      <c r="H243" s="30">
        <v>210</v>
      </c>
      <c r="I243" s="53"/>
      <c r="J243" s="25">
        <f t="shared" si="13"/>
        <v>75.599999999999994</v>
      </c>
    </row>
    <row r="244" spans="1:10" x14ac:dyDescent="0.25">
      <c r="A244" s="119"/>
      <c r="B244" s="454"/>
      <c r="C244" s="3" t="s">
        <v>1029</v>
      </c>
      <c r="D244" s="457"/>
      <c r="E244" s="144">
        <v>144.66999999999999</v>
      </c>
      <c r="F244" s="47" t="s">
        <v>1397</v>
      </c>
      <c r="G244" s="47" t="s">
        <v>1388</v>
      </c>
      <c r="H244" s="30">
        <v>210</v>
      </c>
      <c r="I244" s="53"/>
      <c r="J244" s="25">
        <f t="shared" si="13"/>
        <v>75.599999999999994</v>
      </c>
    </row>
    <row r="245" spans="1:10" x14ac:dyDescent="0.25">
      <c r="A245" s="119"/>
      <c r="B245" s="454"/>
      <c r="C245" s="3" t="s">
        <v>1032</v>
      </c>
      <c r="D245" s="457"/>
      <c r="E245" s="144">
        <v>144.26</v>
      </c>
      <c r="F245" s="47" t="s">
        <v>1398</v>
      </c>
      <c r="G245" s="47" t="s">
        <v>1388</v>
      </c>
      <c r="H245" s="30">
        <v>210</v>
      </c>
      <c r="I245" s="53"/>
      <c r="J245" s="25">
        <f t="shared" si="13"/>
        <v>75.599999999999994</v>
      </c>
    </row>
    <row r="246" spans="1:10" x14ac:dyDescent="0.25">
      <c r="A246" s="119"/>
      <c r="B246" s="454"/>
      <c r="C246" s="3" t="s">
        <v>4</v>
      </c>
      <c r="D246" s="457"/>
      <c r="E246" s="144">
        <v>146.85</v>
      </c>
      <c r="F246" s="47" t="s">
        <v>1399</v>
      </c>
      <c r="G246" s="47" t="s">
        <v>1388</v>
      </c>
      <c r="H246" s="30">
        <v>210</v>
      </c>
      <c r="I246" s="53"/>
      <c r="J246" s="25">
        <f t="shared" si="13"/>
        <v>75.599999999999994</v>
      </c>
    </row>
    <row r="247" spans="1:10" x14ac:dyDescent="0.25">
      <c r="A247" s="119"/>
      <c r="B247" s="454"/>
      <c r="C247" s="3" t="s">
        <v>7</v>
      </c>
      <c r="D247" s="457"/>
      <c r="E247" s="144">
        <v>143.35</v>
      </c>
      <c r="F247" s="47" t="s">
        <v>1400</v>
      </c>
      <c r="G247" s="47" t="s">
        <v>1388</v>
      </c>
      <c r="H247" s="30">
        <v>210</v>
      </c>
      <c r="I247" s="53"/>
      <c r="J247" s="25">
        <f t="shared" si="13"/>
        <v>75.599999999999994</v>
      </c>
    </row>
    <row r="248" spans="1:10" x14ac:dyDescent="0.25">
      <c r="A248" s="119"/>
      <c r="B248" s="454"/>
      <c r="C248" s="3" t="s">
        <v>2315</v>
      </c>
      <c r="D248" s="458"/>
      <c r="E248" s="144">
        <v>147.38999999999999</v>
      </c>
      <c r="F248" s="47" t="s">
        <v>2297</v>
      </c>
      <c r="G248" s="47" t="s">
        <v>1388</v>
      </c>
      <c r="H248" s="30">
        <v>210</v>
      </c>
      <c r="I248" s="53"/>
      <c r="J248" s="25">
        <f t="shared" si="13"/>
        <v>75.599999999999994</v>
      </c>
    </row>
    <row r="249" spans="1:10" ht="15.95" customHeight="1" x14ac:dyDescent="0.25">
      <c r="A249" s="254" t="s">
        <v>1146</v>
      </c>
      <c r="B249" s="453" t="s">
        <v>4056</v>
      </c>
      <c r="C249" s="48" t="s">
        <v>1193</v>
      </c>
      <c r="D249" s="55"/>
      <c r="E249" s="55"/>
      <c r="F249" s="55"/>
      <c r="G249" s="55"/>
      <c r="H249" s="55"/>
      <c r="I249" s="54"/>
      <c r="J249" s="29"/>
    </row>
    <row r="250" spans="1:10" x14ac:dyDescent="0.25">
      <c r="A250" s="22"/>
      <c r="B250" s="454"/>
      <c r="C250" s="3" t="s">
        <v>1148</v>
      </c>
      <c r="D250" s="456" t="s">
        <v>4896</v>
      </c>
      <c r="E250" s="144">
        <v>152.60833333333332</v>
      </c>
      <c r="F250" s="47" t="s">
        <v>1391</v>
      </c>
      <c r="G250" s="47" t="s">
        <v>1386</v>
      </c>
      <c r="H250" s="30">
        <v>249</v>
      </c>
      <c r="I250" s="52"/>
      <c r="J250" s="25">
        <f t="shared" ref="J250:J264" si="14">H250*(1-$J$2)</f>
        <v>89.64</v>
      </c>
    </row>
    <row r="251" spans="1:10" x14ac:dyDescent="0.25">
      <c r="A251" s="22"/>
      <c r="B251" s="454"/>
      <c r="C251" s="3" t="s">
        <v>1149</v>
      </c>
      <c r="D251" s="457"/>
      <c r="E251" s="144">
        <v>150.01666666666668</v>
      </c>
      <c r="F251" s="47" t="s">
        <v>1392</v>
      </c>
      <c r="G251" s="47" t="s">
        <v>1386</v>
      </c>
      <c r="H251" s="30">
        <v>249</v>
      </c>
      <c r="I251" s="53"/>
      <c r="J251" s="25">
        <f t="shared" si="14"/>
        <v>89.64</v>
      </c>
    </row>
    <row r="252" spans="1:10" x14ac:dyDescent="0.25">
      <c r="A252" s="22"/>
      <c r="B252" s="454"/>
      <c r="C252" s="3" t="s">
        <v>1150</v>
      </c>
      <c r="D252" s="457"/>
      <c r="E252" s="144">
        <v>148.24166666666667</v>
      </c>
      <c r="F252" s="47" t="s">
        <v>1393</v>
      </c>
      <c r="G252" s="47" t="s">
        <v>1386</v>
      </c>
      <c r="H252" s="30">
        <v>249</v>
      </c>
      <c r="I252" s="53"/>
      <c r="J252" s="25">
        <f t="shared" si="14"/>
        <v>89.64</v>
      </c>
    </row>
    <row r="253" spans="1:10" x14ac:dyDescent="0.25">
      <c r="A253" s="22"/>
      <c r="B253" s="454"/>
      <c r="C253" s="3" t="s">
        <v>1151</v>
      </c>
      <c r="D253" s="457"/>
      <c r="E253" s="144">
        <v>146.24166666666667</v>
      </c>
      <c r="F253" s="47" t="s">
        <v>1394</v>
      </c>
      <c r="G253" s="47" t="s">
        <v>1386</v>
      </c>
      <c r="H253" s="30">
        <v>249</v>
      </c>
      <c r="I253" s="53"/>
      <c r="J253" s="25">
        <f t="shared" si="14"/>
        <v>89.64</v>
      </c>
    </row>
    <row r="254" spans="1:10" x14ac:dyDescent="0.25">
      <c r="A254" s="22"/>
      <c r="B254" s="454"/>
      <c r="C254" s="3" t="s">
        <v>1152</v>
      </c>
      <c r="D254" s="457"/>
      <c r="E254" s="144">
        <v>143.08333333333334</v>
      </c>
      <c r="F254" s="47" t="s">
        <v>1395</v>
      </c>
      <c r="G254" s="47" t="s">
        <v>1386</v>
      </c>
      <c r="H254" s="30">
        <v>249</v>
      </c>
      <c r="I254" s="53"/>
      <c r="J254" s="25">
        <f t="shared" si="14"/>
        <v>89.64</v>
      </c>
    </row>
    <row r="255" spans="1:10" x14ac:dyDescent="0.25">
      <c r="A255" s="22"/>
      <c r="B255" s="454"/>
      <c r="C255" s="3" t="s">
        <v>1153</v>
      </c>
      <c r="D255" s="457"/>
      <c r="E255" s="144">
        <v>160.24166666666667</v>
      </c>
      <c r="F255" s="47" t="s">
        <v>1391</v>
      </c>
      <c r="G255" s="47" t="s">
        <v>1387</v>
      </c>
      <c r="H255" s="30">
        <v>249</v>
      </c>
      <c r="I255" s="53"/>
      <c r="J255" s="25">
        <f t="shared" si="14"/>
        <v>89.64</v>
      </c>
    </row>
    <row r="256" spans="1:10" x14ac:dyDescent="0.25">
      <c r="A256" s="22"/>
      <c r="B256" s="454"/>
      <c r="C256" s="3" t="s">
        <v>1154</v>
      </c>
      <c r="D256" s="457"/>
      <c r="E256" s="144">
        <v>157.51666666666668</v>
      </c>
      <c r="F256" s="47" t="s">
        <v>1392</v>
      </c>
      <c r="G256" s="47" t="s">
        <v>1387</v>
      </c>
      <c r="H256" s="30">
        <v>249</v>
      </c>
      <c r="I256" s="53"/>
      <c r="J256" s="25">
        <f t="shared" si="14"/>
        <v>89.64</v>
      </c>
    </row>
    <row r="257" spans="1:10" x14ac:dyDescent="0.25">
      <c r="A257" s="22"/>
      <c r="B257" s="454"/>
      <c r="C257" s="3" t="s">
        <v>1155</v>
      </c>
      <c r="D257" s="457"/>
      <c r="E257" s="144">
        <v>155.65</v>
      </c>
      <c r="F257" s="47" t="s">
        <v>1393</v>
      </c>
      <c r="G257" s="47" t="s">
        <v>1387</v>
      </c>
      <c r="H257" s="30">
        <v>249</v>
      </c>
      <c r="I257" s="53"/>
      <c r="J257" s="25">
        <f t="shared" si="14"/>
        <v>89.64</v>
      </c>
    </row>
    <row r="258" spans="1:10" x14ac:dyDescent="0.25">
      <c r="A258" s="22"/>
      <c r="B258" s="454"/>
      <c r="C258" s="3" t="s">
        <v>1156</v>
      </c>
      <c r="D258" s="457"/>
      <c r="E258" s="144">
        <v>153.55000000000001</v>
      </c>
      <c r="F258" s="47" t="s">
        <v>1394</v>
      </c>
      <c r="G258" s="47" t="s">
        <v>1387</v>
      </c>
      <c r="H258" s="30">
        <v>249</v>
      </c>
      <c r="I258" s="53"/>
      <c r="J258" s="25">
        <f t="shared" si="14"/>
        <v>89.64</v>
      </c>
    </row>
    <row r="259" spans="1:10" x14ac:dyDescent="0.25">
      <c r="A259" s="22"/>
      <c r="B259" s="454"/>
      <c r="C259" s="3" t="s">
        <v>1157</v>
      </c>
      <c r="D259" s="457"/>
      <c r="E259" s="144">
        <v>150.24166666666667</v>
      </c>
      <c r="F259" s="47" t="s">
        <v>1395</v>
      </c>
      <c r="G259" s="47" t="s">
        <v>1387</v>
      </c>
      <c r="H259" s="30">
        <v>249</v>
      </c>
      <c r="I259" s="53"/>
      <c r="J259" s="25">
        <f t="shared" si="14"/>
        <v>89.64</v>
      </c>
    </row>
    <row r="260" spans="1:10" x14ac:dyDescent="0.25">
      <c r="A260" s="22"/>
      <c r="B260" s="454"/>
      <c r="C260" s="3" t="s">
        <v>1158</v>
      </c>
      <c r="D260" s="457"/>
      <c r="E260" s="144">
        <v>168.25</v>
      </c>
      <c r="F260" s="47" t="s">
        <v>1391</v>
      </c>
      <c r="G260" s="47" t="s">
        <v>1388</v>
      </c>
      <c r="H260" s="30">
        <v>249</v>
      </c>
      <c r="I260" s="53"/>
      <c r="J260" s="25">
        <f t="shared" si="14"/>
        <v>89.64</v>
      </c>
    </row>
    <row r="261" spans="1:10" x14ac:dyDescent="0.25">
      <c r="A261" s="22"/>
      <c r="B261" s="454"/>
      <c r="C261" s="3" t="s">
        <v>1159</v>
      </c>
      <c r="D261" s="457"/>
      <c r="E261" s="144">
        <v>165.4</v>
      </c>
      <c r="F261" s="47" t="s">
        <v>1392</v>
      </c>
      <c r="G261" s="47" t="s">
        <v>1388</v>
      </c>
      <c r="H261" s="30">
        <v>249</v>
      </c>
      <c r="I261" s="53"/>
      <c r="J261" s="25">
        <f t="shared" si="14"/>
        <v>89.64</v>
      </c>
    </row>
    <row r="262" spans="1:10" x14ac:dyDescent="0.25">
      <c r="A262" s="22"/>
      <c r="B262" s="454"/>
      <c r="C262" s="3" t="s">
        <v>1160</v>
      </c>
      <c r="D262" s="457"/>
      <c r="E262" s="144">
        <v>163.43333333333334</v>
      </c>
      <c r="F262" s="47" t="s">
        <v>1393</v>
      </c>
      <c r="G262" s="47" t="s">
        <v>1388</v>
      </c>
      <c r="H262" s="30">
        <v>249</v>
      </c>
      <c r="I262" s="53"/>
      <c r="J262" s="25">
        <f t="shared" si="14"/>
        <v>89.64</v>
      </c>
    </row>
    <row r="263" spans="1:10" x14ac:dyDescent="0.25">
      <c r="A263" s="22"/>
      <c r="B263" s="454"/>
      <c r="C263" s="3" t="s">
        <v>1161</v>
      </c>
      <c r="D263" s="457"/>
      <c r="E263" s="144">
        <v>161.22499999999999</v>
      </c>
      <c r="F263" s="47" t="s">
        <v>1394</v>
      </c>
      <c r="G263" s="47" t="s">
        <v>1388</v>
      </c>
      <c r="H263" s="30">
        <v>249</v>
      </c>
      <c r="I263" s="53"/>
      <c r="J263" s="25">
        <f t="shared" si="14"/>
        <v>89.64</v>
      </c>
    </row>
    <row r="264" spans="1:10" x14ac:dyDescent="0.25">
      <c r="A264" s="22"/>
      <c r="B264" s="454"/>
      <c r="C264" s="3" t="s">
        <v>1162</v>
      </c>
      <c r="D264" s="458"/>
      <c r="E264" s="144">
        <v>157.75</v>
      </c>
      <c r="F264" s="47" t="s">
        <v>1395</v>
      </c>
      <c r="G264" s="47" t="s">
        <v>1388</v>
      </c>
      <c r="H264" s="30">
        <v>249</v>
      </c>
      <c r="I264" s="53"/>
      <c r="J264" s="25">
        <f t="shared" si="14"/>
        <v>89.64</v>
      </c>
    </row>
    <row r="265" spans="1:10" x14ac:dyDescent="0.25">
      <c r="A265" s="22"/>
      <c r="B265" s="454"/>
      <c r="C265" s="20" t="s">
        <v>1194</v>
      </c>
      <c r="D265" s="27"/>
      <c r="E265" s="55"/>
      <c r="F265" s="27"/>
      <c r="G265" s="27"/>
      <c r="H265" s="27"/>
      <c r="I265" s="54"/>
      <c r="J265" s="29"/>
    </row>
    <row r="266" spans="1:10" ht="15" customHeight="1" x14ac:dyDescent="0.25">
      <c r="A266" s="22"/>
      <c r="B266" s="454"/>
      <c r="C266" s="3" t="s">
        <v>1163</v>
      </c>
      <c r="D266" s="456" t="s">
        <v>4896</v>
      </c>
      <c r="E266" s="144">
        <v>133.99166666666667</v>
      </c>
      <c r="F266" s="47" t="s">
        <v>1396</v>
      </c>
      <c r="G266" s="47" t="s">
        <v>1386</v>
      </c>
      <c r="H266" s="30">
        <v>249</v>
      </c>
      <c r="I266" s="52"/>
      <c r="J266" s="25">
        <f t="shared" ref="J266:J283" si="15">H266*(1-$J$2)</f>
        <v>89.64</v>
      </c>
    </row>
    <row r="267" spans="1:10" x14ac:dyDescent="0.25">
      <c r="A267" s="22"/>
      <c r="B267" s="454"/>
      <c r="C267" s="73" t="s">
        <v>1164</v>
      </c>
      <c r="D267" s="457"/>
      <c r="E267" s="144">
        <v>130.55833333333334</v>
      </c>
      <c r="F267" s="47" t="s">
        <v>1397</v>
      </c>
      <c r="G267" s="47" t="s">
        <v>1386</v>
      </c>
      <c r="H267" s="30">
        <v>249</v>
      </c>
      <c r="I267" s="53"/>
      <c r="J267" s="25">
        <f t="shared" si="15"/>
        <v>89.64</v>
      </c>
    </row>
    <row r="268" spans="1:10" x14ac:dyDescent="0.25">
      <c r="A268" s="22"/>
      <c r="B268" s="454"/>
      <c r="C268" s="73" t="s">
        <v>1165</v>
      </c>
      <c r="D268" s="457"/>
      <c r="E268" s="144">
        <v>130.38333333333333</v>
      </c>
      <c r="F268" s="47" t="s">
        <v>1398</v>
      </c>
      <c r="G268" s="47" t="s">
        <v>1386</v>
      </c>
      <c r="H268" s="30">
        <v>249</v>
      </c>
      <c r="I268" s="53"/>
      <c r="J268" s="25">
        <f t="shared" si="15"/>
        <v>89.64</v>
      </c>
    </row>
    <row r="269" spans="1:10" x14ac:dyDescent="0.25">
      <c r="A269" s="22"/>
      <c r="B269" s="454"/>
      <c r="C269" s="73" t="s">
        <v>1166</v>
      </c>
      <c r="D269" s="457"/>
      <c r="E269" s="144">
        <v>135.6</v>
      </c>
      <c r="F269" s="47" t="s">
        <v>1399</v>
      </c>
      <c r="G269" s="47" t="s">
        <v>1386</v>
      </c>
      <c r="H269" s="30">
        <v>249</v>
      </c>
      <c r="I269" s="53"/>
      <c r="J269" s="25">
        <f t="shared" si="15"/>
        <v>89.64</v>
      </c>
    </row>
    <row r="270" spans="1:10" x14ac:dyDescent="0.25">
      <c r="A270" s="22"/>
      <c r="B270" s="454"/>
      <c r="C270" s="73" t="s">
        <v>1167</v>
      </c>
      <c r="D270" s="457"/>
      <c r="E270" s="144">
        <v>131.75833333333333</v>
      </c>
      <c r="F270" s="47" t="s">
        <v>1400</v>
      </c>
      <c r="G270" s="47" t="s">
        <v>1386</v>
      </c>
      <c r="H270" s="30">
        <v>249</v>
      </c>
      <c r="I270" s="53"/>
      <c r="J270" s="25">
        <f t="shared" si="15"/>
        <v>89.64</v>
      </c>
    </row>
    <row r="271" spans="1:10" x14ac:dyDescent="0.25">
      <c r="A271" s="22"/>
      <c r="B271" s="454"/>
      <c r="C271" s="3" t="s">
        <v>2316</v>
      </c>
      <c r="D271" s="457"/>
      <c r="E271" s="144">
        <v>137.04166666666666</v>
      </c>
      <c r="F271" s="47" t="s">
        <v>2297</v>
      </c>
      <c r="G271" s="47" t="s">
        <v>1386</v>
      </c>
      <c r="H271" s="30">
        <v>249</v>
      </c>
      <c r="I271" s="53"/>
      <c r="J271" s="25">
        <f t="shared" si="15"/>
        <v>89.64</v>
      </c>
    </row>
    <row r="272" spans="1:10" x14ac:dyDescent="0.25">
      <c r="A272" s="22"/>
      <c r="B272" s="454"/>
      <c r="C272" s="3" t="s">
        <v>1168</v>
      </c>
      <c r="D272" s="457"/>
      <c r="E272" s="144">
        <v>140.69166666666666</v>
      </c>
      <c r="F272" s="47" t="s">
        <v>1396</v>
      </c>
      <c r="G272" s="47" t="s">
        <v>1387</v>
      </c>
      <c r="H272" s="30">
        <v>249</v>
      </c>
      <c r="I272" s="53"/>
      <c r="J272" s="25">
        <f t="shared" si="15"/>
        <v>89.64</v>
      </c>
    </row>
    <row r="273" spans="1:10" x14ac:dyDescent="0.25">
      <c r="A273" s="22"/>
      <c r="B273" s="454"/>
      <c r="C273" s="3" t="s">
        <v>1169</v>
      </c>
      <c r="D273" s="457"/>
      <c r="E273" s="144">
        <v>137.09166666666667</v>
      </c>
      <c r="F273" s="47" t="s">
        <v>1397</v>
      </c>
      <c r="G273" s="47" t="s">
        <v>1387</v>
      </c>
      <c r="H273" s="30">
        <v>249</v>
      </c>
      <c r="I273" s="53"/>
      <c r="J273" s="25">
        <f t="shared" si="15"/>
        <v>89.64</v>
      </c>
    </row>
    <row r="274" spans="1:10" x14ac:dyDescent="0.25">
      <c r="A274" s="22"/>
      <c r="B274" s="454"/>
      <c r="C274" s="3" t="s">
        <v>1170</v>
      </c>
      <c r="D274" s="457"/>
      <c r="E274" s="144">
        <v>136.9</v>
      </c>
      <c r="F274" s="47" t="s">
        <v>1398</v>
      </c>
      <c r="G274" s="47" t="s">
        <v>1387</v>
      </c>
      <c r="H274" s="30">
        <v>249</v>
      </c>
      <c r="I274" s="53"/>
      <c r="J274" s="25">
        <f t="shared" si="15"/>
        <v>89.64</v>
      </c>
    </row>
    <row r="275" spans="1:10" x14ac:dyDescent="0.25">
      <c r="A275" s="22"/>
      <c r="B275" s="454"/>
      <c r="C275" s="3" t="s">
        <v>1171</v>
      </c>
      <c r="D275" s="457"/>
      <c r="E275" s="144">
        <v>142.38333333333333</v>
      </c>
      <c r="F275" s="47" t="s">
        <v>1399</v>
      </c>
      <c r="G275" s="47" t="s">
        <v>1387</v>
      </c>
      <c r="H275" s="30">
        <v>249</v>
      </c>
      <c r="I275" s="53"/>
      <c r="J275" s="25">
        <f t="shared" si="15"/>
        <v>89.64</v>
      </c>
    </row>
    <row r="276" spans="1:10" x14ac:dyDescent="0.25">
      <c r="A276" s="22"/>
      <c r="B276" s="454"/>
      <c r="C276" s="3" t="s">
        <v>1172</v>
      </c>
      <c r="D276" s="457"/>
      <c r="E276" s="144">
        <v>138.35</v>
      </c>
      <c r="F276" s="47" t="s">
        <v>1400</v>
      </c>
      <c r="G276" s="47" t="s">
        <v>1387</v>
      </c>
      <c r="H276" s="30">
        <v>249</v>
      </c>
      <c r="I276" s="53"/>
      <c r="J276" s="25">
        <f t="shared" si="15"/>
        <v>89.64</v>
      </c>
    </row>
    <row r="277" spans="1:10" x14ac:dyDescent="0.25">
      <c r="A277" s="22"/>
      <c r="B277" s="454"/>
      <c r="C277" s="3" t="s">
        <v>2317</v>
      </c>
      <c r="D277" s="457"/>
      <c r="E277" s="144">
        <v>143.89166666666668</v>
      </c>
      <c r="F277" s="47" t="s">
        <v>2297</v>
      </c>
      <c r="G277" s="47" t="s">
        <v>1387</v>
      </c>
      <c r="H277" s="30">
        <v>249</v>
      </c>
      <c r="I277" s="53"/>
      <c r="J277" s="25">
        <f t="shared" si="15"/>
        <v>89.64</v>
      </c>
    </row>
    <row r="278" spans="1:10" x14ac:dyDescent="0.25">
      <c r="A278" s="22"/>
      <c r="B278" s="454"/>
      <c r="C278" s="3" t="s">
        <v>1173</v>
      </c>
      <c r="D278" s="457"/>
      <c r="E278" s="144">
        <v>147.72499999999999</v>
      </c>
      <c r="F278" s="47" t="s">
        <v>1396</v>
      </c>
      <c r="G278" s="47" t="s">
        <v>1388</v>
      </c>
      <c r="H278" s="30">
        <v>249</v>
      </c>
      <c r="I278" s="53"/>
      <c r="J278" s="25">
        <f t="shared" si="15"/>
        <v>89.64</v>
      </c>
    </row>
    <row r="279" spans="1:10" x14ac:dyDescent="0.25">
      <c r="A279" s="22"/>
      <c r="B279" s="454"/>
      <c r="C279" s="3" t="s">
        <v>1174</v>
      </c>
      <c r="D279" s="457"/>
      <c r="E279" s="144">
        <v>143.94166666666666</v>
      </c>
      <c r="F279" s="47" t="s">
        <v>1397</v>
      </c>
      <c r="G279" s="47" t="s">
        <v>1388</v>
      </c>
      <c r="H279" s="30">
        <v>249</v>
      </c>
      <c r="I279" s="53"/>
      <c r="J279" s="25">
        <f t="shared" si="15"/>
        <v>89.64</v>
      </c>
    </row>
    <row r="280" spans="1:10" x14ac:dyDescent="0.25">
      <c r="A280" s="22"/>
      <c r="B280" s="454"/>
      <c r="C280" s="3" t="s">
        <v>1175</v>
      </c>
      <c r="D280" s="457"/>
      <c r="E280" s="144">
        <v>143.74166666666667</v>
      </c>
      <c r="F280" s="47" t="s">
        <v>1398</v>
      </c>
      <c r="G280" s="47" t="s">
        <v>1388</v>
      </c>
      <c r="H280" s="30">
        <v>249</v>
      </c>
      <c r="I280" s="53"/>
      <c r="J280" s="25">
        <f t="shared" si="15"/>
        <v>89.64</v>
      </c>
    </row>
    <row r="281" spans="1:10" x14ac:dyDescent="0.25">
      <c r="A281" s="22"/>
      <c r="B281" s="454"/>
      <c r="C281" s="3" t="s">
        <v>1176</v>
      </c>
      <c r="D281" s="457"/>
      <c r="E281" s="144">
        <v>149.5</v>
      </c>
      <c r="F281" s="47" t="s">
        <v>1399</v>
      </c>
      <c r="G281" s="47" t="s">
        <v>1388</v>
      </c>
      <c r="H281" s="30">
        <v>249</v>
      </c>
      <c r="I281" s="53"/>
      <c r="J281" s="25">
        <f t="shared" si="15"/>
        <v>89.64</v>
      </c>
    </row>
    <row r="282" spans="1:10" x14ac:dyDescent="0.25">
      <c r="A282" s="22"/>
      <c r="B282" s="454"/>
      <c r="C282" s="3" t="s">
        <v>1177</v>
      </c>
      <c r="D282" s="457"/>
      <c r="E282" s="144">
        <v>145.26666666666668</v>
      </c>
      <c r="F282" s="47" t="s">
        <v>1400</v>
      </c>
      <c r="G282" s="47" t="s">
        <v>1388</v>
      </c>
      <c r="H282" s="30">
        <v>249</v>
      </c>
      <c r="I282" s="53"/>
      <c r="J282" s="25">
        <f t="shared" si="15"/>
        <v>89.64</v>
      </c>
    </row>
    <row r="283" spans="1:10" x14ac:dyDescent="0.25">
      <c r="A283" s="22"/>
      <c r="B283" s="454"/>
      <c r="C283" s="3" t="s">
        <v>2318</v>
      </c>
      <c r="D283" s="458"/>
      <c r="E283" s="144">
        <v>151.08333333333334</v>
      </c>
      <c r="F283" s="47" t="s">
        <v>2297</v>
      </c>
      <c r="G283" s="47" t="s">
        <v>1388</v>
      </c>
      <c r="H283" s="30">
        <v>249</v>
      </c>
      <c r="I283" s="53"/>
      <c r="J283" s="25">
        <f t="shared" si="15"/>
        <v>89.64</v>
      </c>
    </row>
    <row r="284" spans="1:10" ht="15.95" customHeight="1" x14ac:dyDescent="0.25">
      <c r="A284" s="254" t="s">
        <v>1147</v>
      </c>
      <c r="B284" s="453" t="s">
        <v>4056</v>
      </c>
      <c r="C284" s="48" t="s">
        <v>1193</v>
      </c>
      <c r="D284" s="55"/>
      <c r="E284" s="55"/>
      <c r="F284" s="55"/>
      <c r="G284" s="55"/>
      <c r="H284" s="55"/>
      <c r="I284" s="54"/>
      <c r="J284" s="29"/>
    </row>
    <row r="285" spans="1:10" x14ac:dyDescent="0.25">
      <c r="A285" s="22"/>
      <c r="B285" s="454"/>
      <c r="C285" s="3" t="s">
        <v>1178</v>
      </c>
      <c r="D285" s="456" t="s">
        <v>4897</v>
      </c>
      <c r="E285" s="144">
        <v>152.60714285714286</v>
      </c>
      <c r="F285" s="47" t="s">
        <v>1391</v>
      </c>
      <c r="G285" s="47" t="s">
        <v>1386</v>
      </c>
      <c r="H285" s="30">
        <v>280</v>
      </c>
      <c r="I285" s="52"/>
      <c r="J285" s="25">
        <f t="shared" ref="J285:J299" si="16">H285*(1-$J$2)</f>
        <v>100.8</v>
      </c>
    </row>
    <row r="286" spans="1:10" x14ac:dyDescent="0.25">
      <c r="A286" s="22"/>
      <c r="B286" s="454"/>
      <c r="C286" s="3" t="s">
        <v>1179</v>
      </c>
      <c r="D286" s="457"/>
      <c r="E286" s="144">
        <v>150.02142857142857</v>
      </c>
      <c r="F286" s="47" t="s">
        <v>1392</v>
      </c>
      <c r="G286" s="47" t="s">
        <v>1386</v>
      </c>
      <c r="H286" s="30">
        <v>280</v>
      </c>
      <c r="I286" s="53"/>
      <c r="J286" s="25">
        <f t="shared" si="16"/>
        <v>100.8</v>
      </c>
    </row>
    <row r="287" spans="1:10" x14ac:dyDescent="0.25">
      <c r="A287" s="22"/>
      <c r="B287" s="454"/>
      <c r="C287" s="3" t="s">
        <v>1180</v>
      </c>
      <c r="D287" s="457"/>
      <c r="E287" s="144">
        <v>148.23571428571429</v>
      </c>
      <c r="F287" s="47" t="s">
        <v>1393</v>
      </c>
      <c r="G287" s="47" t="s">
        <v>1386</v>
      </c>
      <c r="H287" s="30">
        <v>280</v>
      </c>
      <c r="I287" s="53"/>
      <c r="J287" s="25">
        <f t="shared" si="16"/>
        <v>100.8</v>
      </c>
    </row>
    <row r="288" spans="1:10" x14ac:dyDescent="0.25">
      <c r="A288" s="22"/>
      <c r="B288" s="454"/>
      <c r="C288" s="3" t="s">
        <v>1181</v>
      </c>
      <c r="D288" s="457"/>
      <c r="E288" s="144">
        <v>146.23571428571429</v>
      </c>
      <c r="F288" s="47" t="s">
        <v>1394</v>
      </c>
      <c r="G288" s="47" t="s">
        <v>1386</v>
      </c>
      <c r="H288" s="30">
        <v>280</v>
      </c>
      <c r="I288" s="53"/>
      <c r="J288" s="25">
        <f t="shared" si="16"/>
        <v>100.8</v>
      </c>
    </row>
    <row r="289" spans="1:10" x14ac:dyDescent="0.25">
      <c r="A289" s="22"/>
      <c r="B289" s="454"/>
      <c r="C289" s="3" t="s">
        <v>1182</v>
      </c>
      <c r="D289" s="457"/>
      <c r="E289" s="144">
        <v>143.08571428571429</v>
      </c>
      <c r="F289" s="47" t="s">
        <v>1395</v>
      </c>
      <c r="G289" s="47" t="s">
        <v>1386</v>
      </c>
      <c r="H289" s="30">
        <v>280</v>
      </c>
      <c r="I289" s="53"/>
      <c r="J289" s="25">
        <f t="shared" si="16"/>
        <v>100.8</v>
      </c>
    </row>
    <row r="290" spans="1:10" x14ac:dyDescent="0.25">
      <c r="A290" s="22"/>
      <c r="B290" s="454"/>
      <c r="C290" s="3" t="s">
        <v>1183</v>
      </c>
      <c r="D290" s="457"/>
      <c r="E290" s="144">
        <v>160.24285714285713</v>
      </c>
      <c r="F290" s="47" t="s">
        <v>1391</v>
      </c>
      <c r="G290" s="47" t="s">
        <v>1387</v>
      </c>
      <c r="H290" s="30">
        <v>280</v>
      </c>
      <c r="I290" s="53"/>
      <c r="J290" s="25">
        <f t="shared" si="16"/>
        <v>100.8</v>
      </c>
    </row>
    <row r="291" spans="1:10" x14ac:dyDescent="0.25">
      <c r="A291" s="22"/>
      <c r="B291" s="454"/>
      <c r="C291" s="3" t="s">
        <v>1184</v>
      </c>
      <c r="D291" s="457"/>
      <c r="E291" s="144">
        <v>157.52142857142857</v>
      </c>
      <c r="F291" s="47" t="s">
        <v>1392</v>
      </c>
      <c r="G291" s="47" t="s">
        <v>1387</v>
      </c>
      <c r="H291" s="30">
        <v>280</v>
      </c>
      <c r="I291" s="53"/>
      <c r="J291" s="25">
        <f t="shared" si="16"/>
        <v>100.8</v>
      </c>
    </row>
    <row r="292" spans="1:10" x14ac:dyDescent="0.25">
      <c r="A292" s="22"/>
      <c r="B292" s="454"/>
      <c r="C292" s="3" t="s">
        <v>1185</v>
      </c>
      <c r="D292" s="457"/>
      <c r="E292" s="144">
        <v>155.65</v>
      </c>
      <c r="F292" s="47" t="s">
        <v>1393</v>
      </c>
      <c r="G292" s="47" t="s">
        <v>1387</v>
      </c>
      <c r="H292" s="30">
        <v>280</v>
      </c>
      <c r="I292" s="53"/>
      <c r="J292" s="25">
        <f t="shared" si="16"/>
        <v>100.8</v>
      </c>
    </row>
    <row r="293" spans="1:10" x14ac:dyDescent="0.25">
      <c r="A293" s="22"/>
      <c r="B293" s="454"/>
      <c r="C293" s="3" t="s">
        <v>1186</v>
      </c>
      <c r="D293" s="457"/>
      <c r="E293" s="144">
        <v>153.55000000000001</v>
      </c>
      <c r="F293" s="47" t="s">
        <v>1394</v>
      </c>
      <c r="G293" s="47" t="s">
        <v>1387</v>
      </c>
      <c r="H293" s="30">
        <v>280</v>
      </c>
      <c r="I293" s="53"/>
      <c r="J293" s="25">
        <f t="shared" si="16"/>
        <v>100.8</v>
      </c>
    </row>
    <row r="294" spans="1:10" x14ac:dyDescent="0.25">
      <c r="A294" s="22"/>
      <c r="B294" s="454"/>
      <c r="C294" s="3" t="s">
        <v>1187</v>
      </c>
      <c r="D294" s="457"/>
      <c r="E294" s="144">
        <v>150.24285714285713</v>
      </c>
      <c r="F294" s="47" t="s">
        <v>1395</v>
      </c>
      <c r="G294" s="47" t="s">
        <v>1387</v>
      </c>
      <c r="H294" s="30">
        <v>280</v>
      </c>
      <c r="I294" s="53"/>
      <c r="J294" s="25">
        <f t="shared" si="16"/>
        <v>100.8</v>
      </c>
    </row>
    <row r="295" spans="1:10" x14ac:dyDescent="0.25">
      <c r="A295" s="22"/>
      <c r="B295" s="454"/>
      <c r="C295" s="3" t="s">
        <v>1188</v>
      </c>
      <c r="D295" s="457"/>
      <c r="E295" s="144">
        <v>168.25</v>
      </c>
      <c r="F295" s="47" t="s">
        <v>1391</v>
      </c>
      <c r="G295" s="47" t="s">
        <v>1388</v>
      </c>
      <c r="H295" s="30">
        <v>280</v>
      </c>
      <c r="I295" s="53"/>
      <c r="J295" s="25">
        <f t="shared" si="16"/>
        <v>100.8</v>
      </c>
    </row>
    <row r="296" spans="1:10" x14ac:dyDescent="0.25">
      <c r="A296" s="22"/>
      <c r="B296" s="454"/>
      <c r="C296" s="3" t="s">
        <v>1189</v>
      </c>
      <c r="D296" s="457"/>
      <c r="E296" s="144">
        <v>165.39285714285714</v>
      </c>
      <c r="F296" s="47" t="s">
        <v>1392</v>
      </c>
      <c r="G296" s="47" t="s">
        <v>1388</v>
      </c>
      <c r="H296" s="30">
        <v>280</v>
      </c>
      <c r="I296" s="53"/>
      <c r="J296" s="25">
        <f t="shared" si="16"/>
        <v>100.8</v>
      </c>
    </row>
    <row r="297" spans="1:10" x14ac:dyDescent="0.25">
      <c r="A297" s="22"/>
      <c r="B297" s="454"/>
      <c r="C297" s="3" t="s">
        <v>1190</v>
      </c>
      <c r="D297" s="457"/>
      <c r="E297" s="144">
        <v>163.43571428571428</v>
      </c>
      <c r="F297" s="47" t="s">
        <v>1393</v>
      </c>
      <c r="G297" s="47" t="s">
        <v>1388</v>
      </c>
      <c r="H297" s="30">
        <v>280</v>
      </c>
      <c r="I297" s="53"/>
      <c r="J297" s="25">
        <f t="shared" si="16"/>
        <v>100.8</v>
      </c>
    </row>
    <row r="298" spans="1:10" x14ac:dyDescent="0.25">
      <c r="A298" s="22"/>
      <c r="B298" s="454"/>
      <c r="C298" s="3" t="s">
        <v>1191</v>
      </c>
      <c r="D298" s="457"/>
      <c r="E298" s="144">
        <v>161.22857142857143</v>
      </c>
      <c r="F298" s="47" t="s">
        <v>1394</v>
      </c>
      <c r="G298" s="47" t="s">
        <v>1388</v>
      </c>
      <c r="H298" s="30">
        <v>280</v>
      </c>
      <c r="I298" s="53"/>
      <c r="J298" s="25">
        <f t="shared" si="16"/>
        <v>100.8</v>
      </c>
    </row>
    <row r="299" spans="1:10" x14ac:dyDescent="0.25">
      <c r="A299" s="22"/>
      <c r="B299" s="454"/>
      <c r="C299" s="3" t="s">
        <v>1192</v>
      </c>
      <c r="D299" s="458"/>
      <c r="E299" s="144">
        <v>157.75</v>
      </c>
      <c r="F299" s="47" t="s">
        <v>1395</v>
      </c>
      <c r="G299" s="47" t="s">
        <v>1388</v>
      </c>
      <c r="H299" s="30">
        <v>280</v>
      </c>
      <c r="I299" s="53"/>
      <c r="J299" s="25">
        <f t="shared" si="16"/>
        <v>100.8</v>
      </c>
    </row>
    <row r="300" spans="1:10" ht="15.75" customHeight="1" x14ac:dyDescent="0.25">
      <c r="A300" s="22"/>
      <c r="B300" s="454"/>
      <c r="C300" s="20" t="s">
        <v>1194</v>
      </c>
      <c r="D300" s="27"/>
      <c r="E300" s="55"/>
      <c r="F300" s="27"/>
      <c r="G300" s="27"/>
      <c r="H300" s="27"/>
      <c r="I300" s="54"/>
      <c r="J300" s="29"/>
    </row>
    <row r="301" spans="1:10" x14ac:dyDescent="0.25">
      <c r="A301" s="22"/>
      <c r="B301" s="454"/>
      <c r="C301" s="3" t="s">
        <v>1195</v>
      </c>
      <c r="D301" s="456" t="s">
        <v>4897</v>
      </c>
      <c r="E301" s="144">
        <v>133.99285714285713</v>
      </c>
      <c r="F301" s="47" t="s">
        <v>1396</v>
      </c>
      <c r="G301" s="47" t="s">
        <v>1386</v>
      </c>
      <c r="H301" s="30">
        <v>280</v>
      </c>
      <c r="I301" s="52"/>
      <c r="J301" s="25">
        <f t="shared" ref="J301:J318" si="17">H301*(1-$J$2)</f>
        <v>100.8</v>
      </c>
    </row>
    <row r="302" spans="1:10" x14ac:dyDescent="0.25">
      <c r="A302" s="22"/>
      <c r="B302" s="454"/>
      <c r="C302" s="3" t="s">
        <v>1196</v>
      </c>
      <c r="D302" s="457"/>
      <c r="E302" s="144">
        <v>130.56428571428572</v>
      </c>
      <c r="F302" s="47" t="s">
        <v>1397</v>
      </c>
      <c r="G302" s="47" t="s">
        <v>1386</v>
      </c>
      <c r="H302" s="30">
        <v>280</v>
      </c>
      <c r="I302" s="53"/>
      <c r="J302" s="25">
        <f t="shared" si="17"/>
        <v>100.8</v>
      </c>
    </row>
    <row r="303" spans="1:10" x14ac:dyDescent="0.25">
      <c r="A303" s="22"/>
      <c r="B303" s="454"/>
      <c r="C303" s="3" t="s">
        <v>1197</v>
      </c>
      <c r="D303" s="457"/>
      <c r="E303" s="144">
        <v>130.37857142857143</v>
      </c>
      <c r="F303" s="47" t="s">
        <v>1398</v>
      </c>
      <c r="G303" s="47" t="s">
        <v>1386</v>
      </c>
      <c r="H303" s="30">
        <v>280</v>
      </c>
      <c r="I303" s="53"/>
      <c r="J303" s="25">
        <f t="shared" si="17"/>
        <v>100.8</v>
      </c>
    </row>
    <row r="304" spans="1:10" x14ac:dyDescent="0.25">
      <c r="A304" s="22"/>
      <c r="B304" s="454"/>
      <c r="C304" s="3" t="s">
        <v>1198</v>
      </c>
      <c r="D304" s="457"/>
      <c r="E304" s="144">
        <v>135.6</v>
      </c>
      <c r="F304" s="47" t="s">
        <v>1399</v>
      </c>
      <c r="G304" s="47" t="s">
        <v>1386</v>
      </c>
      <c r="H304" s="30">
        <v>280</v>
      </c>
      <c r="I304" s="53"/>
      <c r="J304" s="25">
        <f t="shared" si="17"/>
        <v>100.8</v>
      </c>
    </row>
    <row r="305" spans="1:10" x14ac:dyDescent="0.25">
      <c r="A305" s="22"/>
      <c r="B305" s="454"/>
      <c r="C305" s="3" t="s">
        <v>1199</v>
      </c>
      <c r="D305" s="457"/>
      <c r="E305" s="144">
        <v>131.76428571428571</v>
      </c>
      <c r="F305" s="47" t="s">
        <v>1400</v>
      </c>
      <c r="G305" s="47" t="s">
        <v>1386</v>
      </c>
      <c r="H305" s="30">
        <v>280</v>
      </c>
      <c r="I305" s="53"/>
      <c r="J305" s="25">
        <f t="shared" si="17"/>
        <v>100.8</v>
      </c>
    </row>
    <row r="306" spans="1:10" x14ac:dyDescent="0.25">
      <c r="A306" s="22"/>
      <c r="B306" s="454"/>
      <c r="C306" s="3" t="s">
        <v>2319</v>
      </c>
      <c r="D306" s="457"/>
      <c r="E306" s="144">
        <v>137.03571428571428</v>
      </c>
      <c r="F306" s="47" t="s">
        <v>2297</v>
      </c>
      <c r="G306" s="47" t="s">
        <v>1386</v>
      </c>
      <c r="H306" s="30">
        <v>280</v>
      </c>
      <c r="I306" s="53"/>
      <c r="J306" s="25">
        <f t="shared" si="17"/>
        <v>100.8</v>
      </c>
    </row>
    <row r="307" spans="1:10" x14ac:dyDescent="0.25">
      <c r="A307" s="22"/>
      <c r="B307" s="454"/>
      <c r="C307" s="3" t="s">
        <v>1200</v>
      </c>
      <c r="D307" s="457"/>
      <c r="E307" s="144">
        <v>140.69285714285715</v>
      </c>
      <c r="F307" s="47" t="s">
        <v>1396</v>
      </c>
      <c r="G307" s="47" t="s">
        <v>1387</v>
      </c>
      <c r="H307" s="30">
        <v>280</v>
      </c>
      <c r="I307" s="53"/>
      <c r="J307" s="25">
        <f t="shared" si="17"/>
        <v>100.8</v>
      </c>
    </row>
    <row r="308" spans="1:10" x14ac:dyDescent="0.25">
      <c r="A308" s="22"/>
      <c r="B308" s="454"/>
      <c r="C308" s="3" t="s">
        <v>1201</v>
      </c>
      <c r="D308" s="457"/>
      <c r="E308" s="144">
        <v>137.09285714285716</v>
      </c>
      <c r="F308" s="47" t="s">
        <v>1397</v>
      </c>
      <c r="G308" s="47" t="s">
        <v>1387</v>
      </c>
      <c r="H308" s="30">
        <v>280</v>
      </c>
      <c r="I308" s="53"/>
      <c r="J308" s="25">
        <f t="shared" si="17"/>
        <v>100.8</v>
      </c>
    </row>
    <row r="309" spans="1:10" x14ac:dyDescent="0.25">
      <c r="A309" s="22"/>
      <c r="B309" s="454"/>
      <c r="C309" s="3" t="s">
        <v>1202</v>
      </c>
      <c r="D309" s="457"/>
      <c r="E309" s="144">
        <v>136.9</v>
      </c>
      <c r="F309" s="47" t="s">
        <v>1398</v>
      </c>
      <c r="G309" s="47" t="s">
        <v>1387</v>
      </c>
      <c r="H309" s="30">
        <v>280</v>
      </c>
      <c r="I309" s="53"/>
      <c r="J309" s="25">
        <f t="shared" si="17"/>
        <v>100.8</v>
      </c>
    </row>
    <row r="310" spans="1:10" x14ac:dyDescent="0.25">
      <c r="A310" s="22"/>
      <c r="B310" s="454"/>
      <c r="C310" s="3" t="s">
        <v>1203</v>
      </c>
      <c r="D310" s="457"/>
      <c r="E310" s="144">
        <v>142.37857142857143</v>
      </c>
      <c r="F310" s="47" t="s">
        <v>1399</v>
      </c>
      <c r="G310" s="47" t="s">
        <v>1387</v>
      </c>
      <c r="H310" s="30">
        <v>280</v>
      </c>
      <c r="I310" s="53"/>
      <c r="J310" s="25">
        <f t="shared" si="17"/>
        <v>100.8</v>
      </c>
    </row>
    <row r="311" spans="1:10" x14ac:dyDescent="0.25">
      <c r="A311" s="22"/>
      <c r="B311" s="454"/>
      <c r="C311" s="3" t="s">
        <v>1204</v>
      </c>
      <c r="D311" s="457"/>
      <c r="E311" s="144">
        <v>138.35</v>
      </c>
      <c r="F311" s="47" t="s">
        <v>1400</v>
      </c>
      <c r="G311" s="47" t="s">
        <v>1387</v>
      </c>
      <c r="H311" s="30">
        <v>280</v>
      </c>
      <c r="I311" s="53"/>
      <c r="J311" s="25">
        <f t="shared" si="17"/>
        <v>100.8</v>
      </c>
    </row>
    <row r="312" spans="1:10" x14ac:dyDescent="0.25">
      <c r="A312" s="22"/>
      <c r="B312" s="454"/>
      <c r="C312" s="3" t="s">
        <v>2320</v>
      </c>
      <c r="D312" s="457"/>
      <c r="E312" s="144">
        <v>143.89285714285714</v>
      </c>
      <c r="F312" s="47" t="s">
        <v>2297</v>
      </c>
      <c r="G312" s="47" t="s">
        <v>1387</v>
      </c>
      <c r="H312" s="30">
        <v>280</v>
      </c>
      <c r="I312" s="53"/>
      <c r="J312" s="25">
        <f t="shared" si="17"/>
        <v>100.8</v>
      </c>
    </row>
    <row r="313" spans="1:10" x14ac:dyDescent="0.25">
      <c r="A313" s="22"/>
      <c r="B313" s="454"/>
      <c r="C313" s="3" t="s">
        <v>1205</v>
      </c>
      <c r="D313" s="457"/>
      <c r="E313" s="144">
        <v>147.72142857142856</v>
      </c>
      <c r="F313" s="47" t="s">
        <v>1396</v>
      </c>
      <c r="G313" s="47" t="s">
        <v>1388</v>
      </c>
      <c r="H313" s="30">
        <v>280</v>
      </c>
      <c r="I313" s="53"/>
      <c r="J313" s="25">
        <f t="shared" si="17"/>
        <v>100.8</v>
      </c>
    </row>
    <row r="314" spans="1:10" x14ac:dyDescent="0.25">
      <c r="A314" s="22"/>
      <c r="B314" s="454"/>
      <c r="C314" s="3" t="s">
        <v>1206</v>
      </c>
      <c r="D314" s="457"/>
      <c r="E314" s="144">
        <v>143.94285714285715</v>
      </c>
      <c r="F314" s="47" t="s">
        <v>1397</v>
      </c>
      <c r="G314" s="47" t="s">
        <v>1388</v>
      </c>
      <c r="H314" s="30">
        <v>280</v>
      </c>
      <c r="I314" s="53"/>
      <c r="J314" s="25">
        <f t="shared" si="17"/>
        <v>100.8</v>
      </c>
    </row>
    <row r="315" spans="1:10" x14ac:dyDescent="0.25">
      <c r="A315" s="22"/>
      <c r="B315" s="454"/>
      <c r="C315" s="3" t="s">
        <v>1207</v>
      </c>
      <c r="D315" s="457"/>
      <c r="E315" s="144">
        <v>143.74285714285713</v>
      </c>
      <c r="F315" s="47" t="s">
        <v>1398</v>
      </c>
      <c r="G315" s="47" t="s">
        <v>1388</v>
      </c>
      <c r="H315" s="30">
        <v>280</v>
      </c>
      <c r="I315" s="53"/>
      <c r="J315" s="25">
        <f t="shared" si="17"/>
        <v>100.8</v>
      </c>
    </row>
    <row r="316" spans="1:10" x14ac:dyDescent="0.25">
      <c r="A316" s="22"/>
      <c r="B316" s="454"/>
      <c r="C316" s="3" t="s">
        <v>1208</v>
      </c>
      <c r="D316" s="457"/>
      <c r="E316" s="144">
        <v>149.5</v>
      </c>
      <c r="F316" s="47" t="s">
        <v>1399</v>
      </c>
      <c r="G316" s="47" t="s">
        <v>1388</v>
      </c>
      <c r="H316" s="30">
        <v>280</v>
      </c>
      <c r="I316" s="53"/>
      <c r="J316" s="25">
        <f t="shared" si="17"/>
        <v>100.8</v>
      </c>
    </row>
    <row r="317" spans="1:10" x14ac:dyDescent="0.25">
      <c r="A317" s="22"/>
      <c r="B317" s="454"/>
      <c r="C317" s="3" t="s">
        <v>1209</v>
      </c>
      <c r="D317" s="457"/>
      <c r="E317" s="144">
        <v>145.26428571428571</v>
      </c>
      <c r="F317" s="47" t="s">
        <v>1400</v>
      </c>
      <c r="G317" s="47" t="s">
        <v>1388</v>
      </c>
      <c r="H317" s="30">
        <v>280</v>
      </c>
      <c r="I317" s="53"/>
      <c r="J317" s="25">
        <f t="shared" si="17"/>
        <v>100.8</v>
      </c>
    </row>
    <row r="318" spans="1:10" x14ac:dyDescent="0.25">
      <c r="A318" s="22"/>
      <c r="B318" s="454"/>
      <c r="C318" s="3" t="s">
        <v>2321</v>
      </c>
      <c r="D318" s="458"/>
      <c r="E318" s="144">
        <v>151.08571428571429</v>
      </c>
      <c r="F318" s="47" t="s">
        <v>2297</v>
      </c>
      <c r="G318" s="47" t="s">
        <v>1388</v>
      </c>
      <c r="H318" s="30">
        <v>280</v>
      </c>
      <c r="I318" s="53"/>
      <c r="J318" s="25">
        <f t="shared" si="17"/>
        <v>100.8</v>
      </c>
    </row>
    <row r="319" spans="1:10" ht="15.75" x14ac:dyDescent="0.25">
      <c r="A319" s="254" t="s">
        <v>1719</v>
      </c>
      <c r="B319" s="453" t="s">
        <v>4056</v>
      </c>
      <c r="C319" s="48" t="s">
        <v>1193</v>
      </c>
      <c r="D319" s="55"/>
      <c r="E319" s="55"/>
      <c r="F319" s="55"/>
      <c r="G319" s="55"/>
      <c r="H319" s="55"/>
      <c r="I319" s="54"/>
      <c r="J319" s="29"/>
    </row>
    <row r="320" spans="1:10" ht="15.75" x14ac:dyDescent="0.25">
      <c r="A320" s="78"/>
      <c r="B320" s="454"/>
      <c r="C320" s="3" t="s">
        <v>2959</v>
      </c>
      <c r="D320" s="456" t="s">
        <v>4898</v>
      </c>
      <c r="E320" s="144">
        <v>148.35592515592515</v>
      </c>
      <c r="F320" s="47" t="s">
        <v>1391</v>
      </c>
      <c r="G320" s="47" t="s">
        <v>1386</v>
      </c>
      <c r="H320" s="30">
        <v>300</v>
      </c>
      <c r="I320" s="54"/>
      <c r="J320" s="25">
        <f t="shared" ref="J320:J334" si="18">H320*(1-$J$2)</f>
        <v>108</v>
      </c>
    </row>
    <row r="321" spans="1:10" ht="15.75" x14ac:dyDescent="0.25">
      <c r="A321" s="78"/>
      <c r="B321" s="454"/>
      <c r="C321" s="3" t="s">
        <v>2961</v>
      </c>
      <c r="D321" s="457"/>
      <c r="E321" s="144">
        <v>145.94317394317395</v>
      </c>
      <c r="F321" s="47" t="s">
        <v>1392</v>
      </c>
      <c r="G321" s="47" t="s">
        <v>1386</v>
      </c>
      <c r="H321" s="30">
        <v>300</v>
      </c>
      <c r="I321" s="54"/>
      <c r="J321" s="25">
        <f t="shared" si="18"/>
        <v>108</v>
      </c>
    </row>
    <row r="322" spans="1:10" ht="15.75" x14ac:dyDescent="0.25">
      <c r="A322" s="78"/>
      <c r="B322" s="454"/>
      <c r="C322" s="3" t="s">
        <v>2962</v>
      </c>
      <c r="D322" s="457"/>
      <c r="E322" s="144">
        <v>144.84989604989605</v>
      </c>
      <c r="F322" s="47" t="s">
        <v>1393</v>
      </c>
      <c r="G322" s="47" t="s">
        <v>1386</v>
      </c>
      <c r="H322" s="30">
        <v>300</v>
      </c>
      <c r="I322" s="54"/>
      <c r="J322" s="25">
        <f t="shared" si="18"/>
        <v>108</v>
      </c>
    </row>
    <row r="323" spans="1:10" ht="15.75" x14ac:dyDescent="0.25">
      <c r="A323" s="78"/>
      <c r="B323" s="454"/>
      <c r="C323" s="3" t="s">
        <v>2963</v>
      </c>
      <c r="D323" s="457"/>
      <c r="E323" s="144">
        <v>143.99223839223839</v>
      </c>
      <c r="F323" s="47" t="s">
        <v>1394</v>
      </c>
      <c r="G323" s="47" t="s">
        <v>1386</v>
      </c>
      <c r="H323" s="30">
        <v>300</v>
      </c>
      <c r="I323" s="54"/>
      <c r="J323" s="25">
        <f t="shared" si="18"/>
        <v>108</v>
      </c>
    </row>
    <row r="324" spans="1:10" ht="15.75" x14ac:dyDescent="0.25">
      <c r="A324" s="78"/>
      <c r="B324" s="454"/>
      <c r="C324" s="3" t="s">
        <v>2964</v>
      </c>
      <c r="D324" s="457"/>
      <c r="E324" s="144">
        <v>131.48198198198199</v>
      </c>
      <c r="F324" s="47" t="s">
        <v>1395</v>
      </c>
      <c r="G324" s="47" t="s">
        <v>1386</v>
      </c>
      <c r="H324" s="30">
        <v>300</v>
      </c>
      <c r="I324" s="54"/>
      <c r="J324" s="25">
        <f t="shared" si="18"/>
        <v>108</v>
      </c>
    </row>
    <row r="325" spans="1:10" ht="15.75" x14ac:dyDescent="0.25">
      <c r="A325" s="78"/>
      <c r="B325" s="454"/>
      <c r="C325" s="3" t="s">
        <v>2965</v>
      </c>
      <c r="D325" s="457"/>
      <c r="E325" s="144">
        <v>155.77325017325018</v>
      </c>
      <c r="F325" s="47" t="s">
        <v>1391</v>
      </c>
      <c r="G325" s="47" t="s">
        <v>1387</v>
      </c>
      <c r="H325" s="30">
        <v>300</v>
      </c>
      <c r="I325" s="54"/>
      <c r="J325" s="25">
        <f t="shared" si="18"/>
        <v>108</v>
      </c>
    </row>
    <row r="326" spans="1:10" ht="15.75" x14ac:dyDescent="0.25">
      <c r="A326" s="78"/>
      <c r="B326" s="454"/>
      <c r="C326" s="3" t="s">
        <v>2966</v>
      </c>
      <c r="D326" s="457"/>
      <c r="E326" s="144">
        <v>153.23797643797644</v>
      </c>
      <c r="F326" s="47" t="s">
        <v>1392</v>
      </c>
      <c r="G326" s="47" t="s">
        <v>1387</v>
      </c>
      <c r="H326" s="30">
        <v>300</v>
      </c>
      <c r="I326" s="54"/>
      <c r="J326" s="25">
        <f t="shared" si="18"/>
        <v>108</v>
      </c>
    </row>
    <row r="327" spans="1:10" ht="15.75" x14ac:dyDescent="0.25">
      <c r="A327" s="78"/>
      <c r="B327" s="454"/>
      <c r="C327" s="3" t="s">
        <v>2967</v>
      </c>
      <c r="D327" s="457"/>
      <c r="E327" s="144">
        <v>152.08814968814968</v>
      </c>
      <c r="F327" s="47" t="s">
        <v>1393</v>
      </c>
      <c r="G327" s="47" t="s">
        <v>1387</v>
      </c>
      <c r="H327" s="30">
        <v>300</v>
      </c>
      <c r="I327" s="54"/>
      <c r="J327" s="25">
        <f t="shared" si="18"/>
        <v>108</v>
      </c>
    </row>
    <row r="328" spans="1:10" ht="15.75" x14ac:dyDescent="0.25">
      <c r="A328" s="78"/>
      <c r="B328" s="454"/>
      <c r="C328" s="3" t="s">
        <v>2968</v>
      </c>
      <c r="D328" s="457"/>
      <c r="E328" s="144">
        <v>151.18808038808038</v>
      </c>
      <c r="F328" s="47" t="s">
        <v>1394</v>
      </c>
      <c r="G328" s="47" t="s">
        <v>1387</v>
      </c>
      <c r="H328" s="30">
        <v>300</v>
      </c>
      <c r="I328" s="54"/>
      <c r="J328" s="25">
        <f t="shared" si="18"/>
        <v>108</v>
      </c>
    </row>
    <row r="329" spans="1:10" ht="15.75" x14ac:dyDescent="0.25">
      <c r="A329" s="78"/>
      <c r="B329" s="454"/>
      <c r="C329" s="3" t="s">
        <v>2969</v>
      </c>
      <c r="D329" s="457"/>
      <c r="E329" s="144">
        <v>138.05990990990992</v>
      </c>
      <c r="F329" s="47" t="s">
        <v>1395</v>
      </c>
      <c r="G329" s="47" t="s">
        <v>1387</v>
      </c>
      <c r="H329" s="30">
        <v>300</v>
      </c>
      <c r="I329" s="54"/>
      <c r="J329" s="25">
        <f t="shared" si="18"/>
        <v>108</v>
      </c>
    </row>
    <row r="330" spans="1:10" ht="15.75" x14ac:dyDescent="0.25">
      <c r="A330" s="78"/>
      <c r="B330" s="454"/>
      <c r="C330" s="3" t="s">
        <v>2970</v>
      </c>
      <c r="D330" s="457"/>
      <c r="E330" s="144">
        <v>163.56285516285516</v>
      </c>
      <c r="F330" s="47" t="s">
        <v>1391</v>
      </c>
      <c r="G330" s="47" t="s">
        <v>1388</v>
      </c>
      <c r="H330" s="30">
        <v>300</v>
      </c>
      <c r="I330" s="54"/>
      <c r="J330" s="25">
        <f t="shared" si="18"/>
        <v>108</v>
      </c>
    </row>
    <row r="331" spans="1:10" ht="15.75" x14ac:dyDescent="0.25">
      <c r="A331" s="78"/>
      <c r="B331" s="454"/>
      <c r="C331" s="3" t="s">
        <v>2971</v>
      </c>
      <c r="D331" s="457"/>
      <c r="E331" s="144">
        <v>160.9003465003465</v>
      </c>
      <c r="F331" s="47" t="s">
        <v>1392</v>
      </c>
      <c r="G331" s="47" t="s">
        <v>1388</v>
      </c>
      <c r="H331" s="30">
        <v>300</v>
      </c>
      <c r="I331" s="54"/>
      <c r="J331" s="25">
        <f t="shared" si="18"/>
        <v>108</v>
      </c>
    </row>
    <row r="332" spans="1:10" ht="15.75" x14ac:dyDescent="0.25">
      <c r="A332" s="78"/>
      <c r="B332" s="454"/>
      <c r="C332" s="3" t="s">
        <v>2972</v>
      </c>
      <c r="D332" s="457"/>
      <c r="E332" s="144">
        <v>159.69397089397091</v>
      </c>
      <c r="F332" s="47" t="s">
        <v>1393</v>
      </c>
      <c r="G332" s="47" t="s">
        <v>1388</v>
      </c>
      <c r="H332" s="30">
        <v>300</v>
      </c>
      <c r="I332" s="54"/>
      <c r="J332" s="25">
        <f t="shared" si="18"/>
        <v>108</v>
      </c>
    </row>
    <row r="333" spans="1:10" ht="15.75" x14ac:dyDescent="0.25">
      <c r="A333" s="78"/>
      <c r="B333" s="454"/>
      <c r="C333" s="3" t="s">
        <v>2973</v>
      </c>
      <c r="D333" s="457"/>
      <c r="E333" s="144">
        <v>158.75148995148996</v>
      </c>
      <c r="F333" s="47" t="s">
        <v>1394</v>
      </c>
      <c r="G333" s="47" t="s">
        <v>1388</v>
      </c>
      <c r="H333" s="30">
        <v>300</v>
      </c>
      <c r="I333" s="54"/>
      <c r="J333" s="25">
        <f t="shared" si="18"/>
        <v>108</v>
      </c>
    </row>
    <row r="334" spans="1:10" ht="15.75" x14ac:dyDescent="0.25">
      <c r="A334" s="78"/>
      <c r="B334" s="454"/>
      <c r="C334" s="3" t="s">
        <v>2974</v>
      </c>
      <c r="D334" s="458"/>
      <c r="E334" s="144">
        <v>144.95945945945945</v>
      </c>
      <c r="F334" s="47" t="s">
        <v>1395</v>
      </c>
      <c r="G334" s="47" t="s">
        <v>1388</v>
      </c>
      <c r="H334" s="30">
        <v>300</v>
      </c>
      <c r="I334" s="54"/>
      <c r="J334" s="25">
        <f t="shared" si="18"/>
        <v>108</v>
      </c>
    </row>
    <row r="335" spans="1:10" ht="15.75" x14ac:dyDescent="0.25">
      <c r="A335" s="78"/>
      <c r="B335" s="454"/>
      <c r="C335" s="20" t="s">
        <v>1194</v>
      </c>
      <c r="D335" s="27"/>
      <c r="E335" s="55"/>
      <c r="F335" s="27"/>
      <c r="G335" s="27"/>
      <c r="H335" s="27"/>
      <c r="I335" s="54"/>
      <c r="J335" s="29"/>
    </row>
    <row r="336" spans="1:10" ht="15.75" x14ac:dyDescent="0.25">
      <c r="A336" s="78"/>
      <c r="B336" s="454"/>
      <c r="C336" s="3" t="s">
        <v>2960</v>
      </c>
      <c r="D336" s="456" t="s">
        <v>4898</v>
      </c>
      <c r="E336" s="144">
        <v>127.17837837837838</v>
      </c>
      <c r="F336" s="47" t="s">
        <v>1396</v>
      </c>
      <c r="G336" s="47" t="s">
        <v>1386</v>
      </c>
      <c r="H336" s="30">
        <v>300</v>
      </c>
      <c r="I336" s="54"/>
      <c r="J336" s="25">
        <f t="shared" ref="J336:J353" si="19">H336*(1-$J$2)</f>
        <v>108</v>
      </c>
    </row>
    <row r="337" spans="1:10" ht="15.75" x14ac:dyDescent="0.25">
      <c r="A337" s="78"/>
      <c r="B337" s="454"/>
      <c r="C337" s="73" t="s">
        <v>2975</v>
      </c>
      <c r="D337" s="457"/>
      <c r="E337" s="144">
        <v>124.6855162855163</v>
      </c>
      <c r="F337" s="47" t="s">
        <v>1397</v>
      </c>
      <c r="G337" s="47" t="s">
        <v>1386</v>
      </c>
      <c r="H337" s="30">
        <v>300</v>
      </c>
      <c r="I337" s="54"/>
      <c r="J337" s="25">
        <f t="shared" si="19"/>
        <v>108</v>
      </c>
    </row>
    <row r="338" spans="1:10" ht="15.75" x14ac:dyDescent="0.25">
      <c r="A338" s="78"/>
      <c r="B338" s="454"/>
      <c r="C338" s="73" t="s">
        <v>2976</v>
      </c>
      <c r="D338" s="457"/>
      <c r="E338" s="144">
        <v>124.69965349965351</v>
      </c>
      <c r="F338" s="47" t="s">
        <v>1398</v>
      </c>
      <c r="G338" s="47" t="s">
        <v>1386</v>
      </c>
      <c r="H338" s="30">
        <v>300</v>
      </c>
      <c r="I338" s="54"/>
      <c r="J338" s="25">
        <f t="shared" si="19"/>
        <v>108</v>
      </c>
    </row>
    <row r="339" spans="1:10" ht="15.75" x14ac:dyDescent="0.25">
      <c r="A339" s="78"/>
      <c r="B339" s="454"/>
      <c r="C339" s="73" t="s">
        <v>2977</v>
      </c>
      <c r="D339" s="457"/>
      <c r="E339" s="144">
        <v>132.32432432432432</v>
      </c>
      <c r="F339" s="47" t="s">
        <v>1399</v>
      </c>
      <c r="G339" s="47" t="s">
        <v>1386</v>
      </c>
      <c r="H339" s="30">
        <v>300</v>
      </c>
      <c r="I339" s="54"/>
      <c r="J339" s="25">
        <f t="shared" si="19"/>
        <v>108</v>
      </c>
    </row>
    <row r="340" spans="1:10" ht="15.75" x14ac:dyDescent="0.25">
      <c r="A340" s="78"/>
      <c r="B340" s="454"/>
      <c r="C340" s="73" t="s">
        <v>2978</v>
      </c>
      <c r="D340" s="457"/>
      <c r="E340" s="144">
        <v>129.11046431046429</v>
      </c>
      <c r="F340" s="47" t="s">
        <v>1400</v>
      </c>
      <c r="G340" s="47" t="s">
        <v>1386</v>
      </c>
      <c r="H340" s="30">
        <v>300</v>
      </c>
      <c r="I340" s="54"/>
      <c r="J340" s="25">
        <f t="shared" si="19"/>
        <v>108</v>
      </c>
    </row>
    <row r="341" spans="1:10" ht="15.75" x14ac:dyDescent="0.25">
      <c r="A341" s="78"/>
      <c r="B341" s="454"/>
      <c r="C341" s="3" t="s">
        <v>2979</v>
      </c>
      <c r="D341" s="457"/>
      <c r="E341" s="144">
        <v>128.93610533610533</v>
      </c>
      <c r="F341" s="47" t="s">
        <v>2297</v>
      </c>
      <c r="G341" s="47" t="s">
        <v>1386</v>
      </c>
      <c r="H341" s="30">
        <v>300</v>
      </c>
      <c r="I341" s="54"/>
      <c r="J341" s="25">
        <f t="shared" si="19"/>
        <v>108</v>
      </c>
    </row>
    <row r="342" spans="1:10" ht="15.75" x14ac:dyDescent="0.25">
      <c r="A342" s="78"/>
      <c r="B342" s="454"/>
      <c r="C342" s="3" t="s">
        <v>2980</v>
      </c>
      <c r="D342" s="457"/>
      <c r="E342" s="144">
        <v>133.53541233541233</v>
      </c>
      <c r="F342" s="47" t="s">
        <v>1396</v>
      </c>
      <c r="G342" s="47" t="s">
        <v>1387</v>
      </c>
      <c r="H342" s="30">
        <v>300</v>
      </c>
      <c r="I342" s="54"/>
      <c r="J342" s="25">
        <f t="shared" si="19"/>
        <v>108</v>
      </c>
    </row>
    <row r="343" spans="1:10" ht="15.75" x14ac:dyDescent="0.25">
      <c r="A343" s="78"/>
      <c r="B343" s="454"/>
      <c r="C343" s="3" t="s">
        <v>2981</v>
      </c>
      <c r="D343" s="457"/>
      <c r="E343" s="144">
        <v>130.92002772002769</v>
      </c>
      <c r="F343" s="47" t="s">
        <v>1397</v>
      </c>
      <c r="G343" s="47" t="s">
        <v>1387</v>
      </c>
      <c r="H343" s="30">
        <v>300</v>
      </c>
      <c r="I343" s="54"/>
      <c r="J343" s="25">
        <f t="shared" si="19"/>
        <v>108</v>
      </c>
    </row>
    <row r="344" spans="1:10" ht="15.75" x14ac:dyDescent="0.25">
      <c r="A344" s="78"/>
      <c r="B344" s="454"/>
      <c r="C344" s="3" t="s">
        <v>2982</v>
      </c>
      <c r="D344" s="457"/>
      <c r="E344" s="144">
        <v>130.93887733887735</v>
      </c>
      <c r="F344" s="47" t="s">
        <v>1398</v>
      </c>
      <c r="G344" s="47" t="s">
        <v>1387</v>
      </c>
      <c r="H344" s="30">
        <v>300</v>
      </c>
      <c r="I344" s="54"/>
      <c r="J344" s="25">
        <f t="shared" si="19"/>
        <v>108</v>
      </c>
    </row>
    <row r="345" spans="1:10" ht="15.75" x14ac:dyDescent="0.25">
      <c r="A345" s="78"/>
      <c r="B345" s="454"/>
      <c r="C345" s="3" t="s">
        <v>2983</v>
      </c>
      <c r="D345" s="457"/>
      <c r="E345" s="144">
        <v>138.94054054054052</v>
      </c>
      <c r="F345" s="47" t="s">
        <v>1399</v>
      </c>
      <c r="G345" s="47" t="s">
        <v>1387</v>
      </c>
      <c r="H345" s="30">
        <v>300</v>
      </c>
      <c r="I345" s="54"/>
      <c r="J345" s="25">
        <f t="shared" si="19"/>
        <v>108</v>
      </c>
    </row>
    <row r="346" spans="1:10" ht="15.75" x14ac:dyDescent="0.25">
      <c r="A346" s="78"/>
      <c r="B346" s="454"/>
      <c r="C346" s="3" t="s">
        <v>2984</v>
      </c>
      <c r="D346" s="457"/>
      <c r="E346" s="144">
        <v>135.56645876645879</v>
      </c>
      <c r="F346" s="47" t="s">
        <v>1400</v>
      </c>
      <c r="G346" s="47" t="s">
        <v>1387</v>
      </c>
      <c r="H346" s="30">
        <v>300</v>
      </c>
      <c r="I346" s="54"/>
      <c r="J346" s="25">
        <f t="shared" si="19"/>
        <v>108</v>
      </c>
    </row>
    <row r="347" spans="1:10" ht="15.75" x14ac:dyDescent="0.25">
      <c r="A347" s="78"/>
      <c r="B347" s="454"/>
      <c r="C347" s="3" t="s">
        <v>2985</v>
      </c>
      <c r="D347" s="457"/>
      <c r="E347" s="144">
        <v>135.38267498267498</v>
      </c>
      <c r="F347" s="47" t="s">
        <v>2297</v>
      </c>
      <c r="G347" s="47" t="s">
        <v>1387</v>
      </c>
      <c r="H347" s="30">
        <v>300</v>
      </c>
      <c r="I347" s="54"/>
      <c r="J347" s="25">
        <f t="shared" si="19"/>
        <v>108</v>
      </c>
    </row>
    <row r="348" spans="1:10" ht="15.75" x14ac:dyDescent="0.25">
      <c r="A348" s="78"/>
      <c r="B348" s="454"/>
      <c r="C348" s="3" t="s">
        <v>2986</v>
      </c>
      <c r="D348" s="457"/>
      <c r="E348" s="144">
        <v>140.21288981288981</v>
      </c>
      <c r="F348" s="47" t="s">
        <v>1396</v>
      </c>
      <c r="G348" s="47" t="s">
        <v>1388</v>
      </c>
      <c r="H348" s="30">
        <v>300</v>
      </c>
      <c r="I348" s="54"/>
      <c r="J348" s="25">
        <f t="shared" si="19"/>
        <v>108</v>
      </c>
    </row>
    <row r="349" spans="1:10" ht="15.75" x14ac:dyDescent="0.25">
      <c r="A349" s="78"/>
      <c r="B349" s="454"/>
      <c r="C349" s="3" t="s">
        <v>2987</v>
      </c>
      <c r="D349" s="457"/>
      <c r="E349" s="144">
        <v>137.46555786555788</v>
      </c>
      <c r="F349" s="47" t="s">
        <v>1397</v>
      </c>
      <c r="G349" s="47" t="s">
        <v>1388</v>
      </c>
      <c r="H349" s="30">
        <v>300</v>
      </c>
      <c r="I349" s="54"/>
      <c r="J349" s="25">
        <f t="shared" si="19"/>
        <v>108</v>
      </c>
    </row>
    <row r="350" spans="1:10" ht="15.75" x14ac:dyDescent="0.25">
      <c r="A350" s="78"/>
      <c r="B350" s="454"/>
      <c r="C350" s="3" t="s">
        <v>2988</v>
      </c>
      <c r="D350" s="457"/>
      <c r="E350" s="144">
        <v>137.48440748440748</v>
      </c>
      <c r="F350" s="47" t="s">
        <v>1398</v>
      </c>
      <c r="G350" s="47" t="s">
        <v>1388</v>
      </c>
      <c r="H350" s="30">
        <v>300</v>
      </c>
      <c r="I350" s="54"/>
      <c r="J350" s="25">
        <f t="shared" si="19"/>
        <v>108</v>
      </c>
    </row>
    <row r="351" spans="1:10" ht="15.75" x14ac:dyDescent="0.25">
      <c r="A351" s="78"/>
      <c r="B351" s="454"/>
      <c r="C351" s="3" t="s">
        <v>2989</v>
      </c>
      <c r="D351" s="457"/>
      <c r="E351" s="144">
        <v>145.88662508662506</v>
      </c>
      <c r="F351" s="47" t="s">
        <v>1399</v>
      </c>
      <c r="G351" s="47" t="s">
        <v>1388</v>
      </c>
      <c r="H351" s="30">
        <v>300</v>
      </c>
      <c r="I351" s="54"/>
      <c r="J351" s="25">
        <f t="shared" si="19"/>
        <v>108</v>
      </c>
    </row>
    <row r="352" spans="1:10" ht="15.75" x14ac:dyDescent="0.25">
      <c r="A352" s="78"/>
      <c r="B352" s="454"/>
      <c r="C352" s="3" t="s">
        <v>2990</v>
      </c>
      <c r="D352" s="457"/>
      <c r="E352" s="144">
        <v>142.34760914760918</v>
      </c>
      <c r="F352" s="47" t="s">
        <v>1400</v>
      </c>
      <c r="G352" s="47" t="s">
        <v>1388</v>
      </c>
      <c r="H352" s="30">
        <v>300</v>
      </c>
      <c r="I352" s="54"/>
      <c r="J352" s="25">
        <f t="shared" si="19"/>
        <v>108</v>
      </c>
    </row>
    <row r="353" spans="1:10" ht="15.75" x14ac:dyDescent="0.25">
      <c r="A353" s="78"/>
      <c r="B353" s="454"/>
      <c r="C353" s="3" t="s">
        <v>2991</v>
      </c>
      <c r="D353" s="458"/>
      <c r="E353" s="144">
        <v>142.15440055440055</v>
      </c>
      <c r="F353" s="47" t="s">
        <v>2297</v>
      </c>
      <c r="G353" s="47" t="s">
        <v>1388</v>
      </c>
      <c r="H353" s="30">
        <v>300</v>
      </c>
      <c r="I353" s="54"/>
      <c r="J353" s="25">
        <f t="shared" si="19"/>
        <v>108</v>
      </c>
    </row>
    <row r="354" spans="1:10" ht="15.95" customHeight="1" x14ac:dyDescent="0.25">
      <c r="A354" s="254" t="s">
        <v>2958</v>
      </c>
      <c r="B354" s="453" t="s">
        <v>4057</v>
      </c>
      <c r="C354" s="48" t="s">
        <v>1193</v>
      </c>
      <c r="D354" s="55"/>
      <c r="E354" s="55"/>
      <c r="F354" s="55"/>
      <c r="G354" s="55"/>
      <c r="H354" s="55"/>
      <c r="I354" s="54"/>
      <c r="J354" s="29"/>
    </row>
    <row r="355" spans="1:10" ht="15.95" customHeight="1" x14ac:dyDescent="0.25">
      <c r="A355" s="206"/>
      <c r="B355" s="454"/>
      <c r="C355" s="3" t="s">
        <v>4257</v>
      </c>
      <c r="D355" s="456" t="s">
        <v>4899</v>
      </c>
      <c r="E355" s="144">
        <v>161.44615384615383</v>
      </c>
      <c r="F355" s="47" t="s">
        <v>1391</v>
      </c>
      <c r="G355" s="47" t="s">
        <v>1386</v>
      </c>
      <c r="H355" s="30">
        <v>320</v>
      </c>
      <c r="I355" s="205"/>
      <c r="J355" s="25">
        <f t="shared" ref="J355:J369" si="20">H355*(1-$J$2)</f>
        <v>115.19999999999999</v>
      </c>
    </row>
    <row r="356" spans="1:10" ht="15.95" customHeight="1" x14ac:dyDescent="0.25">
      <c r="A356" s="206"/>
      <c r="B356" s="454"/>
      <c r="C356" s="3" t="s">
        <v>4258</v>
      </c>
      <c r="D356" s="457"/>
      <c r="E356" s="144">
        <v>158.82051282051282</v>
      </c>
      <c r="F356" s="47" t="s">
        <v>1392</v>
      </c>
      <c r="G356" s="47" t="s">
        <v>1386</v>
      </c>
      <c r="H356" s="30">
        <v>320</v>
      </c>
      <c r="I356" s="205"/>
      <c r="J356" s="25">
        <f t="shared" si="20"/>
        <v>115.19999999999999</v>
      </c>
    </row>
    <row r="357" spans="1:10" ht="15.95" customHeight="1" x14ac:dyDescent="0.25">
      <c r="A357" s="206"/>
      <c r="B357" s="454"/>
      <c r="C357" s="3" t="s">
        <v>4259</v>
      </c>
      <c r="D357" s="457"/>
      <c r="E357" s="144">
        <v>157.63076923076923</v>
      </c>
      <c r="F357" s="47" t="s">
        <v>1393</v>
      </c>
      <c r="G357" s="47" t="s">
        <v>1386</v>
      </c>
      <c r="H357" s="30">
        <v>320</v>
      </c>
      <c r="I357" s="205"/>
      <c r="J357" s="25">
        <f t="shared" si="20"/>
        <v>115.19999999999999</v>
      </c>
    </row>
    <row r="358" spans="1:10" ht="15.95" customHeight="1" x14ac:dyDescent="0.25">
      <c r="A358" s="206"/>
      <c r="B358" s="454"/>
      <c r="C358" s="3" t="s">
        <v>4260</v>
      </c>
      <c r="D358" s="457"/>
      <c r="E358" s="144">
        <v>156.69743589743589</v>
      </c>
      <c r="F358" s="47" t="s">
        <v>1394</v>
      </c>
      <c r="G358" s="47" t="s">
        <v>1386</v>
      </c>
      <c r="H358" s="30">
        <v>320</v>
      </c>
      <c r="I358" s="205"/>
      <c r="J358" s="25">
        <f t="shared" si="20"/>
        <v>115.19999999999999</v>
      </c>
    </row>
    <row r="359" spans="1:10" ht="15.95" customHeight="1" x14ac:dyDescent="0.25">
      <c r="A359" s="206"/>
      <c r="B359" s="454"/>
      <c r="C359" s="3" t="s">
        <v>4261</v>
      </c>
      <c r="D359" s="457"/>
      <c r="E359" s="144">
        <v>143.08571428571429</v>
      </c>
      <c r="F359" s="47" t="s">
        <v>1395</v>
      </c>
      <c r="G359" s="47" t="s">
        <v>1386</v>
      </c>
      <c r="H359" s="30">
        <v>320</v>
      </c>
      <c r="I359" s="205"/>
      <c r="J359" s="25">
        <f t="shared" si="20"/>
        <v>115.19999999999999</v>
      </c>
    </row>
    <row r="360" spans="1:10" ht="15.95" customHeight="1" x14ac:dyDescent="0.25">
      <c r="A360" s="206"/>
      <c r="B360" s="454"/>
      <c r="C360" s="3" t="s">
        <v>4262</v>
      </c>
      <c r="D360" s="457"/>
      <c r="E360" s="144">
        <v>169.51794871794871</v>
      </c>
      <c r="F360" s="47" t="s">
        <v>1391</v>
      </c>
      <c r="G360" s="47" t="s">
        <v>1387</v>
      </c>
      <c r="H360" s="30">
        <v>320</v>
      </c>
      <c r="I360" s="205"/>
      <c r="J360" s="25">
        <f t="shared" si="20"/>
        <v>115.19999999999999</v>
      </c>
    </row>
    <row r="361" spans="1:10" ht="15.95" customHeight="1" x14ac:dyDescent="0.25">
      <c r="A361" s="206"/>
      <c r="B361" s="454"/>
      <c r="C361" s="3" t="s">
        <v>4263</v>
      </c>
      <c r="D361" s="457"/>
      <c r="E361" s="144">
        <v>166.75897435897437</v>
      </c>
      <c r="F361" s="47" t="s">
        <v>1392</v>
      </c>
      <c r="G361" s="47" t="s">
        <v>1387</v>
      </c>
      <c r="H361" s="30">
        <v>320</v>
      </c>
      <c r="I361" s="205"/>
      <c r="J361" s="25">
        <f t="shared" si="20"/>
        <v>115.19999999999999</v>
      </c>
    </row>
    <row r="362" spans="1:10" ht="15.95" customHeight="1" x14ac:dyDescent="0.25">
      <c r="A362" s="206"/>
      <c r="B362" s="454"/>
      <c r="C362" s="3" t="s">
        <v>4264</v>
      </c>
      <c r="D362" s="457"/>
      <c r="E362" s="144">
        <v>165.50769230769231</v>
      </c>
      <c r="F362" s="47" t="s">
        <v>1393</v>
      </c>
      <c r="G362" s="47" t="s">
        <v>1387</v>
      </c>
      <c r="H362" s="30">
        <v>320</v>
      </c>
      <c r="I362" s="205"/>
      <c r="J362" s="25">
        <f t="shared" si="20"/>
        <v>115.19999999999999</v>
      </c>
    </row>
    <row r="363" spans="1:10" ht="15.95" customHeight="1" x14ac:dyDescent="0.25">
      <c r="A363" s="206"/>
      <c r="B363" s="454"/>
      <c r="C363" s="3" t="s">
        <v>4265</v>
      </c>
      <c r="D363" s="457"/>
      <c r="E363" s="144">
        <v>164.52820512820512</v>
      </c>
      <c r="F363" s="47" t="s">
        <v>1394</v>
      </c>
      <c r="G363" s="47" t="s">
        <v>1387</v>
      </c>
      <c r="H363" s="30">
        <v>320</v>
      </c>
      <c r="I363" s="205"/>
      <c r="J363" s="25">
        <f t="shared" si="20"/>
        <v>115.19999999999999</v>
      </c>
    </row>
    <row r="364" spans="1:10" ht="15.95" customHeight="1" x14ac:dyDescent="0.25">
      <c r="A364" s="206"/>
      <c r="B364" s="454"/>
      <c r="C364" s="3" t="s">
        <v>4266</v>
      </c>
      <c r="D364" s="457"/>
      <c r="E364" s="144">
        <v>150.24285714285713</v>
      </c>
      <c r="F364" s="47" t="s">
        <v>1395</v>
      </c>
      <c r="G364" s="47" t="s">
        <v>1387</v>
      </c>
      <c r="H364" s="30">
        <v>320</v>
      </c>
      <c r="I364" s="205"/>
      <c r="J364" s="25">
        <f t="shared" si="20"/>
        <v>115.19999999999999</v>
      </c>
    </row>
    <row r="365" spans="1:10" ht="15.95" customHeight="1" x14ac:dyDescent="0.25">
      <c r="A365" s="206"/>
      <c r="B365" s="454"/>
      <c r="C365" s="3" t="s">
        <v>4267</v>
      </c>
      <c r="D365" s="457"/>
      <c r="E365" s="144">
        <v>177.99487179487178</v>
      </c>
      <c r="F365" s="47" t="s">
        <v>1391</v>
      </c>
      <c r="G365" s="47" t="s">
        <v>1388</v>
      </c>
      <c r="H365" s="30">
        <v>320</v>
      </c>
      <c r="I365" s="205"/>
      <c r="J365" s="25">
        <f t="shared" si="20"/>
        <v>115.19999999999999</v>
      </c>
    </row>
    <row r="366" spans="1:10" ht="15.95" customHeight="1" x14ac:dyDescent="0.25">
      <c r="A366" s="206"/>
      <c r="B366" s="454"/>
      <c r="C366" s="3" t="s">
        <v>4268</v>
      </c>
      <c r="D366" s="457"/>
      <c r="E366" s="144">
        <v>175.0974358974359</v>
      </c>
      <c r="F366" s="47" t="s">
        <v>1392</v>
      </c>
      <c r="G366" s="47" t="s">
        <v>1388</v>
      </c>
      <c r="H366" s="30">
        <v>320</v>
      </c>
      <c r="I366" s="205"/>
      <c r="J366" s="25">
        <f t="shared" si="20"/>
        <v>115.19999999999999</v>
      </c>
    </row>
    <row r="367" spans="1:10" ht="15.95" customHeight="1" x14ac:dyDescent="0.25">
      <c r="A367" s="206"/>
      <c r="B367" s="454"/>
      <c r="C367" s="3" t="s">
        <v>4269</v>
      </c>
      <c r="D367" s="457"/>
      <c r="E367" s="144">
        <v>173.78461538461539</v>
      </c>
      <c r="F367" s="47" t="s">
        <v>1393</v>
      </c>
      <c r="G367" s="47" t="s">
        <v>1388</v>
      </c>
      <c r="H367" s="30">
        <v>320</v>
      </c>
      <c r="I367" s="205"/>
      <c r="J367" s="25">
        <f t="shared" si="20"/>
        <v>115.19999999999999</v>
      </c>
    </row>
    <row r="368" spans="1:10" ht="15.95" customHeight="1" x14ac:dyDescent="0.25">
      <c r="A368" s="206"/>
      <c r="B368" s="454"/>
      <c r="C368" s="3" t="s">
        <v>4270</v>
      </c>
      <c r="D368" s="457"/>
      <c r="E368" s="144">
        <v>172.75897435897437</v>
      </c>
      <c r="F368" s="47" t="s">
        <v>1394</v>
      </c>
      <c r="G368" s="47" t="s">
        <v>1388</v>
      </c>
      <c r="H368" s="30">
        <v>320</v>
      </c>
      <c r="I368" s="205"/>
      <c r="J368" s="25">
        <f t="shared" si="20"/>
        <v>115.19999999999999</v>
      </c>
    </row>
    <row r="369" spans="1:10" ht="15.95" customHeight="1" x14ac:dyDescent="0.25">
      <c r="A369" s="206"/>
      <c r="B369" s="454"/>
      <c r="C369" s="3" t="s">
        <v>4271</v>
      </c>
      <c r="D369" s="458"/>
      <c r="E369" s="144">
        <v>157.75</v>
      </c>
      <c r="F369" s="47" t="s">
        <v>1395</v>
      </c>
      <c r="G369" s="47" t="s">
        <v>1388</v>
      </c>
      <c r="H369" s="30">
        <v>320</v>
      </c>
      <c r="I369" s="205"/>
      <c r="J369" s="25">
        <f t="shared" si="20"/>
        <v>115.19999999999999</v>
      </c>
    </row>
    <row r="370" spans="1:10" ht="15.95" customHeight="1" x14ac:dyDescent="0.25">
      <c r="A370" s="206"/>
      <c r="B370" s="454"/>
      <c r="C370" s="20" t="s">
        <v>1194</v>
      </c>
      <c r="D370" s="27"/>
      <c r="E370" s="55"/>
      <c r="F370" s="27"/>
      <c r="G370" s="27"/>
      <c r="H370" s="27"/>
      <c r="I370" s="205"/>
      <c r="J370" s="29"/>
    </row>
    <row r="371" spans="1:10" ht="15.95" customHeight="1" x14ac:dyDescent="0.25">
      <c r="A371" s="206"/>
      <c r="B371" s="454"/>
      <c r="C371" s="3" t="s">
        <v>4272</v>
      </c>
      <c r="D371" s="456" t="s">
        <v>4899</v>
      </c>
      <c r="E371" s="144">
        <v>138.4</v>
      </c>
      <c r="F371" s="47" t="s">
        <v>1396</v>
      </c>
      <c r="G371" s="47" t="s">
        <v>1386</v>
      </c>
      <c r="H371" s="30">
        <v>320</v>
      </c>
      <c r="I371" s="205"/>
      <c r="J371" s="25">
        <f t="shared" ref="J371:J388" si="21">H371*(1-$J$2)</f>
        <v>115.19999999999999</v>
      </c>
    </row>
    <row r="372" spans="1:10" ht="15.95" customHeight="1" x14ac:dyDescent="0.25">
      <c r="A372" s="206"/>
      <c r="B372" s="454"/>
      <c r="C372" s="73" t="s">
        <v>4273</v>
      </c>
      <c r="D372" s="457"/>
      <c r="E372" s="144">
        <v>135.68717948717949</v>
      </c>
      <c r="F372" s="47" t="s">
        <v>1397</v>
      </c>
      <c r="G372" s="47" t="s">
        <v>1386</v>
      </c>
      <c r="H372" s="30">
        <v>320</v>
      </c>
      <c r="I372" s="205"/>
      <c r="J372" s="25">
        <f t="shared" si="21"/>
        <v>115.19999999999999</v>
      </c>
    </row>
    <row r="373" spans="1:10" ht="15.95" customHeight="1" x14ac:dyDescent="0.25">
      <c r="A373" s="206"/>
      <c r="B373" s="454"/>
      <c r="C373" s="73" t="s">
        <v>4274</v>
      </c>
      <c r="D373" s="457"/>
      <c r="E373" s="144">
        <v>135.70256410256411</v>
      </c>
      <c r="F373" s="47" t="s">
        <v>1398</v>
      </c>
      <c r="G373" s="47" t="s">
        <v>1386</v>
      </c>
      <c r="H373" s="30">
        <v>320</v>
      </c>
      <c r="I373" s="205"/>
      <c r="J373" s="25">
        <f t="shared" si="21"/>
        <v>115.19999999999999</v>
      </c>
    </row>
    <row r="374" spans="1:10" ht="15.95" customHeight="1" x14ac:dyDescent="0.25">
      <c r="A374" s="206"/>
      <c r="B374" s="454"/>
      <c r="C374" s="73" t="s">
        <v>4275</v>
      </c>
      <c r="D374" s="457"/>
      <c r="E374" s="144">
        <v>144</v>
      </c>
      <c r="F374" s="47" t="s">
        <v>1399</v>
      </c>
      <c r="G374" s="47" t="s">
        <v>1386</v>
      </c>
      <c r="H374" s="30">
        <v>320</v>
      </c>
      <c r="I374" s="205"/>
      <c r="J374" s="25">
        <f t="shared" si="21"/>
        <v>115.19999999999999</v>
      </c>
    </row>
    <row r="375" spans="1:10" ht="15.95" customHeight="1" x14ac:dyDescent="0.25">
      <c r="A375" s="206"/>
      <c r="B375" s="454"/>
      <c r="C375" s="73" t="s">
        <v>4276</v>
      </c>
      <c r="D375" s="457"/>
      <c r="E375" s="144">
        <v>140.50256410256409</v>
      </c>
      <c r="F375" s="47" t="s">
        <v>1400</v>
      </c>
      <c r="G375" s="47" t="s">
        <v>1386</v>
      </c>
      <c r="H375" s="30">
        <v>320</v>
      </c>
      <c r="I375" s="205"/>
      <c r="J375" s="25">
        <f t="shared" si="21"/>
        <v>115.19999999999999</v>
      </c>
    </row>
    <row r="376" spans="1:10" ht="15.95" customHeight="1" x14ac:dyDescent="0.25">
      <c r="A376" s="206"/>
      <c r="B376" s="454"/>
      <c r="C376" s="3" t="s">
        <v>4277</v>
      </c>
      <c r="D376" s="457"/>
      <c r="E376" s="144">
        <v>140.31282051282051</v>
      </c>
      <c r="F376" s="47" t="s">
        <v>2297</v>
      </c>
      <c r="G376" s="47" t="s">
        <v>1386</v>
      </c>
      <c r="H376" s="30">
        <v>320</v>
      </c>
      <c r="I376" s="205"/>
      <c r="J376" s="25">
        <f t="shared" si="21"/>
        <v>115.19999999999999</v>
      </c>
    </row>
    <row r="377" spans="1:10" ht="15.95" customHeight="1" x14ac:dyDescent="0.25">
      <c r="A377" s="206"/>
      <c r="B377" s="454"/>
      <c r="C377" s="3" t="s">
        <v>4278</v>
      </c>
      <c r="D377" s="457"/>
      <c r="E377" s="144">
        <v>145.31794871794872</v>
      </c>
      <c r="F377" s="47" t="s">
        <v>1396</v>
      </c>
      <c r="G377" s="47" t="s">
        <v>1387</v>
      </c>
      <c r="H377" s="30">
        <v>320</v>
      </c>
      <c r="I377" s="205"/>
      <c r="J377" s="25">
        <f t="shared" si="21"/>
        <v>115.19999999999999</v>
      </c>
    </row>
    <row r="378" spans="1:10" ht="15.95" customHeight="1" x14ac:dyDescent="0.25">
      <c r="A378" s="206"/>
      <c r="B378" s="454"/>
      <c r="C378" s="3" t="s">
        <v>4279</v>
      </c>
      <c r="D378" s="457"/>
      <c r="E378" s="144">
        <v>142.47179487179486</v>
      </c>
      <c r="F378" s="47" t="s">
        <v>1397</v>
      </c>
      <c r="G378" s="47" t="s">
        <v>1387</v>
      </c>
      <c r="H378" s="30">
        <v>320</v>
      </c>
      <c r="I378" s="205"/>
      <c r="J378" s="25">
        <f t="shared" si="21"/>
        <v>115.19999999999999</v>
      </c>
    </row>
    <row r="379" spans="1:10" ht="15.95" customHeight="1" x14ac:dyDescent="0.25">
      <c r="A379" s="206"/>
      <c r="B379" s="454"/>
      <c r="C379" s="3" t="s">
        <v>4280</v>
      </c>
      <c r="D379" s="457"/>
      <c r="E379" s="144">
        <v>142.49230769230769</v>
      </c>
      <c r="F379" s="47" t="s">
        <v>1398</v>
      </c>
      <c r="G379" s="47" t="s">
        <v>1387</v>
      </c>
      <c r="H379" s="30">
        <v>320</v>
      </c>
      <c r="I379" s="205"/>
      <c r="J379" s="25">
        <f t="shared" si="21"/>
        <v>115.19999999999999</v>
      </c>
    </row>
    <row r="380" spans="1:10" ht="15.95" customHeight="1" x14ac:dyDescent="0.25">
      <c r="A380" s="206"/>
      <c r="B380" s="454"/>
      <c r="C380" s="3" t="s">
        <v>4281</v>
      </c>
      <c r="D380" s="457"/>
      <c r="E380" s="144">
        <v>151.19999999999999</v>
      </c>
      <c r="F380" s="47" t="s">
        <v>1399</v>
      </c>
      <c r="G380" s="47" t="s">
        <v>1387</v>
      </c>
      <c r="H380" s="30">
        <v>320</v>
      </c>
      <c r="I380" s="205"/>
      <c r="J380" s="25">
        <f t="shared" si="21"/>
        <v>115.19999999999999</v>
      </c>
    </row>
    <row r="381" spans="1:10" ht="15.95" customHeight="1" x14ac:dyDescent="0.25">
      <c r="A381" s="206"/>
      <c r="B381" s="454"/>
      <c r="C381" s="3" t="s">
        <v>4282</v>
      </c>
      <c r="D381" s="457"/>
      <c r="E381" s="144">
        <v>147.52820512820514</v>
      </c>
      <c r="F381" s="47" t="s">
        <v>1400</v>
      </c>
      <c r="G381" s="47" t="s">
        <v>1387</v>
      </c>
      <c r="H381" s="30">
        <v>320</v>
      </c>
      <c r="I381" s="205"/>
      <c r="J381" s="25">
        <f t="shared" si="21"/>
        <v>115.19999999999999</v>
      </c>
    </row>
    <row r="382" spans="1:10" ht="15.95" customHeight="1" x14ac:dyDescent="0.25">
      <c r="A382" s="206"/>
      <c r="B382" s="454"/>
      <c r="C382" s="3" t="s">
        <v>4283</v>
      </c>
      <c r="D382" s="457"/>
      <c r="E382" s="144">
        <v>147.32820512820513</v>
      </c>
      <c r="F382" s="47" t="s">
        <v>2297</v>
      </c>
      <c r="G382" s="47" t="s">
        <v>1387</v>
      </c>
      <c r="H382" s="30">
        <v>320</v>
      </c>
      <c r="I382" s="205"/>
      <c r="J382" s="25">
        <f t="shared" si="21"/>
        <v>115.19999999999999</v>
      </c>
    </row>
    <row r="383" spans="1:10" ht="15.95" customHeight="1" x14ac:dyDescent="0.25">
      <c r="A383" s="206"/>
      <c r="B383" s="454"/>
      <c r="C383" s="3" t="s">
        <v>4284</v>
      </c>
      <c r="D383" s="457"/>
      <c r="E383" s="144">
        <v>152.5846153846154</v>
      </c>
      <c r="F383" s="47" t="s">
        <v>1396</v>
      </c>
      <c r="G383" s="47" t="s">
        <v>1388</v>
      </c>
      <c r="H383" s="30">
        <v>320</v>
      </c>
      <c r="I383" s="205"/>
      <c r="J383" s="25">
        <f t="shared" si="21"/>
        <v>115.19999999999999</v>
      </c>
    </row>
    <row r="384" spans="1:10" ht="15.95" customHeight="1" x14ac:dyDescent="0.25">
      <c r="A384" s="206"/>
      <c r="B384" s="454"/>
      <c r="C384" s="3" t="s">
        <v>4285</v>
      </c>
      <c r="D384" s="457"/>
      <c r="E384" s="144">
        <v>149.59487179487181</v>
      </c>
      <c r="F384" s="47" t="s">
        <v>1397</v>
      </c>
      <c r="G384" s="47" t="s">
        <v>1388</v>
      </c>
      <c r="H384" s="30">
        <v>320</v>
      </c>
      <c r="I384" s="205"/>
      <c r="J384" s="25">
        <f t="shared" si="21"/>
        <v>115.19999999999999</v>
      </c>
    </row>
    <row r="385" spans="1:10" ht="15.95" customHeight="1" x14ac:dyDescent="0.25">
      <c r="A385" s="206"/>
      <c r="B385" s="454"/>
      <c r="C385" s="3" t="s">
        <v>4286</v>
      </c>
      <c r="D385" s="457"/>
      <c r="E385" s="144">
        <v>149.61538461538461</v>
      </c>
      <c r="F385" s="47" t="s">
        <v>1398</v>
      </c>
      <c r="G385" s="47" t="s">
        <v>1388</v>
      </c>
      <c r="H385" s="30">
        <v>320</v>
      </c>
      <c r="I385" s="205"/>
      <c r="J385" s="25">
        <f t="shared" si="21"/>
        <v>115.19999999999999</v>
      </c>
    </row>
    <row r="386" spans="1:10" ht="15.95" customHeight="1" x14ac:dyDescent="0.25">
      <c r="A386" s="206"/>
      <c r="B386" s="454"/>
      <c r="C386" s="3" t="s">
        <v>4287</v>
      </c>
      <c r="D386" s="457"/>
      <c r="E386" s="144">
        <v>158.75897435897434</v>
      </c>
      <c r="F386" s="47" t="s">
        <v>1399</v>
      </c>
      <c r="G386" s="47" t="s">
        <v>1388</v>
      </c>
      <c r="H386" s="30">
        <v>320</v>
      </c>
      <c r="I386" s="205"/>
      <c r="J386" s="25">
        <f t="shared" si="21"/>
        <v>115.19999999999999</v>
      </c>
    </row>
    <row r="387" spans="1:10" ht="15.95" customHeight="1" x14ac:dyDescent="0.25">
      <c r="A387" s="206"/>
      <c r="B387" s="454"/>
      <c r="C387" s="3" t="s">
        <v>4288</v>
      </c>
      <c r="D387" s="457"/>
      <c r="E387" s="144">
        <v>154.90769230769232</v>
      </c>
      <c r="F387" s="47" t="s">
        <v>1400</v>
      </c>
      <c r="G387" s="47" t="s">
        <v>1388</v>
      </c>
      <c r="H387" s="30">
        <v>320</v>
      </c>
      <c r="I387" s="205"/>
      <c r="J387" s="25">
        <f t="shared" si="21"/>
        <v>115.19999999999999</v>
      </c>
    </row>
    <row r="388" spans="1:10" ht="15.95" customHeight="1" x14ac:dyDescent="0.25">
      <c r="A388" s="206"/>
      <c r="B388" s="454"/>
      <c r="C388" s="3" t="s">
        <v>4289</v>
      </c>
      <c r="D388" s="458"/>
      <c r="E388" s="144">
        <v>154.69743589743589</v>
      </c>
      <c r="F388" s="47" t="s">
        <v>2297</v>
      </c>
      <c r="G388" s="47" t="s">
        <v>1388</v>
      </c>
      <c r="H388" s="30">
        <v>320</v>
      </c>
      <c r="I388" s="205"/>
      <c r="J388" s="25">
        <f t="shared" si="21"/>
        <v>115.19999999999999</v>
      </c>
    </row>
    <row r="389" spans="1:10" ht="15.95" customHeight="1" x14ac:dyDescent="0.25">
      <c r="A389" s="254" t="s">
        <v>1071</v>
      </c>
      <c r="B389" s="453" t="s">
        <v>4057</v>
      </c>
      <c r="C389" s="48" t="s">
        <v>1193</v>
      </c>
      <c r="D389" s="55"/>
      <c r="E389" s="55"/>
      <c r="F389" s="55"/>
      <c r="G389" s="55"/>
      <c r="H389" s="55"/>
      <c r="I389" s="205"/>
      <c r="J389" s="44"/>
    </row>
    <row r="390" spans="1:10" x14ac:dyDescent="0.25">
      <c r="A390" s="119"/>
      <c r="B390" s="454"/>
      <c r="C390" s="3" t="s">
        <v>1037</v>
      </c>
      <c r="D390" s="456" t="s">
        <v>4900</v>
      </c>
      <c r="E390" s="144">
        <v>161.44615384615383</v>
      </c>
      <c r="F390" s="47" t="s">
        <v>1391</v>
      </c>
      <c r="G390" s="47" t="s">
        <v>1386</v>
      </c>
      <c r="H390" s="30">
        <v>370</v>
      </c>
      <c r="I390" s="52"/>
      <c r="J390" s="25">
        <f t="shared" ref="J390:J404" si="22">H390*(1-$J$2)</f>
        <v>133.19999999999999</v>
      </c>
    </row>
    <row r="391" spans="1:10" x14ac:dyDescent="0.25">
      <c r="A391" s="119"/>
      <c r="B391" s="454"/>
      <c r="C391" s="3" t="s">
        <v>1037</v>
      </c>
      <c r="D391" s="457"/>
      <c r="E391" s="144">
        <v>161.44615384615383</v>
      </c>
      <c r="F391" s="47" t="s">
        <v>1392</v>
      </c>
      <c r="G391" s="47" t="s">
        <v>1386</v>
      </c>
      <c r="H391" s="30">
        <v>370</v>
      </c>
      <c r="I391" s="53"/>
      <c r="J391" s="25">
        <f t="shared" si="22"/>
        <v>133.19999999999999</v>
      </c>
    </row>
    <row r="392" spans="1:10" x14ac:dyDescent="0.25">
      <c r="A392" s="119"/>
      <c r="B392" s="454"/>
      <c r="C392" s="3" t="s">
        <v>1037</v>
      </c>
      <c r="D392" s="457"/>
      <c r="E392" s="144">
        <v>161.44615384615383</v>
      </c>
      <c r="F392" s="47" t="s">
        <v>1393</v>
      </c>
      <c r="G392" s="47" t="s">
        <v>1386</v>
      </c>
      <c r="H392" s="30">
        <v>370</v>
      </c>
      <c r="I392" s="53"/>
      <c r="J392" s="25">
        <f t="shared" si="22"/>
        <v>133.19999999999999</v>
      </c>
    </row>
    <row r="393" spans="1:10" x14ac:dyDescent="0.25">
      <c r="A393" s="119"/>
      <c r="B393" s="454"/>
      <c r="C393" s="3" t="s">
        <v>1037</v>
      </c>
      <c r="D393" s="457"/>
      <c r="E393" s="144">
        <v>161.44615384615383</v>
      </c>
      <c r="F393" s="47" t="s">
        <v>1394</v>
      </c>
      <c r="G393" s="47" t="s">
        <v>1386</v>
      </c>
      <c r="H393" s="30">
        <v>370</v>
      </c>
      <c r="I393" s="53"/>
      <c r="J393" s="25">
        <f t="shared" si="22"/>
        <v>133.19999999999999</v>
      </c>
    </row>
    <row r="394" spans="1:10" x14ac:dyDescent="0.25">
      <c r="A394" s="119"/>
      <c r="B394" s="454"/>
      <c r="C394" s="3" t="s">
        <v>1037</v>
      </c>
      <c r="D394" s="457"/>
      <c r="E394" s="144">
        <v>161.44615384615383</v>
      </c>
      <c r="F394" s="47" t="s">
        <v>1395</v>
      </c>
      <c r="G394" s="47" t="s">
        <v>1386</v>
      </c>
      <c r="H394" s="30">
        <v>370</v>
      </c>
      <c r="I394" s="53"/>
      <c r="J394" s="25">
        <f t="shared" si="22"/>
        <v>133.19999999999999</v>
      </c>
    </row>
    <row r="395" spans="1:10" x14ac:dyDescent="0.25">
      <c r="A395" s="119"/>
      <c r="B395" s="454"/>
      <c r="C395" s="3" t="s">
        <v>1037</v>
      </c>
      <c r="D395" s="457"/>
      <c r="E395" s="144">
        <v>161.44615384615383</v>
      </c>
      <c r="F395" s="47" t="s">
        <v>1391</v>
      </c>
      <c r="G395" s="47" t="s">
        <v>1387</v>
      </c>
      <c r="H395" s="30">
        <v>370</v>
      </c>
      <c r="I395" s="53"/>
      <c r="J395" s="25">
        <f t="shared" si="22"/>
        <v>133.19999999999999</v>
      </c>
    </row>
    <row r="396" spans="1:10" x14ac:dyDescent="0.25">
      <c r="A396" s="119"/>
      <c r="B396" s="454"/>
      <c r="C396" s="3" t="s">
        <v>1037</v>
      </c>
      <c r="D396" s="457"/>
      <c r="E396" s="144">
        <v>161.44615384615383</v>
      </c>
      <c r="F396" s="47" t="s">
        <v>1392</v>
      </c>
      <c r="G396" s="47" t="s">
        <v>1387</v>
      </c>
      <c r="H396" s="30">
        <v>370</v>
      </c>
      <c r="I396" s="53"/>
      <c r="J396" s="25">
        <f t="shared" si="22"/>
        <v>133.19999999999999</v>
      </c>
    </row>
    <row r="397" spans="1:10" x14ac:dyDescent="0.25">
      <c r="A397" s="119"/>
      <c r="B397" s="454"/>
      <c r="C397" s="3" t="s">
        <v>1037</v>
      </c>
      <c r="D397" s="457"/>
      <c r="E397" s="144">
        <v>161.44615384615383</v>
      </c>
      <c r="F397" s="47" t="s">
        <v>1393</v>
      </c>
      <c r="G397" s="47" t="s">
        <v>1387</v>
      </c>
      <c r="H397" s="30">
        <v>370</v>
      </c>
      <c r="I397" s="53"/>
      <c r="J397" s="25">
        <f t="shared" si="22"/>
        <v>133.19999999999999</v>
      </c>
    </row>
    <row r="398" spans="1:10" x14ac:dyDescent="0.25">
      <c r="A398" s="119"/>
      <c r="B398" s="454"/>
      <c r="C398" s="3" t="s">
        <v>1037</v>
      </c>
      <c r="D398" s="457"/>
      <c r="E398" s="144">
        <v>161.44615384615383</v>
      </c>
      <c r="F398" s="47" t="s">
        <v>1394</v>
      </c>
      <c r="G398" s="47" t="s">
        <v>1387</v>
      </c>
      <c r="H398" s="30">
        <v>370</v>
      </c>
      <c r="I398" s="53"/>
      <c r="J398" s="25">
        <f t="shared" si="22"/>
        <v>133.19999999999999</v>
      </c>
    </row>
    <row r="399" spans="1:10" x14ac:dyDescent="0.25">
      <c r="A399" s="119"/>
      <c r="B399" s="454"/>
      <c r="C399" s="3" t="s">
        <v>1037</v>
      </c>
      <c r="D399" s="457"/>
      <c r="E399" s="144">
        <v>161.44615384615383</v>
      </c>
      <c r="F399" s="47" t="s">
        <v>1395</v>
      </c>
      <c r="G399" s="47" t="s">
        <v>1387</v>
      </c>
      <c r="H399" s="30">
        <v>370</v>
      </c>
      <c r="I399" s="53"/>
      <c r="J399" s="25">
        <f t="shared" si="22"/>
        <v>133.19999999999999</v>
      </c>
    </row>
    <row r="400" spans="1:10" x14ac:dyDescent="0.25">
      <c r="A400" s="119"/>
      <c r="B400" s="454"/>
      <c r="C400" s="3" t="s">
        <v>1037</v>
      </c>
      <c r="D400" s="457"/>
      <c r="E400" s="144">
        <v>161.44615384615383</v>
      </c>
      <c r="F400" s="47" t="s">
        <v>1391</v>
      </c>
      <c r="G400" s="47" t="s">
        <v>1388</v>
      </c>
      <c r="H400" s="30">
        <v>370</v>
      </c>
      <c r="I400" s="53"/>
      <c r="J400" s="25">
        <f t="shared" si="22"/>
        <v>133.19999999999999</v>
      </c>
    </row>
    <row r="401" spans="1:10" x14ac:dyDescent="0.25">
      <c r="A401" s="119"/>
      <c r="B401" s="454"/>
      <c r="C401" s="3" t="s">
        <v>1037</v>
      </c>
      <c r="D401" s="457"/>
      <c r="E401" s="144">
        <v>161.44615384615383</v>
      </c>
      <c r="F401" s="47" t="s">
        <v>1392</v>
      </c>
      <c r="G401" s="47" t="s">
        <v>1388</v>
      </c>
      <c r="H401" s="30">
        <v>370</v>
      </c>
      <c r="I401" s="53"/>
      <c r="J401" s="25">
        <f t="shared" si="22"/>
        <v>133.19999999999999</v>
      </c>
    </row>
    <row r="402" spans="1:10" x14ac:dyDescent="0.25">
      <c r="A402" s="119"/>
      <c r="B402" s="454"/>
      <c r="C402" s="3" t="s">
        <v>1037</v>
      </c>
      <c r="D402" s="457"/>
      <c r="E402" s="144">
        <v>161.44615384615383</v>
      </c>
      <c r="F402" s="47" t="s">
        <v>1393</v>
      </c>
      <c r="G402" s="47" t="s">
        <v>1388</v>
      </c>
      <c r="H402" s="30">
        <v>370</v>
      </c>
      <c r="I402" s="53"/>
      <c r="J402" s="25">
        <f t="shared" si="22"/>
        <v>133.19999999999999</v>
      </c>
    </row>
    <row r="403" spans="1:10" x14ac:dyDescent="0.25">
      <c r="A403" s="119"/>
      <c r="B403" s="454"/>
      <c r="C403" s="3" t="s">
        <v>1037</v>
      </c>
      <c r="D403" s="457"/>
      <c r="E403" s="144">
        <v>161.44615384615383</v>
      </c>
      <c r="F403" s="47" t="s">
        <v>1394</v>
      </c>
      <c r="G403" s="47" t="s">
        <v>1388</v>
      </c>
      <c r="H403" s="30">
        <v>370</v>
      </c>
      <c r="I403" s="53"/>
      <c r="J403" s="25">
        <f t="shared" si="22"/>
        <v>133.19999999999999</v>
      </c>
    </row>
    <row r="404" spans="1:10" x14ac:dyDescent="0.25">
      <c r="A404" s="119"/>
      <c r="B404" s="454"/>
      <c r="C404" s="3" t="s">
        <v>1037</v>
      </c>
      <c r="D404" s="458"/>
      <c r="E404" s="144">
        <v>161.44615384615383</v>
      </c>
      <c r="F404" s="47" t="s">
        <v>1395</v>
      </c>
      <c r="G404" s="47" t="s">
        <v>1388</v>
      </c>
      <c r="H404" s="30">
        <v>370</v>
      </c>
      <c r="I404" s="53"/>
      <c r="J404" s="25">
        <f t="shared" si="22"/>
        <v>133.19999999999999</v>
      </c>
    </row>
    <row r="405" spans="1:10" x14ac:dyDescent="0.25">
      <c r="A405" s="119"/>
      <c r="B405" s="454"/>
      <c r="C405" s="20" t="s">
        <v>1194</v>
      </c>
      <c r="D405" s="27"/>
      <c r="E405" s="55"/>
      <c r="F405" s="27"/>
      <c r="G405" s="27"/>
      <c r="H405" s="27"/>
      <c r="I405" s="54"/>
      <c r="J405" s="29"/>
    </row>
    <row r="406" spans="1:10" x14ac:dyDescent="0.25">
      <c r="A406" s="119"/>
      <c r="B406" s="454"/>
      <c r="C406" s="3" t="s">
        <v>1044</v>
      </c>
      <c r="D406" s="456" t="s">
        <v>4900</v>
      </c>
      <c r="E406" s="144">
        <v>138.4</v>
      </c>
      <c r="F406" s="47" t="s">
        <v>1396</v>
      </c>
      <c r="G406" s="47" t="s">
        <v>1386</v>
      </c>
      <c r="H406" s="30">
        <v>370</v>
      </c>
      <c r="I406" s="52"/>
      <c r="J406" s="25">
        <f t="shared" ref="J406:J423" si="23">H406*(1-$J$2)</f>
        <v>133.19999999999999</v>
      </c>
    </row>
    <row r="407" spans="1:10" x14ac:dyDescent="0.25">
      <c r="A407" s="119"/>
      <c r="B407" s="454"/>
      <c r="C407" s="73" t="s">
        <v>1038</v>
      </c>
      <c r="D407" s="457"/>
      <c r="E407" s="144">
        <v>135.68717948717949</v>
      </c>
      <c r="F407" s="47" t="s">
        <v>1397</v>
      </c>
      <c r="G407" s="47" t="s">
        <v>1386</v>
      </c>
      <c r="H407" s="30">
        <v>370</v>
      </c>
      <c r="I407" s="53"/>
      <c r="J407" s="25">
        <f t="shared" si="23"/>
        <v>133.19999999999999</v>
      </c>
    </row>
    <row r="408" spans="1:10" x14ac:dyDescent="0.25">
      <c r="A408" s="119"/>
      <c r="B408" s="454"/>
      <c r="C408" s="73" t="s">
        <v>1041</v>
      </c>
      <c r="D408" s="457"/>
      <c r="E408" s="144">
        <v>135.70256410256411</v>
      </c>
      <c r="F408" s="47" t="s">
        <v>1398</v>
      </c>
      <c r="G408" s="47" t="s">
        <v>1386</v>
      </c>
      <c r="H408" s="30">
        <v>370</v>
      </c>
      <c r="I408" s="53"/>
      <c r="J408" s="25">
        <f t="shared" si="23"/>
        <v>133.19999999999999</v>
      </c>
    </row>
    <row r="409" spans="1:10" x14ac:dyDescent="0.25">
      <c r="A409" s="119"/>
      <c r="B409" s="454"/>
      <c r="C409" s="73" t="s">
        <v>9</v>
      </c>
      <c r="D409" s="457"/>
      <c r="E409" s="144">
        <v>144</v>
      </c>
      <c r="F409" s="47" t="s">
        <v>1399</v>
      </c>
      <c r="G409" s="47" t="s">
        <v>1386</v>
      </c>
      <c r="H409" s="30">
        <v>370</v>
      </c>
      <c r="I409" s="53"/>
      <c r="J409" s="25">
        <f t="shared" si="23"/>
        <v>133.19999999999999</v>
      </c>
    </row>
    <row r="410" spans="1:10" x14ac:dyDescent="0.25">
      <c r="A410" s="119"/>
      <c r="B410" s="454"/>
      <c r="C410" s="73" t="s">
        <v>12</v>
      </c>
      <c r="D410" s="457"/>
      <c r="E410" s="144">
        <v>140.50256410256409</v>
      </c>
      <c r="F410" s="47" t="s">
        <v>1400</v>
      </c>
      <c r="G410" s="47" t="s">
        <v>1386</v>
      </c>
      <c r="H410" s="30">
        <v>370</v>
      </c>
      <c r="I410" s="53"/>
      <c r="J410" s="25">
        <f t="shared" si="23"/>
        <v>133.19999999999999</v>
      </c>
    </row>
    <row r="411" spans="1:10" x14ac:dyDescent="0.25">
      <c r="A411" s="119"/>
      <c r="B411" s="454"/>
      <c r="C411" s="3" t="s">
        <v>2322</v>
      </c>
      <c r="D411" s="457"/>
      <c r="E411" s="144">
        <v>140.31282051282051</v>
      </c>
      <c r="F411" s="47" t="s">
        <v>2297</v>
      </c>
      <c r="G411" s="47" t="s">
        <v>1386</v>
      </c>
      <c r="H411" s="30">
        <v>370</v>
      </c>
      <c r="I411" s="53"/>
      <c r="J411" s="25">
        <f t="shared" si="23"/>
        <v>133.19999999999999</v>
      </c>
    </row>
    <row r="412" spans="1:10" x14ac:dyDescent="0.25">
      <c r="A412" s="119"/>
      <c r="B412" s="454"/>
      <c r="C412" s="3" t="s">
        <v>1046</v>
      </c>
      <c r="D412" s="457"/>
      <c r="E412" s="144">
        <v>145.31794871794872</v>
      </c>
      <c r="F412" s="47" t="s">
        <v>1396</v>
      </c>
      <c r="G412" s="47" t="s">
        <v>1387</v>
      </c>
      <c r="H412" s="30">
        <v>370</v>
      </c>
      <c r="I412" s="53"/>
      <c r="J412" s="25">
        <f t="shared" si="23"/>
        <v>133.19999999999999</v>
      </c>
    </row>
    <row r="413" spans="1:10" x14ac:dyDescent="0.25">
      <c r="A413" s="119"/>
      <c r="B413" s="454"/>
      <c r="C413" s="3" t="s">
        <v>1040</v>
      </c>
      <c r="D413" s="457"/>
      <c r="E413" s="144">
        <v>142.47179487179486</v>
      </c>
      <c r="F413" s="47" t="s">
        <v>1397</v>
      </c>
      <c r="G413" s="47" t="s">
        <v>1387</v>
      </c>
      <c r="H413" s="30">
        <v>370</v>
      </c>
      <c r="I413" s="53"/>
      <c r="J413" s="25">
        <f t="shared" si="23"/>
        <v>133.19999999999999</v>
      </c>
    </row>
    <row r="414" spans="1:10" x14ac:dyDescent="0.25">
      <c r="A414" s="119"/>
      <c r="B414" s="454"/>
      <c r="C414" s="3" t="s">
        <v>1043</v>
      </c>
      <c r="D414" s="457"/>
      <c r="E414" s="144">
        <v>142.49230769230769</v>
      </c>
      <c r="F414" s="47" t="s">
        <v>1398</v>
      </c>
      <c r="G414" s="47" t="s">
        <v>1387</v>
      </c>
      <c r="H414" s="30">
        <v>370</v>
      </c>
      <c r="I414" s="53"/>
      <c r="J414" s="25">
        <f t="shared" si="23"/>
        <v>133.19999999999999</v>
      </c>
    </row>
    <row r="415" spans="1:10" x14ac:dyDescent="0.25">
      <c r="A415" s="119"/>
      <c r="B415" s="454"/>
      <c r="C415" s="3" t="s">
        <v>11</v>
      </c>
      <c r="D415" s="457"/>
      <c r="E415" s="144">
        <v>151.19999999999999</v>
      </c>
      <c r="F415" s="47" t="s">
        <v>1399</v>
      </c>
      <c r="G415" s="47" t="s">
        <v>1387</v>
      </c>
      <c r="H415" s="30">
        <v>370</v>
      </c>
      <c r="I415" s="53"/>
      <c r="J415" s="25">
        <f t="shared" si="23"/>
        <v>133.19999999999999</v>
      </c>
    </row>
    <row r="416" spans="1:10" x14ac:dyDescent="0.25">
      <c r="A416" s="119"/>
      <c r="B416" s="454"/>
      <c r="C416" s="3" t="s">
        <v>14</v>
      </c>
      <c r="D416" s="457"/>
      <c r="E416" s="144">
        <v>147.52820512820514</v>
      </c>
      <c r="F416" s="47" t="s">
        <v>1400</v>
      </c>
      <c r="G416" s="47" t="s">
        <v>1387</v>
      </c>
      <c r="H416" s="30">
        <v>370</v>
      </c>
      <c r="I416" s="53"/>
      <c r="J416" s="25">
        <f t="shared" si="23"/>
        <v>133.19999999999999</v>
      </c>
    </row>
    <row r="417" spans="1:10" x14ac:dyDescent="0.25">
      <c r="A417" s="119"/>
      <c r="B417" s="454"/>
      <c r="C417" s="3" t="s">
        <v>2323</v>
      </c>
      <c r="D417" s="457"/>
      <c r="E417" s="144">
        <v>147.32820512820513</v>
      </c>
      <c r="F417" s="47" t="s">
        <v>2297</v>
      </c>
      <c r="G417" s="47" t="s">
        <v>1387</v>
      </c>
      <c r="H417" s="30">
        <v>370</v>
      </c>
      <c r="I417" s="53"/>
      <c r="J417" s="25">
        <f t="shared" si="23"/>
        <v>133.19999999999999</v>
      </c>
    </row>
    <row r="418" spans="1:10" x14ac:dyDescent="0.25">
      <c r="A418" s="119"/>
      <c r="B418" s="454"/>
      <c r="C418" s="3" t="s">
        <v>1045</v>
      </c>
      <c r="D418" s="457"/>
      <c r="E418" s="144">
        <v>152.5846153846154</v>
      </c>
      <c r="F418" s="47" t="s">
        <v>1396</v>
      </c>
      <c r="G418" s="47" t="s">
        <v>1388</v>
      </c>
      <c r="H418" s="30">
        <v>370</v>
      </c>
      <c r="I418" s="53"/>
      <c r="J418" s="25">
        <f t="shared" si="23"/>
        <v>133.19999999999999</v>
      </c>
    </row>
    <row r="419" spans="1:10" x14ac:dyDescent="0.25">
      <c r="A419" s="119"/>
      <c r="B419" s="454"/>
      <c r="C419" s="3" t="s">
        <v>1039</v>
      </c>
      <c r="D419" s="457"/>
      <c r="E419" s="144">
        <v>149.59487179487181</v>
      </c>
      <c r="F419" s="47" t="s">
        <v>1397</v>
      </c>
      <c r="G419" s="47" t="s">
        <v>1388</v>
      </c>
      <c r="H419" s="30">
        <v>370</v>
      </c>
      <c r="I419" s="53"/>
      <c r="J419" s="25">
        <f t="shared" si="23"/>
        <v>133.19999999999999</v>
      </c>
    </row>
    <row r="420" spans="1:10" x14ac:dyDescent="0.25">
      <c r="A420" s="119"/>
      <c r="B420" s="454"/>
      <c r="C420" s="3" t="s">
        <v>1042</v>
      </c>
      <c r="D420" s="457"/>
      <c r="E420" s="144">
        <v>149.61538461538461</v>
      </c>
      <c r="F420" s="47" t="s">
        <v>1398</v>
      </c>
      <c r="G420" s="47" t="s">
        <v>1388</v>
      </c>
      <c r="H420" s="30">
        <v>370</v>
      </c>
      <c r="I420" s="53"/>
      <c r="J420" s="25">
        <f t="shared" si="23"/>
        <v>133.19999999999999</v>
      </c>
    </row>
    <row r="421" spans="1:10" x14ac:dyDescent="0.25">
      <c r="A421" s="119"/>
      <c r="B421" s="454"/>
      <c r="C421" s="3" t="s">
        <v>10</v>
      </c>
      <c r="D421" s="457"/>
      <c r="E421" s="144">
        <v>158.75897435897434</v>
      </c>
      <c r="F421" s="47" t="s">
        <v>1399</v>
      </c>
      <c r="G421" s="47" t="s">
        <v>1388</v>
      </c>
      <c r="H421" s="30">
        <v>370</v>
      </c>
      <c r="I421" s="53"/>
      <c r="J421" s="25">
        <f t="shared" si="23"/>
        <v>133.19999999999999</v>
      </c>
    </row>
    <row r="422" spans="1:10" x14ac:dyDescent="0.25">
      <c r="A422" s="119"/>
      <c r="B422" s="454"/>
      <c r="C422" s="3" t="s">
        <v>13</v>
      </c>
      <c r="D422" s="457"/>
      <c r="E422" s="144">
        <v>154.90769230769232</v>
      </c>
      <c r="F422" s="47" t="s">
        <v>1400</v>
      </c>
      <c r="G422" s="47" t="s">
        <v>1388</v>
      </c>
      <c r="H422" s="30">
        <v>370</v>
      </c>
      <c r="I422" s="53"/>
      <c r="J422" s="25">
        <f t="shared" si="23"/>
        <v>133.19999999999999</v>
      </c>
    </row>
    <row r="423" spans="1:10" x14ac:dyDescent="0.25">
      <c r="A423" s="119"/>
      <c r="B423" s="454"/>
      <c r="C423" s="3" t="s">
        <v>2324</v>
      </c>
      <c r="D423" s="458"/>
      <c r="E423" s="144">
        <v>154.69743589743589</v>
      </c>
      <c r="F423" s="47" t="s">
        <v>2297</v>
      </c>
      <c r="G423" s="47" t="s">
        <v>1388</v>
      </c>
      <c r="H423" s="30">
        <v>370</v>
      </c>
      <c r="I423" s="53"/>
      <c r="J423" s="25">
        <f t="shared" si="23"/>
        <v>133.19999999999999</v>
      </c>
    </row>
    <row r="424" spans="1:10" ht="15.95" customHeight="1" x14ac:dyDescent="0.25">
      <c r="A424" s="254" t="s">
        <v>1072</v>
      </c>
      <c r="B424" s="453" t="s">
        <v>4057</v>
      </c>
      <c r="C424" s="48" t="s">
        <v>1193</v>
      </c>
      <c r="D424" s="55"/>
      <c r="E424" s="55"/>
      <c r="F424" s="55"/>
      <c r="G424" s="55"/>
      <c r="H424" s="55"/>
      <c r="I424" s="54"/>
      <c r="J424" s="29"/>
    </row>
    <row r="425" spans="1:10" x14ac:dyDescent="0.25">
      <c r="A425" s="119"/>
      <c r="B425" s="454"/>
      <c r="C425" s="3" t="s">
        <v>18</v>
      </c>
      <c r="D425" s="456" t="s">
        <v>4901</v>
      </c>
      <c r="E425" s="144">
        <v>161.44545454545454</v>
      </c>
      <c r="F425" s="47" t="s">
        <v>1391</v>
      </c>
      <c r="G425" s="47" t="s">
        <v>1386</v>
      </c>
      <c r="H425" s="30">
        <v>460</v>
      </c>
      <c r="I425" s="52"/>
      <c r="J425" s="25">
        <f t="shared" ref="J425:J439" si="24">H425*(1-$J$2)</f>
        <v>165.6</v>
      </c>
    </row>
    <row r="426" spans="1:10" x14ac:dyDescent="0.25">
      <c r="A426" s="119"/>
      <c r="B426" s="454"/>
      <c r="C426" s="3" t="s">
        <v>21</v>
      </c>
      <c r="D426" s="457"/>
      <c r="E426" s="144">
        <v>158.81818181818181</v>
      </c>
      <c r="F426" s="47" t="s">
        <v>1392</v>
      </c>
      <c r="G426" s="47" t="s">
        <v>1386</v>
      </c>
      <c r="H426" s="30">
        <v>460</v>
      </c>
      <c r="I426" s="53"/>
      <c r="J426" s="25">
        <f t="shared" si="24"/>
        <v>165.6</v>
      </c>
    </row>
    <row r="427" spans="1:10" x14ac:dyDescent="0.25">
      <c r="A427" s="119"/>
      <c r="B427" s="454"/>
      <c r="C427" s="3" t="s">
        <v>24</v>
      </c>
      <c r="D427" s="457"/>
      <c r="E427" s="144">
        <v>157.62727272727273</v>
      </c>
      <c r="F427" s="47" t="s">
        <v>1393</v>
      </c>
      <c r="G427" s="47" t="s">
        <v>1386</v>
      </c>
      <c r="H427" s="30">
        <v>460</v>
      </c>
      <c r="I427" s="53"/>
      <c r="J427" s="25">
        <f t="shared" si="24"/>
        <v>165.6</v>
      </c>
    </row>
    <row r="428" spans="1:10" x14ac:dyDescent="0.25">
      <c r="A428" s="119"/>
      <c r="B428" s="454"/>
      <c r="C428" s="3" t="s">
        <v>27</v>
      </c>
      <c r="D428" s="457"/>
      <c r="E428" s="144">
        <v>156.69545454545454</v>
      </c>
      <c r="F428" s="47" t="s">
        <v>1394</v>
      </c>
      <c r="G428" s="47" t="s">
        <v>1386</v>
      </c>
      <c r="H428" s="30">
        <v>460</v>
      </c>
      <c r="I428" s="53"/>
      <c r="J428" s="25">
        <f t="shared" si="24"/>
        <v>165.6</v>
      </c>
    </row>
    <row r="429" spans="1:10" x14ac:dyDescent="0.25">
      <c r="A429" s="119"/>
      <c r="B429" s="454"/>
      <c r="C429" s="3" t="s">
        <v>15</v>
      </c>
      <c r="D429" s="457"/>
      <c r="E429" s="144">
        <v>140.3909090909091</v>
      </c>
      <c r="F429" s="47" t="s">
        <v>1395</v>
      </c>
      <c r="G429" s="47" t="s">
        <v>1386</v>
      </c>
      <c r="H429" s="30">
        <v>460</v>
      </c>
      <c r="I429" s="53"/>
      <c r="J429" s="25">
        <f t="shared" si="24"/>
        <v>165.6</v>
      </c>
    </row>
    <row r="430" spans="1:10" x14ac:dyDescent="0.25">
      <c r="A430" s="119"/>
      <c r="B430" s="454"/>
      <c r="C430" s="3" t="s">
        <v>20</v>
      </c>
      <c r="D430" s="457"/>
      <c r="E430" s="144">
        <v>169.51818181818183</v>
      </c>
      <c r="F430" s="47" t="s">
        <v>1391</v>
      </c>
      <c r="G430" s="47" t="s">
        <v>1387</v>
      </c>
      <c r="H430" s="30">
        <v>460</v>
      </c>
      <c r="I430" s="53"/>
      <c r="J430" s="25">
        <f t="shared" si="24"/>
        <v>165.6</v>
      </c>
    </row>
    <row r="431" spans="1:10" x14ac:dyDescent="0.25">
      <c r="A431" s="119"/>
      <c r="B431" s="454"/>
      <c r="C431" s="3" t="s">
        <v>23</v>
      </c>
      <c r="D431" s="457"/>
      <c r="E431" s="144">
        <v>166.7590909090909</v>
      </c>
      <c r="F431" s="47" t="s">
        <v>1392</v>
      </c>
      <c r="G431" s="47" t="s">
        <v>1387</v>
      </c>
      <c r="H431" s="30">
        <v>460</v>
      </c>
      <c r="I431" s="53"/>
      <c r="J431" s="25">
        <f t="shared" si="24"/>
        <v>165.6</v>
      </c>
    </row>
    <row r="432" spans="1:10" x14ac:dyDescent="0.25">
      <c r="A432" s="119"/>
      <c r="B432" s="454"/>
      <c r="C432" s="3" t="s">
        <v>26</v>
      </c>
      <c r="D432" s="457"/>
      <c r="E432" s="144">
        <v>165.5090909090909</v>
      </c>
      <c r="F432" s="47" t="s">
        <v>1393</v>
      </c>
      <c r="G432" s="47" t="s">
        <v>1387</v>
      </c>
      <c r="H432" s="30">
        <v>460</v>
      </c>
      <c r="I432" s="53"/>
      <c r="J432" s="25">
        <f t="shared" si="24"/>
        <v>165.6</v>
      </c>
    </row>
    <row r="433" spans="1:10" x14ac:dyDescent="0.25">
      <c r="A433" s="119"/>
      <c r="B433" s="454"/>
      <c r="C433" s="3" t="s">
        <v>29</v>
      </c>
      <c r="D433" s="457"/>
      <c r="E433" s="144">
        <v>164.53181818181818</v>
      </c>
      <c r="F433" s="47" t="s">
        <v>1394</v>
      </c>
      <c r="G433" s="47" t="s">
        <v>1387</v>
      </c>
      <c r="H433" s="30">
        <v>460</v>
      </c>
      <c r="I433" s="53"/>
      <c r="J433" s="25">
        <f t="shared" si="24"/>
        <v>165.6</v>
      </c>
    </row>
    <row r="434" spans="1:10" x14ac:dyDescent="0.25">
      <c r="A434" s="119"/>
      <c r="B434" s="454"/>
      <c r="C434" s="3" t="s">
        <v>17</v>
      </c>
      <c r="D434" s="457"/>
      <c r="E434" s="144">
        <v>147.40909090909091</v>
      </c>
      <c r="F434" s="47" t="s">
        <v>1395</v>
      </c>
      <c r="G434" s="47" t="s">
        <v>1387</v>
      </c>
      <c r="H434" s="30">
        <v>460</v>
      </c>
      <c r="I434" s="53"/>
      <c r="J434" s="25">
        <f t="shared" si="24"/>
        <v>165.6</v>
      </c>
    </row>
    <row r="435" spans="1:10" x14ac:dyDescent="0.25">
      <c r="A435" s="119"/>
      <c r="B435" s="454"/>
      <c r="C435" s="3" t="s">
        <v>19</v>
      </c>
      <c r="D435" s="457"/>
      <c r="E435" s="144">
        <v>177.99545454545455</v>
      </c>
      <c r="F435" s="47" t="s">
        <v>1391</v>
      </c>
      <c r="G435" s="47" t="s">
        <v>1388</v>
      </c>
      <c r="H435" s="30">
        <v>460</v>
      </c>
      <c r="I435" s="53"/>
      <c r="J435" s="25">
        <f t="shared" si="24"/>
        <v>165.6</v>
      </c>
    </row>
    <row r="436" spans="1:10" x14ac:dyDescent="0.25">
      <c r="A436" s="119"/>
      <c r="B436" s="454"/>
      <c r="C436" s="3" t="s">
        <v>22</v>
      </c>
      <c r="D436" s="457"/>
      <c r="E436" s="144">
        <v>175.1</v>
      </c>
      <c r="F436" s="47" t="s">
        <v>1392</v>
      </c>
      <c r="G436" s="47" t="s">
        <v>1388</v>
      </c>
      <c r="H436" s="30">
        <v>460</v>
      </c>
      <c r="I436" s="53"/>
      <c r="J436" s="25">
        <f t="shared" si="24"/>
        <v>165.6</v>
      </c>
    </row>
    <row r="437" spans="1:10" x14ac:dyDescent="0.25">
      <c r="A437" s="119"/>
      <c r="B437" s="454"/>
      <c r="C437" s="3" t="s">
        <v>25</v>
      </c>
      <c r="D437" s="457"/>
      <c r="E437" s="144">
        <v>173.78636363636363</v>
      </c>
      <c r="F437" s="47" t="s">
        <v>1393</v>
      </c>
      <c r="G437" s="47" t="s">
        <v>1388</v>
      </c>
      <c r="H437" s="30">
        <v>460</v>
      </c>
      <c r="I437" s="53"/>
      <c r="J437" s="25">
        <f t="shared" si="24"/>
        <v>165.6</v>
      </c>
    </row>
    <row r="438" spans="1:10" x14ac:dyDescent="0.25">
      <c r="A438" s="119"/>
      <c r="B438" s="454"/>
      <c r="C438" s="3" t="s">
        <v>28</v>
      </c>
      <c r="D438" s="457"/>
      <c r="E438" s="144">
        <v>172.75454545454545</v>
      </c>
      <c r="F438" s="47" t="s">
        <v>1394</v>
      </c>
      <c r="G438" s="47" t="s">
        <v>1388</v>
      </c>
      <c r="H438" s="30">
        <v>460</v>
      </c>
      <c r="I438" s="53"/>
      <c r="J438" s="25">
        <f t="shared" si="24"/>
        <v>165.6</v>
      </c>
    </row>
    <row r="439" spans="1:10" x14ac:dyDescent="0.25">
      <c r="A439" s="119"/>
      <c r="B439" s="454"/>
      <c r="C439" s="3" t="s">
        <v>16</v>
      </c>
      <c r="D439" s="458"/>
      <c r="E439" s="144">
        <v>154.78181818181818</v>
      </c>
      <c r="F439" s="47" t="s">
        <v>1395</v>
      </c>
      <c r="G439" s="47" t="s">
        <v>1388</v>
      </c>
      <c r="H439" s="30">
        <v>460</v>
      </c>
      <c r="I439" s="53"/>
      <c r="J439" s="25">
        <f t="shared" si="24"/>
        <v>165.6</v>
      </c>
    </row>
    <row r="440" spans="1:10" x14ac:dyDescent="0.25">
      <c r="A440" s="119"/>
      <c r="B440" s="454"/>
      <c r="C440" s="20" t="s">
        <v>1194</v>
      </c>
      <c r="D440" s="27"/>
      <c r="E440" s="55"/>
      <c r="F440" s="27"/>
      <c r="G440" s="27"/>
      <c r="H440" s="27"/>
      <c r="I440" s="54"/>
      <c r="J440" s="29"/>
    </row>
    <row r="441" spans="1:10" x14ac:dyDescent="0.25">
      <c r="A441" s="119"/>
      <c r="B441" s="454"/>
      <c r="C441" s="3" t="s">
        <v>36</v>
      </c>
      <c r="D441" s="456" t="s">
        <v>4901</v>
      </c>
      <c r="E441" s="144">
        <v>138.4</v>
      </c>
      <c r="F441" s="47" t="s">
        <v>1396</v>
      </c>
      <c r="G441" s="47" t="s">
        <v>1386</v>
      </c>
      <c r="H441" s="30">
        <v>460</v>
      </c>
      <c r="I441" s="52"/>
      <c r="J441" s="25">
        <f t="shared" ref="J441:J458" si="25">H441*(1-$J$2)</f>
        <v>165.6</v>
      </c>
    </row>
    <row r="442" spans="1:10" x14ac:dyDescent="0.25">
      <c r="A442" s="119"/>
      <c r="B442" s="454"/>
      <c r="C442" s="3" t="s">
        <v>30</v>
      </c>
      <c r="D442" s="457"/>
      <c r="E442" s="144">
        <v>135.68636363636364</v>
      </c>
      <c r="F442" s="47" t="s">
        <v>1397</v>
      </c>
      <c r="G442" s="47" t="s">
        <v>1386</v>
      </c>
      <c r="H442" s="30">
        <v>460</v>
      </c>
      <c r="I442" s="53"/>
      <c r="J442" s="25">
        <f t="shared" si="25"/>
        <v>165.6</v>
      </c>
    </row>
    <row r="443" spans="1:10" x14ac:dyDescent="0.25">
      <c r="A443" s="119"/>
      <c r="B443" s="454"/>
      <c r="C443" s="3" t="s">
        <v>33</v>
      </c>
      <c r="D443" s="457"/>
      <c r="E443" s="144">
        <v>135.70454545454547</v>
      </c>
      <c r="F443" s="47" t="s">
        <v>1398</v>
      </c>
      <c r="G443" s="47" t="s">
        <v>1386</v>
      </c>
      <c r="H443" s="30">
        <v>460</v>
      </c>
      <c r="I443" s="53"/>
      <c r="J443" s="25">
        <f t="shared" si="25"/>
        <v>165.6</v>
      </c>
    </row>
    <row r="444" spans="1:10" x14ac:dyDescent="0.25">
      <c r="A444" s="119"/>
      <c r="B444" s="454"/>
      <c r="C444" s="3" t="s">
        <v>39</v>
      </c>
      <c r="D444" s="457"/>
      <c r="E444" s="144">
        <v>144</v>
      </c>
      <c r="F444" s="47" t="s">
        <v>1399</v>
      </c>
      <c r="G444" s="47" t="s">
        <v>1386</v>
      </c>
      <c r="H444" s="30">
        <v>460</v>
      </c>
      <c r="I444" s="53"/>
      <c r="J444" s="25">
        <f t="shared" si="25"/>
        <v>165.6</v>
      </c>
    </row>
    <row r="445" spans="1:10" x14ac:dyDescent="0.25">
      <c r="A445" s="119"/>
      <c r="B445" s="454"/>
      <c r="C445" s="3" t="s">
        <v>42</v>
      </c>
      <c r="D445" s="457"/>
      <c r="E445" s="144">
        <v>140.50454545454545</v>
      </c>
      <c r="F445" s="47" t="s">
        <v>1400</v>
      </c>
      <c r="G445" s="47" t="s">
        <v>1386</v>
      </c>
      <c r="H445" s="30">
        <v>460</v>
      </c>
      <c r="I445" s="53"/>
      <c r="J445" s="25">
        <f t="shared" si="25"/>
        <v>165.6</v>
      </c>
    </row>
    <row r="446" spans="1:10" x14ac:dyDescent="0.25">
      <c r="A446" s="119"/>
      <c r="B446" s="454"/>
      <c r="C446" s="3" t="s">
        <v>2325</v>
      </c>
      <c r="D446" s="457"/>
      <c r="E446" s="144">
        <v>140.31363636363636</v>
      </c>
      <c r="F446" s="47" t="s">
        <v>2297</v>
      </c>
      <c r="G446" s="47" t="s">
        <v>1386</v>
      </c>
      <c r="H446" s="30">
        <v>460</v>
      </c>
      <c r="I446" s="53"/>
      <c r="J446" s="25">
        <f t="shared" si="25"/>
        <v>165.6</v>
      </c>
    </row>
    <row r="447" spans="1:10" x14ac:dyDescent="0.25">
      <c r="A447" s="119"/>
      <c r="B447" s="454"/>
      <c r="C447" s="3" t="s">
        <v>38</v>
      </c>
      <c r="D447" s="457"/>
      <c r="E447" s="144">
        <v>145.31818181818181</v>
      </c>
      <c r="F447" s="47" t="s">
        <v>1396</v>
      </c>
      <c r="G447" s="47" t="s">
        <v>1387</v>
      </c>
      <c r="H447" s="30">
        <v>460</v>
      </c>
      <c r="I447" s="53"/>
      <c r="J447" s="25">
        <f t="shared" si="25"/>
        <v>165.6</v>
      </c>
    </row>
    <row r="448" spans="1:10" x14ac:dyDescent="0.25">
      <c r="A448" s="119"/>
      <c r="B448" s="454"/>
      <c r="C448" s="3" t="s">
        <v>32</v>
      </c>
      <c r="D448" s="457"/>
      <c r="E448" s="144">
        <v>142.46818181818182</v>
      </c>
      <c r="F448" s="47" t="s">
        <v>1397</v>
      </c>
      <c r="G448" s="47" t="s">
        <v>1387</v>
      </c>
      <c r="H448" s="30">
        <v>460</v>
      </c>
      <c r="I448" s="53"/>
      <c r="J448" s="25">
        <f t="shared" si="25"/>
        <v>165.6</v>
      </c>
    </row>
    <row r="449" spans="1:10" x14ac:dyDescent="0.25">
      <c r="A449" s="119"/>
      <c r="B449" s="454"/>
      <c r="C449" s="3" t="s">
        <v>35</v>
      </c>
      <c r="D449" s="457"/>
      <c r="E449" s="144">
        <v>142.4909090909091</v>
      </c>
      <c r="F449" s="47" t="s">
        <v>1398</v>
      </c>
      <c r="G449" s="47" t="s">
        <v>1387</v>
      </c>
      <c r="H449" s="30">
        <v>460</v>
      </c>
      <c r="I449" s="53"/>
      <c r="J449" s="25">
        <f t="shared" si="25"/>
        <v>165.6</v>
      </c>
    </row>
    <row r="450" spans="1:10" x14ac:dyDescent="0.25">
      <c r="A450" s="119"/>
      <c r="B450" s="454"/>
      <c r="C450" s="3" t="s">
        <v>41</v>
      </c>
      <c r="D450" s="457"/>
      <c r="E450" s="144">
        <v>151.19999999999999</v>
      </c>
      <c r="F450" s="47" t="s">
        <v>1399</v>
      </c>
      <c r="G450" s="47" t="s">
        <v>1387</v>
      </c>
      <c r="H450" s="30">
        <v>460</v>
      </c>
      <c r="I450" s="53"/>
      <c r="J450" s="25">
        <f t="shared" si="25"/>
        <v>165.6</v>
      </c>
    </row>
    <row r="451" spans="1:10" x14ac:dyDescent="0.25">
      <c r="A451" s="119"/>
      <c r="B451" s="454"/>
      <c r="C451" s="3" t="s">
        <v>44</v>
      </c>
      <c r="D451" s="457"/>
      <c r="E451" s="144">
        <v>147.53181818181818</v>
      </c>
      <c r="F451" s="47" t="s">
        <v>1400</v>
      </c>
      <c r="G451" s="47" t="s">
        <v>1387</v>
      </c>
      <c r="H451" s="30">
        <v>460</v>
      </c>
      <c r="I451" s="53"/>
      <c r="J451" s="25">
        <f t="shared" si="25"/>
        <v>165.6</v>
      </c>
    </row>
    <row r="452" spans="1:10" x14ac:dyDescent="0.25">
      <c r="A452" s="119"/>
      <c r="B452" s="454"/>
      <c r="C452" s="3" t="s">
        <v>2326</v>
      </c>
      <c r="D452" s="457"/>
      <c r="E452" s="144">
        <v>147.33181818181819</v>
      </c>
      <c r="F452" s="47" t="s">
        <v>2297</v>
      </c>
      <c r="G452" s="47" t="s">
        <v>1387</v>
      </c>
      <c r="H452" s="30">
        <v>460</v>
      </c>
      <c r="I452" s="53"/>
      <c r="J452" s="25">
        <f t="shared" si="25"/>
        <v>165.6</v>
      </c>
    </row>
    <row r="453" spans="1:10" x14ac:dyDescent="0.25">
      <c r="A453" s="119"/>
      <c r="B453" s="454"/>
      <c r="C453" s="3" t="s">
        <v>37</v>
      </c>
      <c r="D453" s="457"/>
      <c r="E453" s="144">
        <v>152.58636363636364</v>
      </c>
      <c r="F453" s="47" t="s">
        <v>1396</v>
      </c>
      <c r="G453" s="47" t="s">
        <v>1388</v>
      </c>
      <c r="H453" s="30">
        <v>460</v>
      </c>
      <c r="I453" s="53"/>
      <c r="J453" s="25">
        <f t="shared" si="25"/>
        <v>165.6</v>
      </c>
    </row>
    <row r="454" spans="1:10" x14ac:dyDescent="0.25">
      <c r="A454" s="119"/>
      <c r="B454" s="454"/>
      <c r="C454" s="3" t="s">
        <v>31</v>
      </c>
      <c r="D454" s="457"/>
      <c r="E454" s="144">
        <v>149.59545454545454</v>
      </c>
      <c r="F454" s="47" t="s">
        <v>1397</v>
      </c>
      <c r="G454" s="47" t="s">
        <v>1388</v>
      </c>
      <c r="H454" s="30">
        <v>460</v>
      </c>
      <c r="I454" s="53"/>
      <c r="J454" s="25">
        <f t="shared" si="25"/>
        <v>165.6</v>
      </c>
    </row>
    <row r="455" spans="1:10" x14ac:dyDescent="0.25">
      <c r="A455" s="119"/>
      <c r="B455" s="454"/>
      <c r="C455" s="3" t="s">
        <v>34</v>
      </c>
      <c r="D455" s="457"/>
      <c r="E455" s="144">
        <v>149.61363636363637</v>
      </c>
      <c r="F455" s="47" t="s">
        <v>1398</v>
      </c>
      <c r="G455" s="47" t="s">
        <v>1388</v>
      </c>
      <c r="H455" s="30">
        <v>460</v>
      </c>
      <c r="I455" s="53"/>
      <c r="J455" s="25">
        <f t="shared" si="25"/>
        <v>165.6</v>
      </c>
    </row>
    <row r="456" spans="1:10" x14ac:dyDescent="0.25">
      <c r="A456" s="119"/>
      <c r="B456" s="454"/>
      <c r="C456" s="3" t="s">
        <v>40</v>
      </c>
      <c r="D456" s="457"/>
      <c r="E456" s="144">
        <v>158.7590909090909</v>
      </c>
      <c r="F456" s="47" t="s">
        <v>1399</v>
      </c>
      <c r="G456" s="47" t="s">
        <v>1388</v>
      </c>
      <c r="H456" s="30">
        <v>460</v>
      </c>
      <c r="I456" s="53"/>
      <c r="J456" s="25">
        <f t="shared" si="25"/>
        <v>165.6</v>
      </c>
    </row>
    <row r="457" spans="1:10" x14ac:dyDescent="0.25">
      <c r="A457" s="119"/>
      <c r="B457" s="454"/>
      <c r="C457" s="3" t="s">
        <v>43</v>
      </c>
      <c r="D457" s="457"/>
      <c r="E457" s="144">
        <v>154.90454545454546</v>
      </c>
      <c r="F457" s="47" t="s">
        <v>1400</v>
      </c>
      <c r="G457" s="47" t="s">
        <v>1388</v>
      </c>
      <c r="H457" s="30">
        <v>460</v>
      </c>
      <c r="I457" s="53"/>
      <c r="J457" s="25">
        <f t="shared" si="25"/>
        <v>165.6</v>
      </c>
    </row>
    <row r="458" spans="1:10" x14ac:dyDescent="0.25">
      <c r="A458" s="119"/>
      <c r="B458" s="454"/>
      <c r="C458" s="3" t="s">
        <v>2327</v>
      </c>
      <c r="D458" s="458"/>
      <c r="E458" s="144">
        <v>154.69545454545454</v>
      </c>
      <c r="F458" s="47" t="s">
        <v>2297</v>
      </c>
      <c r="G458" s="47" t="s">
        <v>1388</v>
      </c>
      <c r="H458" s="30">
        <v>460</v>
      </c>
      <c r="I458" s="53"/>
      <c r="J458" s="25">
        <f t="shared" si="25"/>
        <v>165.6</v>
      </c>
    </row>
    <row r="459" spans="1:10" ht="15.95" customHeight="1" x14ac:dyDescent="0.25">
      <c r="A459" s="254" t="s">
        <v>1073</v>
      </c>
      <c r="B459" s="453" t="s">
        <v>4057</v>
      </c>
      <c r="C459" s="48" t="s">
        <v>1193</v>
      </c>
      <c r="D459" s="55"/>
      <c r="E459" s="55"/>
      <c r="F459" s="55"/>
      <c r="G459" s="55"/>
      <c r="H459" s="55"/>
      <c r="I459" s="54"/>
      <c r="J459" s="29"/>
    </row>
    <row r="460" spans="1:10" x14ac:dyDescent="0.25">
      <c r="A460" s="119"/>
      <c r="B460" s="454"/>
      <c r="C460" s="3" t="s">
        <v>1047</v>
      </c>
      <c r="D460" s="456" t="s">
        <v>4902</v>
      </c>
      <c r="E460" s="144">
        <v>161.44583333333333</v>
      </c>
      <c r="F460" s="47" t="s">
        <v>1391</v>
      </c>
      <c r="G460" s="47" t="s">
        <v>1386</v>
      </c>
      <c r="H460" s="30">
        <v>490</v>
      </c>
      <c r="I460" s="52"/>
      <c r="J460" s="25">
        <f t="shared" ref="J460:J474" si="26">H460*(1-$J$2)</f>
        <v>176.4</v>
      </c>
    </row>
    <row r="461" spans="1:10" x14ac:dyDescent="0.25">
      <c r="A461" s="119"/>
      <c r="B461" s="454"/>
      <c r="C461" s="3" t="s">
        <v>1050</v>
      </c>
      <c r="D461" s="457"/>
      <c r="E461" s="144">
        <v>158.82083333333333</v>
      </c>
      <c r="F461" s="47" t="s">
        <v>1392</v>
      </c>
      <c r="G461" s="47" t="s">
        <v>1386</v>
      </c>
      <c r="H461" s="30">
        <v>490</v>
      </c>
      <c r="I461" s="53"/>
      <c r="J461" s="25">
        <f t="shared" si="26"/>
        <v>176.4</v>
      </c>
    </row>
    <row r="462" spans="1:10" x14ac:dyDescent="0.25">
      <c r="A462" s="119"/>
      <c r="B462" s="454"/>
      <c r="C462" s="3" t="s">
        <v>1053</v>
      </c>
      <c r="D462" s="457"/>
      <c r="E462" s="144">
        <v>157.62916666666666</v>
      </c>
      <c r="F462" s="47" t="s">
        <v>1393</v>
      </c>
      <c r="G462" s="47" t="s">
        <v>1386</v>
      </c>
      <c r="H462" s="30">
        <v>490</v>
      </c>
      <c r="I462" s="53"/>
      <c r="J462" s="25">
        <f t="shared" si="26"/>
        <v>176.4</v>
      </c>
    </row>
    <row r="463" spans="1:10" x14ac:dyDescent="0.25">
      <c r="A463" s="119"/>
      <c r="B463" s="454"/>
      <c r="C463" s="3" t="s">
        <v>1056</v>
      </c>
      <c r="D463" s="457"/>
      <c r="E463" s="144">
        <v>156.69583333333333</v>
      </c>
      <c r="F463" s="47" t="s">
        <v>1394</v>
      </c>
      <c r="G463" s="47" t="s">
        <v>1386</v>
      </c>
      <c r="H463" s="30">
        <v>490</v>
      </c>
      <c r="I463" s="53"/>
      <c r="J463" s="25">
        <f t="shared" si="26"/>
        <v>176.4</v>
      </c>
    </row>
    <row r="464" spans="1:10" x14ac:dyDescent="0.25">
      <c r="A464" s="119"/>
      <c r="B464" s="454"/>
      <c r="C464" s="3" t="s">
        <v>45</v>
      </c>
      <c r="D464" s="457"/>
      <c r="E464" s="144">
        <v>140.39166666666668</v>
      </c>
      <c r="F464" s="47" t="s">
        <v>1395</v>
      </c>
      <c r="G464" s="47" t="s">
        <v>1386</v>
      </c>
      <c r="H464" s="30">
        <v>490</v>
      </c>
      <c r="I464" s="53"/>
      <c r="J464" s="25">
        <f t="shared" si="26"/>
        <v>176.4</v>
      </c>
    </row>
    <row r="465" spans="1:10" x14ac:dyDescent="0.25">
      <c r="A465" s="119"/>
      <c r="B465" s="454"/>
      <c r="C465" s="3" t="s">
        <v>1049</v>
      </c>
      <c r="D465" s="457"/>
      <c r="E465" s="144">
        <v>169.52083333333334</v>
      </c>
      <c r="F465" s="47" t="s">
        <v>1391</v>
      </c>
      <c r="G465" s="47" t="s">
        <v>1387</v>
      </c>
      <c r="H465" s="30">
        <v>490</v>
      </c>
      <c r="I465" s="53"/>
      <c r="J465" s="25">
        <f t="shared" si="26"/>
        <v>176.4</v>
      </c>
    </row>
    <row r="466" spans="1:10" x14ac:dyDescent="0.25">
      <c r="A466" s="119"/>
      <c r="B466" s="454"/>
      <c r="C466" s="3" t="s">
        <v>1052</v>
      </c>
      <c r="D466" s="457"/>
      <c r="E466" s="144">
        <v>166.75833333333333</v>
      </c>
      <c r="F466" s="47" t="s">
        <v>1392</v>
      </c>
      <c r="G466" s="47" t="s">
        <v>1387</v>
      </c>
      <c r="H466" s="30">
        <v>490</v>
      </c>
      <c r="I466" s="53"/>
      <c r="J466" s="25">
        <f t="shared" si="26"/>
        <v>176.4</v>
      </c>
    </row>
    <row r="467" spans="1:10" x14ac:dyDescent="0.25">
      <c r="A467" s="119"/>
      <c r="B467" s="454"/>
      <c r="C467" s="3" t="s">
        <v>1055</v>
      </c>
      <c r="D467" s="457"/>
      <c r="E467" s="144">
        <v>165.50833333333333</v>
      </c>
      <c r="F467" s="47" t="s">
        <v>1393</v>
      </c>
      <c r="G467" s="47" t="s">
        <v>1387</v>
      </c>
      <c r="H467" s="30">
        <v>490</v>
      </c>
      <c r="I467" s="53"/>
      <c r="J467" s="25">
        <f t="shared" si="26"/>
        <v>176.4</v>
      </c>
    </row>
    <row r="468" spans="1:10" x14ac:dyDescent="0.25">
      <c r="A468" s="119"/>
      <c r="B468" s="454"/>
      <c r="C468" s="3" t="s">
        <v>1058</v>
      </c>
      <c r="D468" s="457"/>
      <c r="E468" s="144">
        <v>164.52916666666667</v>
      </c>
      <c r="F468" s="47" t="s">
        <v>1394</v>
      </c>
      <c r="G468" s="47" t="s">
        <v>1387</v>
      </c>
      <c r="H468" s="30">
        <v>490</v>
      </c>
      <c r="I468" s="53"/>
      <c r="J468" s="25">
        <f t="shared" si="26"/>
        <v>176.4</v>
      </c>
    </row>
    <row r="469" spans="1:10" x14ac:dyDescent="0.25">
      <c r="A469" s="119"/>
      <c r="B469" s="454"/>
      <c r="C469" s="3" t="s">
        <v>47</v>
      </c>
      <c r="D469" s="457"/>
      <c r="E469" s="144">
        <v>147.40833333333333</v>
      </c>
      <c r="F469" s="47" t="s">
        <v>1395</v>
      </c>
      <c r="G469" s="47" t="s">
        <v>1387</v>
      </c>
      <c r="H469" s="30">
        <v>490</v>
      </c>
      <c r="I469" s="53"/>
      <c r="J469" s="25">
        <f t="shared" si="26"/>
        <v>176.4</v>
      </c>
    </row>
    <row r="470" spans="1:10" x14ac:dyDescent="0.25">
      <c r="A470" s="119"/>
      <c r="B470" s="454"/>
      <c r="C470" s="3" t="s">
        <v>1048</v>
      </c>
      <c r="D470" s="457"/>
      <c r="E470" s="144">
        <v>177.99583333333334</v>
      </c>
      <c r="F470" s="47" t="s">
        <v>1391</v>
      </c>
      <c r="G470" s="47" t="s">
        <v>1388</v>
      </c>
      <c r="H470" s="30">
        <v>490</v>
      </c>
      <c r="I470" s="53"/>
      <c r="J470" s="25">
        <f t="shared" si="26"/>
        <v>176.4</v>
      </c>
    </row>
    <row r="471" spans="1:10" x14ac:dyDescent="0.25">
      <c r="A471" s="119"/>
      <c r="B471" s="454"/>
      <c r="C471" s="3" t="s">
        <v>1051</v>
      </c>
      <c r="D471" s="457"/>
      <c r="E471" s="144">
        <v>175.1</v>
      </c>
      <c r="F471" s="47" t="s">
        <v>1392</v>
      </c>
      <c r="G471" s="47" t="s">
        <v>1388</v>
      </c>
      <c r="H471" s="30">
        <v>490</v>
      </c>
      <c r="I471" s="53"/>
      <c r="J471" s="25">
        <f t="shared" si="26"/>
        <v>176.4</v>
      </c>
    </row>
    <row r="472" spans="1:10" x14ac:dyDescent="0.25">
      <c r="A472" s="119"/>
      <c r="B472" s="454"/>
      <c r="C472" s="3" t="s">
        <v>1054</v>
      </c>
      <c r="D472" s="457"/>
      <c r="E472" s="144">
        <v>173.78749999999999</v>
      </c>
      <c r="F472" s="47" t="s">
        <v>1393</v>
      </c>
      <c r="G472" s="47" t="s">
        <v>1388</v>
      </c>
      <c r="H472" s="30">
        <v>490</v>
      </c>
      <c r="I472" s="53"/>
      <c r="J472" s="25">
        <f t="shared" si="26"/>
        <v>176.4</v>
      </c>
    </row>
    <row r="473" spans="1:10" x14ac:dyDescent="0.25">
      <c r="A473" s="119"/>
      <c r="B473" s="454"/>
      <c r="C473" s="3" t="s">
        <v>1057</v>
      </c>
      <c r="D473" s="457"/>
      <c r="E473" s="144">
        <v>172.75833333333333</v>
      </c>
      <c r="F473" s="47" t="s">
        <v>1394</v>
      </c>
      <c r="G473" s="47" t="s">
        <v>1388</v>
      </c>
      <c r="H473" s="30">
        <v>490</v>
      </c>
      <c r="I473" s="53"/>
      <c r="J473" s="25">
        <f t="shared" si="26"/>
        <v>176.4</v>
      </c>
    </row>
    <row r="474" spans="1:10" x14ac:dyDescent="0.25">
      <c r="A474" s="119"/>
      <c r="B474" s="454"/>
      <c r="C474" s="3" t="s">
        <v>46</v>
      </c>
      <c r="D474" s="458"/>
      <c r="E474" s="144">
        <v>154.77916666666667</v>
      </c>
      <c r="F474" s="47" t="s">
        <v>1395</v>
      </c>
      <c r="G474" s="47" t="s">
        <v>1388</v>
      </c>
      <c r="H474" s="30">
        <v>490</v>
      </c>
      <c r="I474" s="53"/>
      <c r="J474" s="25">
        <f t="shared" si="26"/>
        <v>176.4</v>
      </c>
    </row>
    <row r="475" spans="1:10" x14ac:dyDescent="0.25">
      <c r="A475" s="119"/>
      <c r="B475" s="454"/>
      <c r="C475" s="20" t="s">
        <v>1194</v>
      </c>
      <c r="D475" s="27"/>
      <c r="E475" s="55"/>
      <c r="F475" s="27"/>
      <c r="G475" s="27"/>
      <c r="H475" s="27"/>
      <c r="I475" s="54"/>
      <c r="J475" s="29"/>
    </row>
    <row r="476" spans="1:10" x14ac:dyDescent="0.25">
      <c r="A476" s="119"/>
      <c r="B476" s="454"/>
      <c r="C476" s="3" t="s">
        <v>1065</v>
      </c>
      <c r="D476" s="456" t="s">
        <v>4902</v>
      </c>
      <c r="E476" s="144">
        <v>138.4</v>
      </c>
      <c r="F476" s="47" t="s">
        <v>1396</v>
      </c>
      <c r="G476" s="47" t="s">
        <v>1386</v>
      </c>
      <c r="H476" s="30">
        <v>490</v>
      </c>
      <c r="I476" s="52"/>
      <c r="J476" s="25">
        <f t="shared" ref="J476:J493" si="27">H476*(1-$J$2)</f>
        <v>176.4</v>
      </c>
    </row>
    <row r="477" spans="1:10" x14ac:dyDescent="0.25">
      <c r="A477" s="119"/>
      <c r="B477" s="454"/>
      <c r="C477" s="3" t="s">
        <v>1059</v>
      </c>
      <c r="D477" s="457"/>
      <c r="E477" s="144">
        <v>135.6875</v>
      </c>
      <c r="F477" s="47" t="s">
        <v>1397</v>
      </c>
      <c r="G477" s="47" t="s">
        <v>1386</v>
      </c>
      <c r="H477" s="30">
        <v>490</v>
      </c>
      <c r="I477" s="53"/>
      <c r="J477" s="25">
        <f t="shared" si="27"/>
        <v>176.4</v>
      </c>
    </row>
    <row r="478" spans="1:10" x14ac:dyDescent="0.25">
      <c r="A478" s="119"/>
      <c r="B478" s="454"/>
      <c r="C478" s="3" t="s">
        <v>1062</v>
      </c>
      <c r="D478" s="457"/>
      <c r="E478" s="144">
        <v>135.70416666666668</v>
      </c>
      <c r="F478" s="47" t="s">
        <v>1398</v>
      </c>
      <c r="G478" s="47" t="s">
        <v>1386</v>
      </c>
      <c r="H478" s="30">
        <v>490</v>
      </c>
      <c r="I478" s="53"/>
      <c r="J478" s="25">
        <f t="shared" si="27"/>
        <v>176.4</v>
      </c>
    </row>
    <row r="479" spans="1:10" x14ac:dyDescent="0.25">
      <c r="A479" s="119"/>
      <c r="B479" s="454"/>
      <c r="C479" s="3" t="s">
        <v>48</v>
      </c>
      <c r="D479" s="457"/>
      <c r="E479" s="144">
        <v>144</v>
      </c>
      <c r="F479" s="47" t="s">
        <v>1399</v>
      </c>
      <c r="G479" s="47" t="s">
        <v>1386</v>
      </c>
      <c r="H479" s="30">
        <v>490</v>
      </c>
      <c r="I479" s="53"/>
      <c r="J479" s="25">
        <f t="shared" si="27"/>
        <v>176.4</v>
      </c>
    </row>
    <row r="480" spans="1:10" x14ac:dyDescent="0.25">
      <c r="A480" s="119"/>
      <c r="B480" s="454"/>
      <c r="C480" s="3" t="s">
        <v>51</v>
      </c>
      <c r="D480" s="457"/>
      <c r="E480" s="144">
        <v>140.50416666666666</v>
      </c>
      <c r="F480" s="47" t="s">
        <v>1400</v>
      </c>
      <c r="G480" s="47" t="s">
        <v>1386</v>
      </c>
      <c r="H480" s="30">
        <v>490</v>
      </c>
      <c r="I480" s="53"/>
      <c r="J480" s="25">
        <f t="shared" si="27"/>
        <v>176.4</v>
      </c>
    </row>
    <row r="481" spans="1:10" x14ac:dyDescent="0.25">
      <c r="A481" s="119"/>
      <c r="B481" s="454"/>
      <c r="C481" s="3" t="s">
        <v>2328</v>
      </c>
      <c r="D481" s="457"/>
      <c r="E481" s="144">
        <v>140.3125</v>
      </c>
      <c r="F481" s="47" t="s">
        <v>2297</v>
      </c>
      <c r="G481" s="47" t="s">
        <v>1386</v>
      </c>
      <c r="H481" s="30">
        <v>490</v>
      </c>
      <c r="I481" s="53"/>
      <c r="J481" s="25">
        <f t="shared" si="27"/>
        <v>176.4</v>
      </c>
    </row>
    <row r="482" spans="1:10" x14ac:dyDescent="0.25">
      <c r="A482" s="119"/>
      <c r="B482" s="454"/>
      <c r="C482" s="3" t="s">
        <v>1067</v>
      </c>
      <c r="D482" s="457"/>
      <c r="E482" s="144">
        <v>145.32083333333333</v>
      </c>
      <c r="F482" s="47" t="s">
        <v>1396</v>
      </c>
      <c r="G482" s="47" t="s">
        <v>1387</v>
      </c>
      <c r="H482" s="30">
        <v>490</v>
      </c>
      <c r="I482" s="53"/>
      <c r="J482" s="25">
        <f t="shared" si="27"/>
        <v>176.4</v>
      </c>
    </row>
    <row r="483" spans="1:10" x14ac:dyDescent="0.25">
      <c r="A483" s="119"/>
      <c r="B483" s="454"/>
      <c r="C483" s="3" t="s">
        <v>1061</v>
      </c>
      <c r="D483" s="457"/>
      <c r="E483" s="144">
        <v>142.47083333333333</v>
      </c>
      <c r="F483" s="47" t="s">
        <v>1397</v>
      </c>
      <c r="G483" s="47" t="s">
        <v>1387</v>
      </c>
      <c r="H483" s="30">
        <v>490</v>
      </c>
      <c r="I483" s="53"/>
      <c r="J483" s="25">
        <f t="shared" si="27"/>
        <v>176.4</v>
      </c>
    </row>
    <row r="484" spans="1:10" x14ac:dyDescent="0.25">
      <c r="A484" s="119"/>
      <c r="B484" s="454"/>
      <c r="C484" s="3" t="s">
        <v>1064</v>
      </c>
      <c r="D484" s="457"/>
      <c r="E484" s="144">
        <v>142.49166666666667</v>
      </c>
      <c r="F484" s="47" t="s">
        <v>1398</v>
      </c>
      <c r="G484" s="47" t="s">
        <v>1387</v>
      </c>
      <c r="H484" s="30">
        <v>490</v>
      </c>
      <c r="I484" s="53"/>
      <c r="J484" s="25">
        <f t="shared" si="27"/>
        <v>176.4</v>
      </c>
    </row>
    <row r="485" spans="1:10" x14ac:dyDescent="0.25">
      <c r="A485" s="119"/>
      <c r="B485" s="454"/>
      <c r="C485" s="139" t="s">
        <v>50</v>
      </c>
      <c r="D485" s="457"/>
      <c r="E485" s="144">
        <v>151.19999999999999</v>
      </c>
      <c r="F485" s="47" t="s">
        <v>1399</v>
      </c>
      <c r="G485" s="47" t="s">
        <v>1387</v>
      </c>
      <c r="H485" s="30">
        <v>490</v>
      </c>
      <c r="I485" s="53"/>
      <c r="J485" s="25">
        <f t="shared" si="27"/>
        <v>176.4</v>
      </c>
    </row>
    <row r="486" spans="1:10" x14ac:dyDescent="0.25">
      <c r="A486" s="119"/>
      <c r="B486" s="454"/>
      <c r="C486" s="3" t="s">
        <v>53</v>
      </c>
      <c r="D486" s="457"/>
      <c r="E486" s="144">
        <v>147.52916666666667</v>
      </c>
      <c r="F486" s="47" t="s">
        <v>1400</v>
      </c>
      <c r="G486" s="47" t="s">
        <v>1387</v>
      </c>
      <c r="H486" s="30">
        <v>490</v>
      </c>
      <c r="I486" s="53"/>
      <c r="J486" s="25">
        <f t="shared" si="27"/>
        <v>176.4</v>
      </c>
    </row>
    <row r="487" spans="1:10" x14ac:dyDescent="0.25">
      <c r="A487" s="119"/>
      <c r="B487" s="454"/>
      <c r="C487" s="3" t="s">
        <v>2329</v>
      </c>
      <c r="D487" s="457"/>
      <c r="E487" s="144">
        <v>147.32916666666668</v>
      </c>
      <c r="F487" s="47" t="s">
        <v>2297</v>
      </c>
      <c r="G487" s="47" t="s">
        <v>1387</v>
      </c>
      <c r="H487" s="30">
        <v>490</v>
      </c>
      <c r="I487" s="53"/>
      <c r="J487" s="25">
        <f t="shared" si="27"/>
        <v>176.4</v>
      </c>
    </row>
    <row r="488" spans="1:10" x14ac:dyDescent="0.25">
      <c r="A488" s="119"/>
      <c r="B488" s="454"/>
      <c r="C488" s="3" t="s">
        <v>1066</v>
      </c>
      <c r="D488" s="457"/>
      <c r="E488" s="144">
        <v>152.58750000000001</v>
      </c>
      <c r="F488" s="47" t="s">
        <v>1396</v>
      </c>
      <c r="G488" s="47" t="s">
        <v>1388</v>
      </c>
      <c r="H488" s="30">
        <v>490</v>
      </c>
      <c r="I488" s="53"/>
      <c r="J488" s="25">
        <f t="shared" si="27"/>
        <v>176.4</v>
      </c>
    </row>
    <row r="489" spans="1:10" x14ac:dyDescent="0.25">
      <c r="A489" s="119"/>
      <c r="B489" s="454"/>
      <c r="C489" s="3" t="s">
        <v>1060</v>
      </c>
      <c r="D489" s="457"/>
      <c r="E489" s="144">
        <v>149.59166666666667</v>
      </c>
      <c r="F489" s="47" t="s">
        <v>1397</v>
      </c>
      <c r="G489" s="47" t="s">
        <v>1388</v>
      </c>
      <c r="H489" s="30">
        <v>490</v>
      </c>
      <c r="I489" s="53"/>
      <c r="J489" s="25">
        <f t="shared" si="27"/>
        <v>176.4</v>
      </c>
    </row>
    <row r="490" spans="1:10" x14ac:dyDescent="0.25">
      <c r="A490" s="119"/>
      <c r="B490" s="454"/>
      <c r="C490" s="3" t="s">
        <v>1063</v>
      </c>
      <c r="D490" s="457"/>
      <c r="E490" s="144">
        <v>149.61250000000001</v>
      </c>
      <c r="F490" s="47" t="s">
        <v>1398</v>
      </c>
      <c r="G490" s="47" t="s">
        <v>1388</v>
      </c>
      <c r="H490" s="30">
        <v>490</v>
      </c>
      <c r="I490" s="53"/>
      <c r="J490" s="25">
        <f t="shared" si="27"/>
        <v>176.4</v>
      </c>
    </row>
    <row r="491" spans="1:10" x14ac:dyDescent="0.25">
      <c r="A491" s="119"/>
      <c r="B491" s="454"/>
      <c r="C491" s="3" t="s">
        <v>49</v>
      </c>
      <c r="D491" s="457"/>
      <c r="E491" s="144">
        <v>158.75833333333333</v>
      </c>
      <c r="F491" s="47" t="s">
        <v>1399</v>
      </c>
      <c r="G491" s="47" t="s">
        <v>1388</v>
      </c>
      <c r="H491" s="30">
        <v>490</v>
      </c>
      <c r="I491" s="53"/>
      <c r="J491" s="25">
        <f t="shared" si="27"/>
        <v>176.4</v>
      </c>
    </row>
    <row r="492" spans="1:10" x14ac:dyDescent="0.25">
      <c r="A492" s="119"/>
      <c r="B492" s="454"/>
      <c r="C492" s="3" t="s">
        <v>52</v>
      </c>
      <c r="D492" s="457"/>
      <c r="E492" s="144">
        <v>154.90833333333333</v>
      </c>
      <c r="F492" s="47" t="s">
        <v>1400</v>
      </c>
      <c r="G492" s="47" t="s">
        <v>1388</v>
      </c>
      <c r="H492" s="30">
        <v>490</v>
      </c>
      <c r="I492" s="53"/>
      <c r="J492" s="25">
        <f t="shared" si="27"/>
        <v>176.4</v>
      </c>
    </row>
    <row r="493" spans="1:10" x14ac:dyDescent="0.25">
      <c r="A493" s="119"/>
      <c r="B493" s="454"/>
      <c r="C493" s="3" t="s">
        <v>2330</v>
      </c>
      <c r="D493" s="458"/>
      <c r="E493" s="144">
        <v>154.69583333333333</v>
      </c>
      <c r="F493" s="47" t="s">
        <v>2297</v>
      </c>
      <c r="G493" s="47" t="s">
        <v>1388</v>
      </c>
      <c r="H493" s="30">
        <v>490</v>
      </c>
      <c r="I493" s="53"/>
      <c r="J493" s="25">
        <f t="shared" si="27"/>
        <v>176.4</v>
      </c>
    </row>
    <row r="494" spans="1:10" ht="15.95" customHeight="1" x14ac:dyDescent="0.25">
      <c r="A494" s="254" t="s">
        <v>1074</v>
      </c>
      <c r="B494" s="453" t="s">
        <v>4057</v>
      </c>
      <c r="C494" s="48" t="s">
        <v>1193</v>
      </c>
      <c r="D494" s="55"/>
      <c r="E494" s="55"/>
      <c r="F494" s="55"/>
      <c r="G494" s="55"/>
      <c r="H494" s="55"/>
      <c r="I494" s="54"/>
      <c r="J494" s="29"/>
    </row>
    <row r="495" spans="1:10" x14ac:dyDescent="0.25">
      <c r="A495" s="119"/>
      <c r="B495" s="454"/>
      <c r="C495" s="3" t="s">
        <v>57</v>
      </c>
      <c r="D495" s="456" t="s">
        <v>4903</v>
      </c>
      <c r="E495" s="144">
        <v>161.44814814814814</v>
      </c>
      <c r="F495" s="47" t="s">
        <v>1391</v>
      </c>
      <c r="G495" s="47" t="s">
        <v>1386</v>
      </c>
      <c r="H495" s="30">
        <v>530</v>
      </c>
      <c r="I495" s="52"/>
      <c r="J495" s="25">
        <f t="shared" ref="J495:J509" si="28">H495*(1-$J$2)</f>
        <v>190.79999999999998</v>
      </c>
    </row>
    <row r="496" spans="1:10" x14ac:dyDescent="0.25">
      <c r="A496" s="119"/>
      <c r="B496" s="454"/>
      <c r="C496" s="3" t="s">
        <v>60</v>
      </c>
      <c r="D496" s="457"/>
      <c r="E496" s="144">
        <v>158.81851851851852</v>
      </c>
      <c r="F496" s="47" t="s">
        <v>1392</v>
      </c>
      <c r="G496" s="47" t="s">
        <v>1386</v>
      </c>
      <c r="H496" s="30">
        <v>530</v>
      </c>
      <c r="I496" s="53"/>
      <c r="J496" s="25">
        <f t="shared" si="28"/>
        <v>190.79999999999998</v>
      </c>
    </row>
    <row r="497" spans="1:10" x14ac:dyDescent="0.25">
      <c r="A497" s="119"/>
      <c r="B497" s="454"/>
      <c r="C497" s="3" t="s">
        <v>63</v>
      </c>
      <c r="D497" s="457"/>
      <c r="E497" s="144">
        <v>157.62962962962962</v>
      </c>
      <c r="F497" s="47" t="s">
        <v>1393</v>
      </c>
      <c r="G497" s="47" t="s">
        <v>1386</v>
      </c>
      <c r="H497" s="30">
        <v>530</v>
      </c>
      <c r="I497" s="53"/>
      <c r="J497" s="25">
        <f t="shared" si="28"/>
        <v>190.79999999999998</v>
      </c>
    </row>
    <row r="498" spans="1:10" x14ac:dyDescent="0.25">
      <c r="A498" s="119"/>
      <c r="B498" s="454"/>
      <c r="C498" s="3" t="s">
        <v>66</v>
      </c>
      <c r="D498" s="457"/>
      <c r="E498" s="144">
        <v>156.69629629629631</v>
      </c>
      <c r="F498" s="47" t="s">
        <v>1394</v>
      </c>
      <c r="G498" s="47" t="s">
        <v>1386</v>
      </c>
      <c r="H498" s="30">
        <v>530</v>
      </c>
      <c r="I498" s="53"/>
      <c r="J498" s="25">
        <f t="shared" si="28"/>
        <v>190.79999999999998</v>
      </c>
    </row>
    <row r="499" spans="1:10" x14ac:dyDescent="0.25">
      <c r="A499" s="119"/>
      <c r="B499" s="454"/>
      <c r="C499" s="3" t="s">
        <v>54</v>
      </c>
      <c r="D499" s="457"/>
      <c r="E499" s="144">
        <v>140.38888888888889</v>
      </c>
      <c r="F499" s="47" t="s">
        <v>1395</v>
      </c>
      <c r="G499" s="47" t="s">
        <v>1386</v>
      </c>
      <c r="H499" s="30">
        <v>530</v>
      </c>
      <c r="I499" s="53"/>
      <c r="J499" s="25">
        <f t="shared" si="28"/>
        <v>190.79999999999998</v>
      </c>
    </row>
    <row r="500" spans="1:10" x14ac:dyDescent="0.25">
      <c r="A500" s="119"/>
      <c r="B500" s="454"/>
      <c r="C500" s="3" t="s">
        <v>59</v>
      </c>
      <c r="D500" s="457"/>
      <c r="E500" s="144">
        <v>169.5185185185185</v>
      </c>
      <c r="F500" s="47" t="s">
        <v>1391</v>
      </c>
      <c r="G500" s="47" t="s">
        <v>1387</v>
      </c>
      <c r="H500" s="30">
        <v>530</v>
      </c>
      <c r="I500" s="53"/>
      <c r="J500" s="25">
        <f t="shared" si="28"/>
        <v>190.79999999999998</v>
      </c>
    </row>
    <row r="501" spans="1:10" x14ac:dyDescent="0.25">
      <c r="A501" s="119"/>
      <c r="B501" s="454"/>
      <c r="C501" s="3" t="s">
        <v>62</v>
      </c>
      <c r="D501" s="457"/>
      <c r="E501" s="144">
        <v>166.75925925925927</v>
      </c>
      <c r="F501" s="47" t="s">
        <v>1392</v>
      </c>
      <c r="G501" s="47" t="s">
        <v>1387</v>
      </c>
      <c r="H501" s="30">
        <v>530</v>
      </c>
      <c r="I501" s="53"/>
      <c r="J501" s="25">
        <f t="shared" si="28"/>
        <v>190.79999999999998</v>
      </c>
    </row>
    <row r="502" spans="1:10" x14ac:dyDescent="0.25">
      <c r="A502" s="119"/>
      <c r="B502" s="454"/>
      <c r="C502" s="3" t="s">
        <v>65</v>
      </c>
      <c r="D502" s="457"/>
      <c r="E502" s="144">
        <v>165.51111111111112</v>
      </c>
      <c r="F502" s="47" t="s">
        <v>1393</v>
      </c>
      <c r="G502" s="47" t="s">
        <v>1387</v>
      </c>
      <c r="H502" s="30">
        <v>530</v>
      </c>
      <c r="I502" s="53"/>
      <c r="J502" s="25">
        <f t="shared" si="28"/>
        <v>190.79999999999998</v>
      </c>
    </row>
    <row r="503" spans="1:10" x14ac:dyDescent="0.25">
      <c r="A503" s="119"/>
      <c r="B503" s="454"/>
      <c r="C503" s="3" t="s">
        <v>68</v>
      </c>
      <c r="D503" s="457"/>
      <c r="E503" s="144">
        <v>164.52962962962962</v>
      </c>
      <c r="F503" s="47" t="s">
        <v>1394</v>
      </c>
      <c r="G503" s="47" t="s">
        <v>1387</v>
      </c>
      <c r="H503" s="30">
        <v>530</v>
      </c>
      <c r="I503" s="53"/>
      <c r="J503" s="25">
        <f t="shared" si="28"/>
        <v>190.79999999999998</v>
      </c>
    </row>
    <row r="504" spans="1:10" x14ac:dyDescent="0.25">
      <c r="A504" s="119"/>
      <c r="B504" s="454"/>
      <c r="C504" s="3" t="s">
        <v>56</v>
      </c>
      <c r="D504" s="457"/>
      <c r="E504" s="144">
        <v>147.4111111111111</v>
      </c>
      <c r="F504" s="47" t="s">
        <v>1395</v>
      </c>
      <c r="G504" s="47" t="s">
        <v>1387</v>
      </c>
      <c r="H504" s="30">
        <v>530</v>
      </c>
      <c r="I504" s="53"/>
      <c r="J504" s="25">
        <f t="shared" si="28"/>
        <v>190.79999999999998</v>
      </c>
    </row>
    <row r="505" spans="1:10" x14ac:dyDescent="0.25">
      <c r="A505" s="119"/>
      <c r="B505" s="454"/>
      <c r="C505" s="3" t="s">
        <v>58</v>
      </c>
      <c r="D505" s="457"/>
      <c r="E505" s="144">
        <v>177.99629629629629</v>
      </c>
      <c r="F505" s="47" t="s">
        <v>1391</v>
      </c>
      <c r="G505" s="47" t="s">
        <v>1388</v>
      </c>
      <c r="H505" s="30">
        <v>530</v>
      </c>
      <c r="I505" s="53"/>
      <c r="J505" s="25">
        <f t="shared" si="28"/>
        <v>190.79999999999998</v>
      </c>
    </row>
    <row r="506" spans="1:10" x14ac:dyDescent="0.25">
      <c r="A506" s="119"/>
      <c r="B506" s="454"/>
      <c r="C506" s="3" t="s">
        <v>61</v>
      </c>
      <c r="D506" s="457"/>
      <c r="E506" s="144">
        <v>175.09629629629629</v>
      </c>
      <c r="F506" s="47" t="s">
        <v>1392</v>
      </c>
      <c r="G506" s="47" t="s">
        <v>1388</v>
      </c>
      <c r="H506" s="30">
        <v>530</v>
      </c>
      <c r="I506" s="53"/>
      <c r="J506" s="25">
        <f t="shared" si="28"/>
        <v>190.79999999999998</v>
      </c>
    </row>
    <row r="507" spans="1:10" x14ac:dyDescent="0.25">
      <c r="A507" s="119"/>
      <c r="B507" s="454"/>
      <c r="C507" s="3" t="s">
        <v>64</v>
      </c>
      <c r="D507" s="457"/>
      <c r="E507" s="144">
        <v>173.78518518518518</v>
      </c>
      <c r="F507" s="47" t="s">
        <v>1393</v>
      </c>
      <c r="G507" s="47" t="s">
        <v>1388</v>
      </c>
      <c r="H507" s="30">
        <v>530</v>
      </c>
      <c r="I507" s="53"/>
      <c r="J507" s="25">
        <f t="shared" si="28"/>
        <v>190.79999999999998</v>
      </c>
    </row>
    <row r="508" spans="1:10" x14ac:dyDescent="0.25">
      <c r="A508" s="119"/>
      <c r="B508" s="454"/>
      <c r="C508" s="3" t="s">
        <v>67</v>
      </c>
      <c r="D508" s="457"/>
      <c r="E508" s="144">
        <v>172.75555555555556</v>
      </c>
      <c r="F508" s="47" t="s">
        <v>1394</v>
      </c>
      <c r="G508" s="47" t="s">
        <v>1388</v>
      </c>
      <c r="H508" s="30">
        <v>530</v>
      </c>
      <c r="I508" s="53"/>
      <c r="J508" s="25">
        <f t="shared" si="28"/>
        <v>190.79999999999998</v>
      </c>
    </row>
    <row r="509" spans="1:10" x14ac:dyDescent="0.25">
      <c r="A509" s="119"/>
      <c r="B509" s="454"/>
      <c r="C509" s="3" t="s">
        <v>55</v>
      </c>
      <c r="D509" s="458"/>
      <c r="E509" s="144">
        <v>154.78148148148148</v>
      </c>
      <c r="F509" s="47" t="s">
        <v>1395</v>
      </c>
      <c r="G509" s="47" t="s">
        <v>1388</v>
      </c>
      <c r="H509" s="30">
        <v>530</v>
      </c>
      <c r="I509" s="53"/>
      <c r="J509" s="25">
        <f t="shared" si="28"/>
        <v>190.79999999999998</v>
      </c>
    </row>
    <row r="510" spans="1:10" x14ac:dyDescent="0.25">
      <c r="A510" s="119"/>
      <c r="B510" s="454"/>
      <c r="C510" s="20" t="s">
        <v>1194</v>
      </c>
      <c r="D510" s="27"/>
      <c r="E510" s="55"/>
      <c r="F510" s="27"/>
      <c r="G510" s="27"/>
      <c r="H510" s="27"/>
      <c r="I510" s="54"/>
      <c r="J510" s="29"/>
    </row>
    <row r="511" spans="1:10" x14ac:dyDescent="0.25">
      <c r="A511" s="119"/>
      <c r="B511" s="454"/>
      <c r="C511" s="3" t="s">
        <v>75</v>
      </c>
      <c r="D511" s="456" t="s">
        <v>4903</v>
      </c>
      <c r="E511" s="144">
        <v>138.4</v>
      </c>
      <c r="F511" s="47" t="s">
        <v>1396</v>
      </c>
      <c r="G511" s="47" t="s">
        <v>1386</v>
      </c>
      <c r="H511" s="30">
        <v>530</v>
      </c>
      <c r="I511" s="52"/>
      <c r="J511" s="25">
        <f t="shared" ref="J511:J528" si="29">H511*(1-$J$2)</f>
        <v>190.79999999999998</v>
      </c>
    </row>
    <row r="512" spans="1:10" x14ac:dyDescent="0.25">
      <c r="A512" s="119"/>
      <c r="B512" s="454"/>
      <c r="C512" s="3" t="s">
        <v>69</v>
      </c>
      <c r="D512" s="457"/>
      <c r="E512" s="144">
        <v>135.68518518518519</v>
      </c>
      <c r="F512" s="47" t="s">
        <v>1397</v>
      </c>
      <c r="G512" s="47" t="s">
        <v>1386</v>
      </c>
      <c r="H512" s="30">
        <v>530</v>
      </c>
      <c r="I512" s="53"/>
      <c r="J512" s="25">
        <f t="shared" si="29"/>
        <v>190.79999999999998</v>
      </c>
    </row>
    <row r="513" spans="1:10" x14ac:dyDescent="0.25">
      <c r="A513" s="119"/>
      <c r="B513" s="454"/>
      <c r="C513" s="3" t="s">
        <v>72</v>
      </c>
      <c r="D513" s="457"/>
      <c r="E513" s="144">
        <v>135.7037037037037</v>
      </c>
      <c r="F513" s="47" t="s">
        <v>1398</v>
      </c>
      <c r="G513" s="47" t="s">
        <v>1386</v>
      </c>
      <c r="H513" s="30">
        <v>530</v>
      </c>
      <c r="I513" s="53"/>
      <c r="J513" s="25">
        <f t="shared" si="29"/>
        <v>190.79999999999998</v>
      </c>
    </row>
    <row r="514" spans="1:10" x14ac:dyDescent="0.25">
      <c r="A514" s="119"/>
      <c r="B514" s="454"/>
      <c r="C514" s="3" t="s">
        <v>78</v>
      </c>
      <c r="D514" s="457"/>
      <c r="E514" s="144">
        <v>144</v>
      </c>
      <c r="F514" s="47" t="s">
        <v>1399</v>
      </c>
      <c r="G514" s="47" t="s">
        <v>1386</v>
      </c>
      <c r="H514" s="30">
        <v>530</v>
      </c>
      <c r="I514" s="53"/>
      <c r="J514" s="25">
        <f t="shared" si="29"/>
        <v>190.79999999999998</v>
      </c>
    </row>
    <row r="515" spans="1:10" x14ac:dyDescent="0.25">
      <c r="A515" s="119"/>
      <c r="B515" s="454"/>
      <c r="C515" s="3" t="s">
        <v>81</v>
      </c>
      <c r="D515" s="457"/>
      <c r="E515" s="144">
        <v>140.50370370370371</v>
      </c>
      <c r="F515" s="47" t="s">
        <v>1400</v>
      </c>
      <c r="G515" s="47" t="s">
        <v>1386</v>
      </c>
      <c r="H515" s="30">
        <v>530</v>
      </c>
      <c r="I515" s="53"/>
      <c r="J515" s="25">
        <f t="shared" si="29"/>
        <v>190.79999999999998</v>
      </c>
    </row>
    <row r="516" spans="1:10" x14ac:dyDescent="0.25">
      <c r="A516" s="119"/>
      <c r="B516" s="454"/>
      <c r="C516" s="3" t="s">
        <v>2331</v>
      </c>
      <c r="D516" s="457"/>
      <c r="E516" s="144">
        <v>140.31481481481481</v>
      </c>
      <c r="F516" s="47" t="s">
        <v>2297</v>
      </c>
      <c r="G516" s="47" t="s">
        <v>1386</v>
      </c>
      <c r="H516" s="30">
        <v>530</v>
      </c>
      <c r="I516" s="53"/>
      <c r="J516" s="25">
        <f t="shared" si="29"/>
        <v>190.79999999999998</v>
      </c>
    </row>
    <row r="517" spans="1:10" x14ac:dyDescent="0.25">
      <c r="A517" s="119"/>
      <c r="B517" s="454"/>
      <c r="C517" s="3" t="s">
        <v>77</v>
      </c>
      <c r="D517" s="457"/>
      <c r="E517" s="144">
        <v>145.31851851851852</v>
      </c>
      <c r="F517" s="47" t="s">
        <v>1396</v>
      </c>
      <c r="G517" s="47" t="s">
        <v>1387</v>
      </c>
      <c r="H517" s="30">
        <v>530</v>
      </c>
      <c r="I517" s="53"/>
      <c r="J517" s="25">
        <f t="shared" si="29"/>
        <v>190.79999999999998</v>
      </c>
    </row>
    <row r="518" spans="1:10" x14ac:dyDescent="0.25">
      <c r="A518" s="119"/>
      <c r="B518" s="454"/>
      <c r="C518" s="3" t="s">
        <v>71</v>
      </c>
      <c r="D518" s="457"/>
      <c r="E518" s="144">
        <v>142.47037037037038</v>
      </c>
      <c r="F518" s="47" t="s">
        <v>1397</v>
      </c>
      <c r="G518" s="47" t="s">
        <v>1387</v>
      </c>
      <c r="H518" s="30">
        <v>530</v>
      </c>
      <c r="I518" s="53"/>
      <c r="J518" s="25">
        <f t="shared" si="29"/>
        <v>190.79999999999998</v>
      </c>
    </row>
    <row r="519" spans="1:10" x14ac:dyDescent="0.25">
      <c r="A519" s="119"/>
      <c r="B519" s="454"/>
      <c r="C519" s="3" t="s">
        <v>74</v>
      </c>
      <c r="D519" s="457"/>
      <c r="E519" s="144">
        <v>142.48888888888888</v>
      </c>
      <c r="F519" s="47" t="s">
        <v>1398</v>
      </c>
      <c r="G519" s="47" t="s">
        <v>1387</v>
      </c>
      <c r="H519" s="30">
        <v>530</v>
      </c>
      <c r="I519" s="53"/>
      <c r="J519" s="25">
        <f t="shared" si="29"/>
        <v>190.79999999999998</v>
      </c>
    </row>
    <row r="520" spans="1:10" x14ac:dyDescent="0.25">
      <c r="A520" s="119"/>
      <c r="B520" s="454"/>
      <c r="C520" s="3" t="s">
        <v>80</v>
      </c>
      <c r="D520" s="457"/>
      <c r="E520" s="144">
        <v>151.19999999999999</v>
      </c>
      <c r="F520" s="47" t="s">
        <v>1399</v>
      </c>
      <c r="G520" s="47" t="s">
        <v>1387</v>
      </c>
      <c r="H520" s="30">
        <v>530</v>
      </c>
      <c r="I520" s="53"/>
      <c r="J520" s="25">
        <f t="shared" si="29"/>
        <v>190.79999999999998</v>
      </c>
    </row>
    <row r="521" spans="1:10" x14ac:dyDescent="0.25">
      <c r="A521" s="119"/>
      <c r="B521" s="454"/>
      <c r="C521" s="3" t="s">
        <v>83</v>
      </c>
      <c r="D521" s="457"/>
      <c r="E521" s="144">
        <v>147.52962962962962</v>
      </c>
      <c r="F521" s="47" t="s">
        <v>1400</v>
      </c>
      <c r="G521" s="47" t="s">
        <v>1387</v>
      </c>
      <c r="H521" s="30">
        <v>530</v>
      </c>
      <c r="I521" s="53"/>
      <c r="J521" s="25">
        <f t="shared" si="29"/>
        <v>190.79999999999998</v>
      </c>
    </row>
    <row r="522" spans="1:10" x14ac:dyDescent="0.25">
      <c r="A522" s="119"/>
      <c r="B522" s="454"/>
      <c r="C522" s="3" t="s">
        <v>2332</v>
      </c>
      <c r="D522" s="457"/>
      <c r="E522" s="144">
        <v>147.32962962962964</v>
      </c>
      <c r="F522" s="47" t="s">
        <v>2297</v>
      </c>
      <c r="G522" s="47" t="s">
        <v>1387</v>
      </c>
      <c r="H522" s="30">
        <v>530</v>
      </c>
      <c r="I522" s="53"/>
      <c r="J522" s="25">
        <f t="shared" si="29"/>
        <v>190.79999999999998</v>
      </c>
    </row>
    <row r="523" spans="1:10" x14ac:dyDescent="0.25">
      <c r="A523" s="119"/>
      <c r="B523" s="454"/>
      <c r="C523" s="3" t="s">
        <v>76</v>
      </c>
      <c r="D523" s="457"/>
      <c r="E523" s="144">
        <v>152.5851851851852</v>
      </c>
      <c r="F523" s="47" t="s">
        <v>1396</v>
      </c>
      <c r="G523" s="47" t="s">
        <v>1388</v>
      </c>
      <c r="H523" s="30">
        <v>530</v>
      </c>
      <c r="I523" s="53"/>
      <c r="J523" s="25">
        <f t="shared" si="29"/>
        <v>190.79999999999998</v>
      </c>
    </row>
    <row r="524" spans="1:10" x14ac:dyDescent="0.25">
      <c r="A524" s="119"/>
      <c r="B524" s="454"/>
      <c r="C524" s="3" t="s">
        <v>70</v>
      </c>
      <c r="D524" s="457"/>
      <c r="E524" s="144">
        <v>149.59259259259258</v>
      </c>
      <c r="F524" s="47" t="s">
        <v>1397</v>
      </c>
      <c r="G524" s="47" t="s">
        <v>1388</v>
      </c>
      <c r="H524" s="30">
        <v>530</v>
      </c>
      <c r="I524" s="53"/>
      <c r="J524" s="25">
        <f t="shared" si="29"/>
        <v>190.79999999999998</v>
      </c>
    </row>
    <row r="525" spans="1:10" x14ac:dyDescent="0.25">
      <c r="A525" s="119"/>
      <c r="B525" s="454"/>
      <c r="C525" s="3" t="s">
        <v>73</v>
      </c>
      <c r="D525" s="457"/>
      <c r="E525" s="144">
        <v>149.61481481481482</v>
      </c>
      <c r="F525" s="47" t="s">
        <v>1398</v>
      </c>
      <c r="G525" s="47" t="s">
        <v>1388</v>
      </c>
      <c r="H525" s="30">
        <v>530</v>
      </c>
      <c r="I525" s="53"/>
      <c r="J525" s="25">
        <f t="shared" si="29"/>
        <v>190.79999999999998</v>
      </c>
    </row>
    <row r="526" spans="1:10" x14ac:dyDescent="0.25">
      <c r="A526" s="119"/>
      <c r="B526" s="454"/>
      <c r="C526" s="3" t="s">
        <v>79</v>
      </c>
      <c r="D526" s="457"/>
      <c r="E526" s="144">
        <v>158.75925925925927</v>
      </c>
      <c r="F526" s="47" t="s">
        <v>1399</v>
      </c>
      <c r="G526" s="47" t="s">
        <v>1388</v>
      </c>
      <c r="H526" s="30">
        <v>530</v>
      </c>
      <c r="I526" s="53"/>
      <c r="J526" s="25">
        <f t="shared" si="29"/>
        <v>190.79999999999998</v>
      </c>
    </row>
    <row r="527" spans="1:10" x14ac:dyDescent="0.25">
      <c r="A527" s="119"/>
      <c r="B527" s="454"/>
      <c r="C527" s="3" t="s">
        <v>82</v>
      </c>
      <c r="D527" s="457"/>
      <c r="E527" s="144">
        <v>154.90740740740742</v>
      </c>
      <c r="F527" s="47" t="s">
        <v>1400</v>
      </c>
      <c r="G527" s="47" t="s">
        <v>1388</v>
      </c>
      <c r="H527" s="30">
        <v>530</v>
      </c>
      <c r="I527" s="53"/>
      <c r="J527" s="25">
        <f t="shared" si="29"/>
        <v>190.79999999999998</v>
      </c>
    </row>
    <row r="528" spans="1:10" x14ac:dyDescent="0.25">
      <c r="A528" s="119"/>
      <c r="B528" s="454"/>
      <c r="C528" s="3" t="s">
        <v>2333</v>
      </c>
      <c r="D528" s="458"/>
      <c r="E528" s="144">
        <v>154.69629629629631</v>
      </c>
      <c r="F528" s="47" t="s">
        <v>2297</v>
      </c>
      <c r="G528" s="47" t="s">
        <v>1388</v>
      </c>
      <c r="H528" s="30">
        <v>530</v>
      </c>
      <c r="I528" s="53"/>
      <c r="J528" s="25">
        <f t="shared" si="29"/>
        <v>190.79999999999998</v>
      </c>
    </row>
    <row r="529" spans="1:10" ht="15.95" customHeight="1" x14ac:dyDescent="0.25">
      <c r="A529" s="254" t="s">
        <v>1075</v>
      </c>
      <c r="B529" s="453" t="s">
        <v>4057</v>
      </c>
      <c r="C529" s="48" t="s">
        <v>1193</v>
      </c>
      <c r="D529" s="55"/>
      <c r="E529" s="55"/>
      <c r="F529" s="55"/>
      <c r="G529" s="55"/>
      <c r="H529" s="55"/>
      <c r="I529" s="54"/>
      <c r="J529" s="29"/>
    </row>
    <row r="530" spans="1:10" x14ac:dyDescent="0.25">
      <c r="A530" s="119"/>
      <c r="B530" s="454"/>
      <c r="C530" s="3" t="s">
        <v>87</v>
      </c>
      <c r="D530" s="456" t="s">
        <v>4904</v>
      </c>
      <c r="E530" s="144">
        <v>161.44666666666666</v>
      </c>
      <c r="F530" s="47" t="s">
        <v>1391</v>
      </c>
      <c r="G530" s="47" t="s">
        <v>1386</v>
      </c>
      <c r="H530" s="30">
        <v>580</v>
      </c>
      <c r="I530" s="52"/>
      <c r="J530" s="25">
        <f t="shared" ref="J530:J544" si="30">H530*(1-$J$2)</f>
        <v>208.79999999999998</v>
      </c>
    </row>
    <row r="531" spans="1:10" x14ac:dyDescent="0.25">
      <c r="A531" s="119"/>
      <c r="B531" s="454"/>
      <c r="C531" s="3" t="s">
        <v>90</v>
      </c>
      <c r="D531" s="457"/>
      <c r="E531" s="144">
        <v>158.82</v>
      </c>
      <c r="F531" s="47" t="s">
        <v>1392</v>
      </c>
      <c r="G531" s="47" t="s">
        <v>1386</v>
      </c>
      <c r="H531" s="30">
        <v>580</v>
      </c>
      <c r="I531" s="53"/>
      <c r="J531" s="25">
        <f t="shared" si="30"/>
        <v>208.79999999999998</v>
      </c>
    </row>
    <row r="532" spans="1:10" x14ac:dyDescent="0.25">
      <c r="A532" s="119"/>
      <c r="B532" s="454"/>
      <c r="C532" s="3" t="s">
        <v>93</v>
      </c>
      <c r="D532" s="457"/>
      <c r="E532" s="144">
        <v>157.63</v>
      </c>
      <c r="F532" s="47" t="s">
        <v>1393</v>
      </c>
      <c r="G532" s="47" t="s">
        <v>1386</v>
      </c>
      <c r="H532" s="30">
        <v>580</v>
      </c>
      <c r="I532" s="53"/>
      <c r="J532" s="25">
        <f t="shared" si="30"/>
        <v>208.79999999999998</v>
      </c>
    </row>
    <row r="533" spans="1:10" x14ac:dyDescent="0.25">
      <c r="A533" s="119"/>
      <c r="B533" s="454"/>
      <c r="C533" s="3" t="s">
        <v>96</v>
      </c>
      <c r="D533" s="457"/>
      <c r="E533" s="144">
        <v>156.69666666666666</v>
      </c>
      <c r="F533" s="47" t="s">
        <v>1394</v>
      </c>
      <c r="G533" s="47" t="s">
        <v>1386</v>
      </c>
      <c r="H533" s="30">
        <v>580</v>
      </c>
      <c r="I533" s="53"/>
      <c r="J533" s="25">
        <f t="shared" si="30"/>
        <v>208.79999999999998</v>
      </c>
    </row>
    <row r="534" spans="1:10" x14ac:dyDescent="0.25">
      <c r="A534" s="119"/>
      <c r="B534" s="454"/>
      <c r="C534" s="3" t="s">
        <v>84</v>
      </c>
      <c r="D534" s="457"/>
      <c r="E534" s="144">
        <v>140.38999999999999</v>
      </c>
      <c r="F534" s="47" t="s">
        <v>1395</v>
      </c>
      <c r="G534" s="47" t="s">
        <v>1386</v>
      </c>
      <c r="H534" s="30">
        <v>580</v>
      </c>
      <c r="I534" s="53"/>
      <c r="J534" s="25">
        <f t="shared" si="30"/>
        <v>208.79999999999998</v>
      </c>
    </row>
    <row r="535" spans="1:10" x14ac:dyDescent="0.25">
      <c r="A535" s="119"/>
      <c r="B535" s="454"/>
      <c r="C535" s="3" t="s">
        <v>89</v>
      </c>
      <c r="D535" s="457"/>
      <c r="E535" s="144">
        <v>169.52</v>
      </c>
      <c r="F535" s="47" t="s">
        <v>1391</v>
      </c>
      <c r="G535" s="47" t="s">
        <v>1387</v>
      </c>
      <c r="H535" s="30">
        <v>580</v>
      </c>
      <c r="I535" s="53"/>
      <c r="J535" s="25">
        <f t="shared" si="30"/>
        <v>208.79999999999998</v>
      </c>
    </row>
    <row r="536" spans="1:10" x14ac:dyDescent="0.25">
      <c r="A536" s="119"/>
      <c r="B536" s="454"/>
      <c r="C536" s="3" t="s">
        <v>92</v>
      </c>
      <c r="D536" s="457"/>
      <c r="E536" s="144">
        <v>166.76</v>
      </c>
      <c r="F536" s="47" t="s">
        <v>1392</v>
      </c>
      <c r="G536" s="47" t="s">
        <v>1387</v>
      </c>
      <c r="H536" s="30">
        <v>580</v>
      </c>
      <c r="I536" s="53"/>
      <c r="J536" s="25">
        <f t="shared" si="30"/>
        <v>208.79999999999998</v>
      </c>
    </row>
    <row r="537" spans="1:10" x14ac:dyDescent="0.25">
      <c r="A537" s="119"/>
      <c r="B537" s="454"/>
      <c r="C537" s="3" t="s">
        <v>95</v>
      </c>
      <c r="D537" s="457"/>
      <c r="E537" s="144">
        <v>165.51</v>
      </c>
      <c r="F537" s="47" t="s">
        <v>1393</v>
      </c>
      <c r="G537" s="47" t="s">
        <v>1387</v>
      </c>
      <c r="H537" s="30">
        <v>580</v>
      </c>
      <c r="I537" s="53"/>
      <c r="J537" s="25">
        <f t="shared" si="30"/>
        <v>208.79999999999998</v>
      </c>
    </row>
    <row r="538" spans="1:10" x14ac:dyDescent="0.25">
      <c r="A538" s="119"/>
      <c r="B538" s="454"/>
      <c r="C538" s="3" t="s">
        <v>98</v>
      </c>
      <c r="D538" s="457"/>
      <c r="E538" s="144">
        <v>164.53</v>
      </c>
      <c r="F538" s="47" t="s">
        <v>1394</v>
      </c>
      <c r="G538" s="47" t="s">
        <v>1387</v>
      </c>
      <c r="H538" s="30">
        <v>580</v>
      </c>
      <c r="I538" s="53"/>
      <c r="J538" s="25">
        <f t="shared" si="30"/>
        <v>208.79999999999998</v>
      </c>
    </row>
    <row r="539" spans="1:10" x14ac:dyDescent="0.25">
      <c r="A539" s="119"/>
      <c r="B539" s="454"/>
      <c r="C539" s="3" t="s">
        <v>86</v>
      </c>
      <c r="D539" s="457"/>
      <c r="E539" s="144">
        <v>147.41</v>
      </c>
      <c r="F539" s="47" t="s">
        <v>1395</v>
      </c>
      <c r="G539" s="47" t="s">
        <v>1387</v>
      </c>
      <c r="H539" s="30">
        <v>580</v>
      </c>
      <c r="I539" s="53"/>
      <c r="J539" s="25">
        <f t="shared" si="30"/>
        <v>208.79999999999998</v>
      </c>
    </row>
    <row r="540" spans="1:10" x14ac:dyDescent="0.25">
      <c r="A540" s="119"/>
      <c r="B540" s="454"/>
      <c r="C540" s="3" t="s">
        <v>88</v>
      </c>
      <c r="D540" s="457"/>
      <c r="E540" s="144">
        <v>177.99666666666667</v>
      </c>
      <c r="F540" s="47" t="s">
        <v>1391</v>
      </c>
      <c r="G540" s="47" t="s">
        <v>1388</v>
      </c>
      <c r="H540" s="30">
        <v>580</v>
      </c>
      <c r="I540" s="53"/>
      <c r="J540" s="25">
        <f t="shared" si="30"/>
        <v>208.79999999999998</v>
      </c>
    </row>
    <row r="541" spans="1:10" x14ac:dyDescent="0.25">
      <c r="A541" s="119"/>
      <c r="B541" s="454"/>
      <c r="C541" s="3" t="s">
        <v>91</v>
      </c>
      <c r="D541" s="457"/>
      <c r="E541" s="144">
        <v>175.09666666666666</v>
      </c>
      <c r="F541" s="47" t="s">
        <v>1392</v>
      </c>
      <c r="G541" s="47" t="s">
        <v>1388</v>
      </c>
      <c r="H541" s="30">
        <v>580</v>
      </c>
      <c r="I541" s="53"/>
      <c r="J541" s="25">
        <f t="shared" si="30"/>
        <v>208.79999999999998</v>
      </c>
    </row>
    <row r="542" spans="1:10" x14ac:dyDescent="0.25">
      <c r="A542" s="119"/>
      <c r="B542" s="454"/>
      <c r="C542" s="3" t="s">
        <v>94</v>
      </c>
      <c r="D542" s="457"/>
      <c r="E542" s="144">
        <v>173.78666666666666</v>
      </c>
      <c r="F542" s="47" t="s">
        <v>1393</v>
      </c>
      <c r="G542" s="47" t="s">
        <v>1388</v>
      </c>
      <c r="H542" s="30">
        <v>580</v>
      </c>
      <c r="I542" s="53"/>
      <c r="J542" s="25">
        <f t="shared" si="30"/>
        <v>208.79999999999998</v>
      </c>
    </row>
    <row r="543" spans="1:10" x14ac:dyDescent="0.25">
      <c r="A543" s="119"/>
      <c r="B543" s="454"/>
      <c r="C543" s="3" t="s">
        <v>97</v>
      </c>
      <c r="D543" s="457"/>
      <c r="E543" s="144">
        <v>172.75666666666666</v>
      </c>
      <c r="F543" s="47" t="s">
        <v>1394</v>
      </c>
      <c r="G543" s="47" t="s">
        <v>1388</v>
      </c>
      <c r="H543" s="30">
        <v>580</v>
      </c>
      <c r="I543" s="53"/>
      <c r="J543" s="25">
        <f t="shared" si="30"/>
        <v>208.79999999999998</v>
      </c>
    </row>
    <row r="544" spans="1:10" x14ac:dyDescent="0.25">
      <c r="A544" s="119"/>
      <c r="B544" s="454"/>
      <c r="C544" s="3" t="s">
        <v>85</v>
      </c>
      <c r="D544" s="458"/>
      <c r="E544" s="144">
        <v>154.78</v>
      </c>
      <c r="F544" s="47" t="s">
        <v>1395</v>
      </c>
      <c r="G544" s="47" t="s">
        <v>1388</v>
      </c>
      <c r="H544" s="30">
        <v>580</v>
      </c>
      <c r="I544" s="53"/>
      <c r="J544" s="25">
        <f t="shared" si="30"/>
        <v>208.79999999999998</v>
      </c>
    </row>
    <row r="545" spans="1:10" x14ac:dyDescent="0.25">
      <c r="A545" s="119"/>
      <c r="B545" s="454"/>
      <c r="C545" s="20" t="s">
        <v>1194</v>
      </c>
      <c r="D545" s="27"/>
      <c r="E545" s="55"/>
      <c r="F545" s="27"/>
      <c r="G545" s="27"/>
      <c r="H545" s="27"/>
      <c r="I545" s="54"/>
      <c r="J545" s="29"/>
    </row>
    <row r="546" spans="1:10" x14ac:dyDescent="0.25">
      <c r="A546" s="119"/>
      <c r="B546" s="454"/>
      <c r="C546" s="3" t="s">
        <v>105</v>
      </c>
      <c r="D546" s="456" t="s">
        <v>4904</v>
      </c>
      <c r="E546" s="144">
        <v>138.4</v>
      </c>
      <c r="F546" s="47" t="s">
        <v>1396</v>
      </c>
      <c r="G546" s="47" t="s">
        <v>1386</v>
      </c>
      <c r="H546" s="30">
        <v>580</v>
      </c>
      <c r="I546" s="52"/>
      <c r="J546" s="25">
        <f t="shared" ref="J546:J563" si="31">H546*(1-$J$2)</f>
        <v>208.79999999999998</v>
      </c>
    </row>
    <row r="547" spans="1:10" x14ac:dyDescent="0.25">
      <c r="A547" s="119"/>
      <c r="B547" s="454"/>
      <c r="C547" s="3" t="s">
        <v>99</v>
      </c>
      <c r="D547" s="457"/>
      <c r="E547" s="144">
        <v>135.68666666666667</v>
      </c>
      <c r="F547" s="47" t="s">
        <v>1397</v>
      </c>
      <c r="G547" s="47" t="s">
        <v>1386</v>
      </c>
      <c r="H547" s="30">
        <v>580</v>
      </c>
      <c r="I547" s="53"/>
      <c r="J547" s="25">
        <f t="shared" si="31"/>
        <v>208.79999999999998</v>
      </c>
    </row>
    <row r="548" spans="1:10" x14ac:dyDescent="0.25">
      <c r="A548" s="119"/>
      <c r="B548" s="454"/>
      <c r="C548" s="3" t="s">
        <v>102</v>
      </c>
      <c r="D548" s="457"/>
      <c r="E548" s="144">
        <v>135.70333333333335</v>
      </c>
      <c r="F548" s="47" t="s">
        <v>1398</v>
      </c>
      <c r="G548" s="47" t="s">
        <v>1386</v>
      </c>
      <c r="H548" s="30">
        <v>580</v>
      </c>
      <c r="I548" s="53"/>
      <c r="J548" s="25">
        <f t="shared" si="31"/>
        <v>208.79999999999998</v>
      </c>
    </row>
    <row r="549" spans="1:10" x14ac:dyDescent="0.25">
      <c r="A549" s="119"/>
      <c r="B549" s="454"/>
      <c r="C549" s="3" t="s">
        <v>108</v>
      </c>
      <c r="D549" s="457"/>
      <c r="E549" s="144">
        <v>144</v>
      </c>
      <c r="F549" s="47" t="s">
        <v>1399</v>
      </c>
      <c r="G549" s="47" t="s">
        <v>1386</v>
      </c>
      <c r="H549" s="30">
        <v>580</v>
      </c>
      <c r="I549" s="53"/>
      <c r="J549" s="25">
        <f t="shared" si="31"/>
        <v>208.79999999999998</v>
      </c>
    </row>
    <row r="550" spans="1:10" x14ac:dyDescent="0.25">
      <c r="A550" s="119"/>
      <c r="B550" s="454"/>
      <c r="C550" s="3" t="s">
        <v>111</v>
      </c>
      <c r="D550" s="457"/>
      <c r="E550" s="144">
        <v>140.50333333333333</v>
      </c>
      <c r="F550" s="47" t="s">
        <v>1400</v>
      </c>
      <c r="G550" s="47" t="s">
        <v>1386</v>
      </c>
      <c r="H550" s="30">
        <v>580</v>
      </c>
      <c r="I550" s="53"/>
      <c r="J550" s="25">
        <f t="shared" si="31"/>
        <v>208.79999999999998</v>
      </c>
    </row>
    <row r="551" spans="1:10" x14ac:dyDescent="0.25">
      <c r="A551" s="119"/>
      <c r="B551" s="454"/>
      <c r="C551" s="3" t="s">
        <v>2334</v>
      </c>
      <c r="D551" s="457"/>
      <c r="E551" s="144">
        <v>140.31333333333333</v>
      </c>
      <c r="F551" s="47" t="s">
        <v>2297</v>
      </c>
      <c r="G551" s="47" t="s">
        <v>1386</v>
      </c>
      <c r="H551" s="30">
        <v>580</v>
      </c>
      <c r="I551" s="53"/>
      <c r="J551" s="25">
        <f t="shared" si="31"/>
        <v>208.79999999999998</v>
      </c>
    </row>
    <row r="552" spans="1:10" x14ac:dyDescent="0.25">
      <c r="A552" s="119"/>
      <c r="B552" s="454"/>
      <c r="C552" s="3" t="s">
        <v>107</v>
      </c>
      <c r="D552" s="457"/>
      <c r="E552" s="144">
        <v>145.32</v>
      </c>
      <c r="F552" s="47" t="s">
        <v>1396</v>
      </c>
      <c r="G552" s="47" t="s">
        <v>1387</v>
      </c>
      <c r="H552" s="30">
        <v>580</v>
      </c>
      <c r="I552" s="53"/>
      <c r="J552" s="25">
        <f t="shared" si="31"/>
        <v>208.79999999999998</v>
      </c>
    </row>
    <row r="553" spans="1:10" x14ac:dyDescent="0.25">
      <c r="A553" s="119"/>
      <c r="B553" s="454"/>
      <c r="C553" s="3" t="s">
        <v>101</v>
      </c>
      <c r="D553" s="457"/>
      <c r="E553" s="144">
        <v>142.47</v>
      </c>
      <c r="F553" s="47" t="s">
        <v>1397</v>
      </c>
      <c r="G553" s="47" t="s">
        <v>1387</v>
      </c>
      <c r="H553" s="30">
        <v>580</v>
      </c>
      <c r="I553" s="53"/>
      <c r="J553" s="25">
        <f t="shared" si="31"/>
        <v>208.79999999999998</v>
      </c>
    </row>
    <row r="554" spans="1:10" x14ac:dyDescent="0.25">
      <c r="A554" s="119"/>
      <c r="B554" s="454"/>
      <c r="C554" s="3" t="s">
        <v>104</v>
      </c>
      <c r="D554" s="457"/>
      <c r="E554" s="144">
        <v>142.49</v>
      </c>
      <c r="F554" s="47" t="s">
        <v>1398</v>
      </c>
      <c r="G554" s="47" t="s">
        <v>1387</v>
      </c>
      <c r="H554" s="30">
        <v>580</v>
      </c>
      <c r="I554" s="53"/>
      <c r="J554" s="25">
        <f t="shared" si="31"/>
        <v>208.79999999999998</v>
      </c>
    </row>
    <row r="555" spans="1:10" x14ac:dyDescent="0.25">
      <c r="A555" s="119"/>
      <c r="B555" s="454"/>
      <c r="C555" s="3" t="s">
        <v>110</v>
      </c>
      <c r="D555" s="457"/>
      <c r="E555" s="144">
        <v>151.19999999999999</v>
      </c>
      <c r="F555" s="47" t="s">
        <v>1399</v>
      </c>
      <c r="G555" s="47" t="s">
        <v>1387</v>
      </c>
      <c r="H555" s="30">
        <v>580</v>
      </c>
      <c r="I555" s="53"/>
      <c r="J555" s="25">
        <f t="shared" si="31"/>
        <v>208.79999999999998</v>
      </c>
    </row>
    <row r="556" spans="1:10" x14ac:dyDescent="0.25">
      <c r="A556" s="119"/>
      <c r="B556" s="454"/>
      <c r="C556" s="3" t="s">
        <v>113</v>
      </c>
      <c r="D556" s="457"/>
      <c r="E556" s="144">
        <v>147.53</v>
      </c>
      <c r="F556" s="47" t="s">
        <v>1400</v>
      </c>
      <c r="G556" s="47" t="s">
        <v>1387</v>
      </c>
      <c r="H556" s="30">
        <v>580</v>
      </c>
      <c r="I556" s="53"/>
      <c r="J556" s="25">
        <f t="shared" si="31"/>
        <v>208.79999999999998</v>
      </c>
    </row>
    <row r="557" spans="1:10" x14ac:dyDescent="0.25">
      <c r="A557" s="119"/>
      <c r="B557" s="454"/>
      <c r="C557" s="3" t="s">
        <v>2335</v>
      </c>
      <c r="D557" s="457"/>
      <c r="E557" s="144">
        <v>147.33000000000001</v>
      </c>
      <c r="F557" s="47" t="s">
        <v>2297</v>
      </c>
      <c r="G557" s="47" t="s">
        <v>1387</v>
      </c>
      <c r="H557" s="30">
        <v>580</v>
      </c>
      <c r="I557" s="53"/>
      <c r="J557" s="25">
        <f t="shared" si="31"/>
        <v>208.79999999999998</v>
      </c>
    </row>
    <row r="558" spans="1:10" x14ac:dyDescent="0.25">
      <c r="A558" s="119"/>
      <c r="B558" s="454"/>
      <c r="C558" s="3" t="s">
        <v>106</v>
      </c>
      <c r="D558" s="457"/>
      <c r="E558" s="144">
        <v>152.58666666666667</v>
      </c>
      <c r="F558" s="47" t="s">
        <v>1396</v>
      </c>
      <c r="G558" s="47" t="s">
        <v>1388</v>
      </c>
      <c r="H558" s="30">
        <v>580</v>
      </c>
      <c r="I558" s="53"/>
      <c r="J558" s="25">
        <f t="shared" si="31"/>
        <v>208.79999999999998</v>
      </c>
    </row>
    <row r="559" spans="1:10" x14ac:dyDescent="0.25">
      <c r="A559" s="119"/>
      <c r="B559" s="454"/>
      <c r="C559" s="3" t="s">
        <v>100</v>
      </c>
      <c r="D559" s="457"/>
      <c r="E559" s="144">
        <v>149.59333333333333</v>
      </c>
      <c r="F559" s="47" t="s">
        <v>1397</v>
      </c>
      <c r="G559" s="47" t="s">
        <v>1388</v>
      </c>
      <c r="H559" s="30">
        <v>580</v>
      </c>
      <c r="I559" s="53"/>
      <c r="J559" s="25">
        <f t="shared" si="31"/>
        <v>208.79999999999998</v>
      </c>
    </row>
    <row r="560" spans="1:10" x14ac:dyDescent="0.25">
      <c r="A560" s="119"/>
      <c r="B560" s="454"/>
      <c r="C560" s="3" t="s">
        <v>103</v>
      </c>
      <c r="D560" s="457"/>
      <c r="E560" s="144">
        <v>149.61333333333334</v>
      </c>
      <c r="F560" s="47" t="s">
        <v>1398</v>
      </c>
      <c r="G560" s="47" t="s">
        <v>1388</v>
      </c>
      <c r="H560" s="30">
        <v>580</v>
      </c>
      <c r="I560" s="53"/>
      <c r="J560" s="25">
        <f t="shared" si="31"/>
        <v>208.79999999999998</v>
      </c>
    </row>
    <row r="561" spans="1:10" x14ac:dyDescent="0.25">
      <c r="A561" s="119"/>
      <c r="B561" s="454"/>
      <c r="C561" s="3" t="s">
        <v>109</v>
      </c>
      <c r="D561" s="457"/>
      <c r="E561" s="144">
        <v>158.76</v>
      </c>
      <c r="F561" s="47" t="s">
        <v>1399</v>
      </c>
      <c r="G561" s="47" t="s">
        <v>1388</v>
      </c>
      <c r="H561" s="30">
        <v>580</v>
      </c>
      <c r="I561" s="53"/>
      <c r="J561" s="25">
        <f t="shared" si="31"/>
        <v>208.79999999999998</v>
      </c>
    </row>
    <row r="562" spans="1:10" x14ac:dyDescent="0.25">
      <c r="A562" s="119"/>
      <c r="B562" s="454"/>
      <c r="C562" s="3" t="s">
        <v>112</v>
      </c>
      <c r="D562" s="457"/>
      <c r="E562" s="144">
        <v>154.90666666666667</v>
      </c>
      <c r="F562" s="47" t="s">
        <v>1400</v>
      </c>
      <c r="G562" s="47" t="s">
        <v>1388</v>
      </c>
      <c r="H562" s="30">
        <v>580</v>
      </c>
      <c r="I562" s="53"/>
      <c r="J562" s="25">
        <f t="shared" si="31"/>
        <v>208.79999999999998</v>
      </c>
    </row>
    <row r="563" spans="1:10" ht="15" customHeight="1" x14ac:dyDescent="0.25">
      <c r="B563" s="454"/>
      <c r="C563" s="3" t="s">
        <v>2336</v>
      </c>
      <c r="D563" s="458"/>
      <c r="E563" s="144">
        <v>154.69666666666666</v>
      </c>
      <c r="F563" s="47" t="s">
        <v>2297</v>
      </c>
      <c r="G563" s="47" t="s">
        <v>1388</v>
      </c>
      <c r="H563" s="30">
        <v>580</v>
      </c>
      <c r="J563" s="25">
        <f t="shared" si="31"/>
        <v>208.79999999999998</v>
      </c>
    </row>
    <row r="564" spans="1:10" ht="15" customHeight="1" x14ac:dyDescent="0.25"/>
    <row r="565" spans="1:10" ht="26.25" customHeight="1" x14ac:dyDescent="0.25">
      <c r="B565" s="465"/>
      <c r="C565" s="459" t="s">
        <v>2752</v>
      </c>
      <c r="D565" s="460"/>
      <c r="E565" s="460"/>
      <c r="F565" s="460"/>
      <c r="G565" s="460"/>
      <c r="H565" s="460"/>
      <c r="I565" s="39"/>
      <c r="J565" s="109"/>
    </row>
    <row r="566" spans="1:10" ht="15" customHeight="1" x14ac:dyDescent="0.25">
      <c r="B566" s="466"/>
      <c r="C566" s="461" t="s">
        <v>1703</v>
      </c>
      <c r="D566" s="462"/>
      <c r="E566" s="461" t="s">
        <v>1704</v>
      </c>
      <c r="F566" s="470"/>
      <c r="G566" s="471"/>
      <c r="H566" s="77" t="s">
        <v>1705</v>
      </c>
      <c r="I566" s="117"/>
      <c r="J566" s="63"/>
    </row>
    <row r="567" spans="1:10" ht="51" customHeight="1" x14ac:dyDescent="0.25">
      <c r="B567" s="466"/>
      <c r="C567" s="463"/>
      <c r="D567" s="464"/>
      <c r="E567" s="472"/>
      <c r="F567" s="473"/>
      <c r="G567" s="474"/>
      <c r="H567" s="33" t="s">
        <v>1069</v>
      </c>
      <c r="I567" s="117"/>
      <c r="J567" s="158" t="s">
        <v>1415</v>
      </c>
    </row>
    <row r="568" spans="1:10" ht="15" customHeight="1" x14ac:dyDescent="0.25">
      <c r="B568" s="466"/>
      <c r="C568" s="108" t="s">
        <v>1706</v>
      </c>
      <c r="D568" s="92"/>
      <c r="E568" s="150" t="s">
        <v>1711</v>
      </c>
      <c r="F568" s="155"/>
      <c r="G568" s="155"/>
      <c r="H568" s="75">
        <v>30</v>
      </c>
      <c r="I568" s="39"/>
      <c r="J568" s="161">
        <v>12</v>
      </c>
    </row>
    <row r="569" spans="1:10" ht="15" customHeight="1" x14ac:dyDescent="0.25">
      <c r="B569" s="466"/>
      <c r="C569" s="108" t="s">
        <v>1707</v>
      </c>
      <c r="D569" s="92"/>
      <c r="E569" s="108" t="s">
        <v>1712</v>
      </c>
      <c r="F569" s="110"/>
      <c r="G569" s="110"/>
      <c r="H569" s="75">
        <v>40</v>
      </c>
      <c r="I569" s="39"/>
      <c r="J569" s="26">
        <v>16</v>
      </c>
    </row>
    <row r="570" spans="1:10" ht="15" customHeight="1" x14ac:dyDescent="0.25">
      <c r="B570" s="466"/>
      <c r="C570" s="108" t="s">
        <v>2786</v>
      </c>
      <c r="D570" s="110"/>
      <c r="E570" s="108" t="s">
        <v>5011</v>
      </c>
      <c r="F570" s="110"/>
      <c r="G570" s="110"/>
      <c r="H570" s="75">
        <v>40</v>
      </c>
      <c r="I570" s="39"/>
      <c r="J570" s="26">
        <v>16</v>
      </c>
    </row>
    <row r="571" spans="1:10" ht="15" customHeight="1" x14ac:dyDescent="0.25">
      <c r="B571" s="466"/>
      <c r="C571" s="108" t="s">
        <v>1709</v>
      </c>
      <c r="D571" s="92"/>
      <c r="E571" s="108" t="s">
        <v>2754</v>
      </c>
      <c r="F571" s="110"/>
      <c r="G571" s="110"/>
      <c r="H571" s="75">
        <v>10</v>
      </c>
      <c r="I571" s="39"/>
      <c r="J571" s="26">
        <v>4</v>
      </c>
    </row>
    <row r="572" spans="1:10" ht="15" customHeight="1" x14ac:dyDescent="0.25">
      <c r="B572" s="466"/>
      <c r="C572" s="108" t="s">
        <v>1708</v>
      </c>
      <c r="D572" s="92"/>
      <c r="E572" s="108" t="s">
        <v>1713</v>
      </c>
      <c r="F572" s="110"/>
      <c r="G572" s="110"/>
      <c r="H572" s="75">
        <v>15</v>
      </c>
      <c r="I572" s="39"/>
      <c r="J572" s="26">
        <v>6</v>
      </c>
    </row>
    <row r="573" spans="1:10" ht="15" customHeight="1" x14ac:dyDescent="0.25">
      <c r="B573" s="466"/>
      <c r="C573" s="108" t="s">
        <v>2756</v>
      </c>
      <c r="D573" s="92"/>
      <c r="E573" s="108" t="s">
        <v>2757</v>
      </c>
      <c r="F573" s="110"/>
      <c r="G573" s="110"/>
      <c r="H573" s="75">
        <v>50</v>
      </c>
      <c r="I573" s="39"/>
      <c r="J573" s="26">
        <v>20</v>
      </c>
    </row>
    <row r="574" spans="1:10" ht="15" customHeight="1" x14ac:dyDescent="0.25">
      <c r="B574" s="466"/>
      <c r="C574" s="151" t="s">
        <v>2758</v>
      </c>
      <c r="D574" s="152"/>
      <c r="E574" s="108" t="s">
        <v>4906</v>
      </c>
      <c r="F574" s="110"/>
      <c r="G574" s="110"/>
      <c r="H574" s="75">
        <v>20</v>
      </c>
      <c r="I574" s="39"/>
      <c r="J574" s="26">
        <v>8</v>
      </c>
    </row>
    <row r="575" spans="1:10" ht="15" customHeight="1" x14ac:dyDescent="0.25">
      <c r="B575" s="466"/>
      <c r="C575" s="108" t="s">
        <v>2759</v>
      </c>
      <c r="D575" s="92"/>
      <c r="E575" s="108" t="s">
        <v>2755</v>
      </c>
      <c r="F575" s="110"/>
      <c r="G575" s="110"/>
      <c r="H575" s="75">
        <v>20</v>
      </c>
      <c r="I575" s="39"/>
      <c r="J575" s="26">
        <v>8</v>
      </c>
    </row>
    <row r="576" spans="1:10" ht="15" customHeight="1" x14ac:dyDescent="0.25">
      <c r="B576" s="466"/>
      <c r="C576" s="108" t="s">
        <v>2762</v>
      </c>
      <c r="D576" s="92"/>
      <c r="E576" s="108" t="s">
        <v>2760</v>
      </c>
      <c r="F576" s="110"/>
      <c r="G576" s="110"/>
      <c r="H576" s="75">
        <v>5</v>
      </c>
      <c r="I576" s="39"/>
      <c r="J576" s="26">
        <v>2</v>
      </c>
    </row>
    <row r="577" spans="2:10" ht="15" customHeight="1" x14ac:dyDescent="0.25">
      <c r="B577" s="466"/>
      <c r="C577" s="108" t="s">
        <v>2185</v>
      </c>
      <c r="D577" s="92"/>
      <c r="E577" s="108" t="s">
        <v>5012</v>
      </c>
      <c r="F577" s="110"/>
      <c r="G577" s="110"/>
      <c r="H577" s="75">
        <v>100</v>
      </c>
      <c r="I577" s="39"/>
      <c r="J577" s="26">
        <v>40</v>
      </c>
    </row>
    <row r="578" spans="2:10" ht="15" customHeight="1" x14ac:dyDescent="0.25">
      <c r="B578" s="466"/>
      <c r="C578" s="108" t="s">
        <v>2179</v>
      </c>
      <c r="D578" s="92"/>
      <c r="E578" s="108" t="s">
        <v>2761</v>
      </c>
      <c r="F578" s="110"/>
      <c r="G578" s="110"/>
      <c r="H578" s="75">
        <v>100</v>
      </c>
      <c r="I578" s="39"/>
      <c r="J578" s="26">
        <v>40</v>
      </c>
    </row>
    <row r="579" spans="2:10" ht="15" customHeight="1" x14ac:dyDescent="0.25">
      <c r="B579" s="466"/>
      <c r="C579" s="108" t="s">
        <v>2230</v>
      </c>
      <c r="D579" s="92"/>
      <c r="E579" s="151" t="s">
        <v>5013</v>
      </c>
      <c r="F579" s="154"/>
      <c r="G579" s="154"/>
      <c r="H579" s="75">
        <v>100</v>
      </c>
      <c r="I579" s="39"/>
      <c r="J579" s="26">
        <v>40</v>
      </c>
    </row>
    <row r="580" spans="2:10" ht="15" customHeight="1" x14ac:dyDescent="0.25">
      <c r="B580" s="466"/>
      <c r="C580" s="81" t="s">
        <v>2763</v>
      </c>
      <c r="D580" s="153"/>
      <c r="E580" s="108" t="s">
        <v>2753</v>
      </c>
      <c r="F580" s="149"/>
      <c r="G580" s="149"/>
      <c r="H580" s="31">
        <v>110</v>
      </c>
      <c r="J580" s="26">
        <v>44</v>
      </c>
    </row>
    <row r="581" spans="2:10" ht="15" customHeight="1" x14ac:dyDescent="0.25">
      <c r="B581" s="467"/>
      <c r="C581" s="81" t="s">
        <v>2764</v>
      </c>
      <c r="D581" s="153"/>
      <c r="E581" s="81" t="s">
        <v>2775</v>
      </c>
      <c r="F581" s="149"/>
      <c r="G581" s="149"/>
      <c r="H581" s="31">
        <v>75</v>
      </c>
      <c r="J581" s="26">
        <v>30</v>
      </c>
    </row>
    <row r="582" spans="2:10" ht="15" customHeight="1" x14ac:dyDescent="0.25">
      <c r="H582" s="32"/>
    </row>
    <row r="583" spans="2:10" ht="15" customHeight="1" x14ac:dyDescent="0.25">
      <c r="H583" s="32"/>
    </row>
    <row r="584" spans="2:10" ht="15" customHeight="1" x14ac:dyDescent="0.25">
      <c r="H584" s="32"/>
    </row>
    <row r="585" spans="2:10" ht="15" customHeight="1" x14ac:dyDescent="0.25">
      <c r="H585" s="32"/>
    </row>
    <row r="586" spans="2:10" ht="15" customHeight="1" x14ac:dyDescent="0.25"/>
    <row r="587" spans="2:10" ht="15" customHeight="1" x14ac:dyDescent="0.25"/>
    <row r="588" spans="2:10" ht="15" customHeight="1" x14ac:dyDescent="0.25"/>
    <row r="589" spans="2:10" ht="15" customHeight="1" x14ac:dyDescent="0.25"/>
    <row r="590" spans="2:10" ht="15" customHeight="1" x14ac:dyDescent="0.25"/>
    <row r="591" spans="2:10" ht="15" customHeight="1" x14ac:dyDescent="0.25"/>
    <row r="592" spans="2:10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</sheetData>
  <sortState xmlns:xlrd2="http://schemas.microsoft.com/office/spreadsheetml/2017/richdata2" ref="C110:H562">
    <sortCondition ref="C3"/>
  </sortState>
  <mergeCells count="52">
    <mergeCell ref="E566:G567"/>
    <mergeCell ref="D511:D528"/>
    <mergeCell ref="D546:D563"/>
    <mergeCell ref="D161:D178"/>
    <mergeCell ref="D196:D213"/>
    <mergeCell ref="D231:D248"/>
    <mergeCell ref="D266:D283"/>
    <mergeCell ref="D301:D318"/>
    <mergeCell ref="D336:D353"/>
    <mergeCell ref="D371:D388"/>
    <mergeCell ref="D406:D423"/>
    <mergeCell ref="D441:D458"/>
    <mergeCell ref="D390:D404"/>
    <mergeCell ref="D425:D439"/>
    <mergeCell ref="D460:D474"/>
    <mergeCell ref="D495:D509"/>
    <mergeCell ref="C565:H565"/>
    <mergeCell ref="C566:D567"/>
    <mergeCell ref="B565:B581"/>
    <mergeCell ref="D5:D19"/>
    <mergeCell ref="D21:D38"/>
    <mergeCell ref="D40:D54"/>
    <mergeCell ref="D75:D89"/>
    <mergeCell ref="D110:D124"/>
    <mergeCell ref="D145:D159"/>
    <mergeCell ref="D180:D194"/>
    <mergeCell ref="D215:D229"/>
    <mergeCell ref="D250:D264"/>
    <mergeCell ref="D285:D299"/>
    <mergeCell ref="D320:D334"/>
    <mergeCell ref="D355:D369"/>
    <mergeCell ref="D530:D544"/>
    <mergeCell ref="B494:B528"/>
    <mergeCell ref="B529:B563"/>
    <mergeCell ref="D56:D73"/>
    <mergeCell ref="D91:D108"/>
    <mergeCell ref="D126:D143"/>
    <mergeCell ref="B319:B353"/>
    <mergeCell ref="B354:B388"/>
    <mergeCell ref="B179:B213"/>
    <mergeCell ref="B214:B248"/>
    <mergeCell ref="B249:B283"/>
    <mergeCell ref="B284:B318"/>
    <mergeCell ref="D476:D493"/>
    <mergeCell ref="B389:B423"/>
    <mergeCell ref="B424:B458"/>
    <mergeCell ref="B459:B493"/>
    <mergeCell ref="B4:B38"/>
    <mergeCell ref="B39:B73"/>
    <mergeCell ref="B74:B108"/>
    <mergeCell ref="B109:B143"/>
    <mergeCell ref="B144:B178"/>
  </mergeCells>
  <phoneticPr fontId="9" type="noConversion"/>
  <pageMargins left="0.43307086614173229" right="0.70866141732283472" top="0.85" bottom="0.31496062992125984" header="0.31496062992125984" footer="0.31496062992125984"/>
  <pageSetup paperSize="9" scale="18" fitToHeight="0" orientation="portrait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438C-65AB-42BA-AA1B-7FA8270284D5}">
  <sheetPr>
    <pageSetUpPr fitToPage="1"/>
  </sheetPr>
  <dimension ref="A1:I326"/>
  <sheetViews>
    <sheetView zoomScaleNormal="100" workbookViewId="0">
      <pane ySplit="3" topLeftCell="A4" activePane="bottomLeft" state="frozen"/>
      <selection sqref="A1:XFD1"/>
      <selection pane="bottomLeft" activeCell="I3" sqref="I3"/>
    </sheetView>
  </sheetViews>
  <sheetFormatPr defaultRowHeight="15" x14ac:dyDescent="0.25"/>
  <cols>
    <col min="1" max="1" width="22.85546875" customWidth="1"/>
    <col min="2" max="2" width="22" style="7" customWidth="1"/>
    <col min="3" max="3" width="10.42578125" style="14" customWidth="1"/>
    <col min="4" max="6" width="16.28515625" style="7" customWidth="1"/>
    <col min="7" max="7" width="14.140625" style="122" customWidth="1"/>
    <col min="8" max="8" width="4.5703125" style="123" customWidth="1"/>
    <col min="9" max="9" width="15.28515625" customWidth="1"/>
  </cols>
  <sheetData>
    <row r="1" spans="1:9" ht="78.95" customHeight="1" x14ac:dyDescent="0.25">
      <c r="B1" s="57"/>
      <c r="C1" s="58"/>
      <c r="D1" s="57"/>
      <c r="E1" s="57"/>
      <c r="F1" s="57"/>
      <c r="G1" s="41"/>
      <c r="H1" s="41"/>
      <c r="I1" s="59" t="s">
        <v>1416</v>
      </c>
    </row>
    <row r="2" spans="1:9" ht="50.1" customHeight="1" x14ac:dyDescent="0.25">
      <c r="A2" s="39"/>
      <c r="B2" s="40"/>
      <c r="C2" s="40"/>
      <c r="D2" s="213"/>
      <c r="E2" s="40"/>
      <c r="F2" s="40"/>
      <c r="G2" s="209">
        <v>2026</v>
      </c>
      <c r="H2" s="40"/>
      <c r="I2" s="87">
        <v>0.64</v>
      </c>
    </row>
    <row r="3" spans="1:9" s="2" customFormat="1" ht="51" customHeight="1" x14ac:dyDescent="0.25">
      <c r="B3" s="46" t="s">
        <v>1068</v>
      </c>
      <c r="C3" s="49" t="s">
        <v>4911</v>
      </c>
      <c r="D3" s="49" t="s">
        <v>4905</v>
      </c>
      <c r="E3" s="49" t="s">
        <v>1417</v>
      </c>
      <c r="F3" s="49" t="s">
        <v>1418</v>
      </c>
      <c r="G3" s="33" t="s">
        <v>1069</v>
      </c>
      <c r="H3" s="51"/>
      <c r="I3" s="33" t="s">
        <v>1415</v>
      </c>
    </row>
    <row r="4" spans="1:9" s="2" customFormat="1" ht="15.95" customHeight="1" x14ac:dyDescent="0.25">
      <c r="A4" s="207" t="s">
        <v>4060</v>
      </c>
      <c r="B4" s="179" t="s">
        <v>1193</v>
      </c>
      <c r="C4" s="299"/>
      <c r="D4" s="299"/>
      <c r="E4" s="299"/>
      <c r="F4" s="299"/>
      <c r="G4" s="300"/>
      <c r="H4" s="54"/>
      <c r="I4" s="56"/>
    </row>
    <row r="5" spans="1:9" ht="15" customHeight="1" x14ac:dyDescent="0.25">
      <c r="A5" s="118"/>
      <c r="B5" s="13" t="s">
        <v>4061</v>
      </c>
      <c r="C5" s="456" t="s">
        <v>4907</v>
      </c>
      <c r="D5" s="296">
        <v>179.96800000000002</v>
      </c>
      <c r="E5" s="47" t="s">
        <v>2245</v>
      </c>
      <c r="F5" s="47" t="s">
        <v>1386</v>
      </c>
      <c r="G5" s="30">
        <v>813</v>
      </c>
      <c r="H5" s="52"/>
      <c r="I5" s="25">
        <f t="shared" ref="I5:I16" si="0">G5*(1-$I$2)</f>
        <v>292.68</v>
      </c>
    </row>
    <row r="6" spans="1:9" x14ac:dyDescent="0.25">
      <c r="A6" s="119"/>
      <c r="B6" s="13" t="s">
        <v>4062</v>
      </c>
      <c r="C6" s="457"/>
      <c r="D6" s="296">
        <v>176.37699999999998</v>
      </c>
      <c r="E6" s="47" t="s">
        <v>1405</v>
      </c>
      <c r="F6" s="47" t="s">
        <v>1386</v>
      </c>
      <c r="G6" s="30">
        <v>813</v>
      </c>
      <c r="H6" s="53"/>
      <c r="I6" s="25">
        <f t="shared" si="0"/>
        <v>292.68</v>
      </c>
    </row>
    <row r="7" spans="1:9" x14ac:dyDescent="0.25">
      <c r="A7" s="119"/>
      <c r="B7" s="13" t="s">
        <v>4063</v>
      </c>
      <c r="C7" s="457"/>
      <c r="D7" s="296">
        <v>160.322</v>
      </c>
      <c r="E7" s="47" t="s">
        <v>1393</v>
      </c>
      <c r="F7" s="47" t="s">
        <v>1386</v>
      </c>
      <c r="G7" s="30">
        <v>813</v>
      </c>
      <c r="H7" s="53"/>
      <c r="I7" s="25">
        <f t="shared" si="0"/>
        <v>292.68</v>
      </c>
    </row>
    <row r="8" spans="1:9" x14ac:dyDescent="0.25">
      <c r="A8" s="119"/>
      <c r="B8" s="13" t="s">
        <v>4064</v>
      </c>
      <c r="C8" s="457"/>
      <c r="D8" s="296">
        <v>163.58999999999997</v>
      </c>
      <c r="E8" s="47" t="s">
        <v>1394</v>
      </c>
      <c r="F8" s="47" t="s">
        <v>1386</v>
      </c>
      <c r="G8" s="30">
        <v>813</v>
      </c>
      <c r="H8" s="53"/>
      <c r="I8" s="25">
        <f t="shared" si="0"/>
        <v>292.68</v>
      </c>
    </row>
    <row r="9" spans="1:9" x14ac:dyDescent="0.25">
      <c r="A9" s="119"/>
      <c r="B9" s="13" t="s">
        <v>4065</v>
      </c>
      <c r="C9" s="457"/>
      <c r="D9" s="296">
        <v>189.44</v>
      </c>
      <c r="E9" s="47" t="s">
        <v>2245</v>
      </c>
      <c r="F9" s="47" t="s">
        <v>1387</v>
      </c>
      <c r="G9" s="30">
        <v>813</v>
      </c>
      <c r="H9" s="53"/>
      <c r="I9" s="25">
        <f t="shared" si="0"/>
        <v>292.68</v>
      </c>
    </row>
    <row r="10" spans="1:9" x14ac:dyDescent="0.25">
      <c r="A10" s="119"/>
      <c r="B10" s="13" t="s">
        <v>4066</v>
      </c>
      <c r="C10" s="457"/>
      <c r="D10" s="296">
        <v>185.66</v>
      </c>
      <c r="E10" s="47" t="s">
        <v>1405</v>
      </c>
      <c r="F10" s="47" t="s">
        <v>1387</v>
      </c>
      <c r="G10" s="30">
        <v>813</v>
      </c>
      <c r="H10" s="53"/>
      <c r="I10" s="25">
        <f t="shared" si="0"/>
        <v>292.68</v>
      </c>
    </row>
    <row r="11" spans="1:9" x14ac:dyDescent="0.25">
      <c r="A11" s="119"/>
      <c r="B11" s="13" t="s">
        <v>4067</v>
      </c>
      <c r="C11" s="457"/>
      <c r="D11" s="296">
        <v>168.76</v>
      </c>
      <c r="E11" s="47" t="s">
        <v>1393</v>
      </c>
      <c r="F11" s="47" t="s">
        <v>1387</v>
      </c>
      <c r="G11" s="30">
        <v>813</v>
      </c>
      <c r="H11" s="53"/>
      <c r="I11" s="25">
        <f t="shared" si="0"/>
        <v>292.68</v>
      </c>
    </row>
    <row r="12" spans="1:9" x14ac:dyDescent="0.25">
      <c r="A12" s="119"/>
      <c r="B12" s="13" t="s">
        <v>4068</v>
      </c>
      <c r="C12" s="457"/>
      <c r="D12" s="296">
        <v>172.2</v>
      </c>
      <c r="E12" s="47" t="s">
        <v>1394</v>
      </c>
      <c r="F12" s="47" t="s">
        <v>1387</v>
      </c>
      <c r="G12" s="30">
        <v>813</v>
      </c>
      <c r="H12" s="53"/>
      <c r="I12" s="25">
        <f t="shared" si="0"/>
        <v>292.68</v>
      </c>
    </row>
    <row r="13" spans="1:9" x14ac:dyDescent="0.25">
      <c r="A13" s="119"/>
      <c r="B13" s="13" t="s">
        <v>4069</v>
      </c>
      <c r="C13" s="457"/>
      <c r="D13" s="296">
        <v>198.91199999999998</v>
      </c>
      <c r="E13" s="47" t="s">
        <v>2245</v>
      </c>
      <c r="F13" s="47" t="s">
        <v>1388</v>
      </c>
      <c r="G13" s="30">
        <v>813</v>
      </c>
      <c r="H13" s="53"/>
      <c r="I13" s="25">
        <f t="shared" si="0"/>
        <v>292.68</v>
      </c>
    </row>
    <row r="14" spans="1:9" x14ac:dyDescent="0.25">
      <c r="A14" s="119"/>
      <c r="B14" s="13" t="s">
        <v>4070</v>
      </c>
      <c r="C14" s="457"/>
      <c r="D14" s="296">
        <v>194.94300000000001</v>
      </c>
      <c r="E14" s="47" t="s">
        <v>1405</v>
      </c>
      <c r="F14" s="47" t="s">
        <v>1388</v>
      </c>
      <c r="G14" s="30">
        <v>813</v>
      </c>
      <c r="H14" s="53"/>
      <c r="I14" s="25">
        <f t="shared" si="0"/>
        <v>292.68</v>
      </c>
    </row>
    <row r="15" spans="1:9" x14ac:dyDescent="0.25">
      <c r="A15" s="119"/>
      <c r="B15" s="13" t="s">
        <v>4071</v>
      </c>
      <c r="C15" s="457"/>
      <c r="D15" s="296">
        <v>177.19800000000001</v>
      </c>
      <c r="E15" s="47" t="s">
        <v>1393</v>
      </c>
      <c r="F15" s="47" t="s">
        <v>1388</v>
      </c>
      <c r="G15" s="30">
        <v>813</v>
      </c>
      <c r="H15" s="53"/>
      <c r="I15" s="25">
        <f t="shared" si="0"/>
        <v>292.68</v>
      </c>
    </row>
    <row r="16" spans="1:9" x14ac:dyDescent="0.25">
      <c r="A16" s="119"/>
      <c r="B16" s="13" t="s">
        <v>4072</v>
      </c>
      <c r="C16" s="458"/>
      <c r="D16" s="144">
        <v>180.80999999999997</v>
      </c>
      <c r="E16" s="47" t="s">
        <v>1394</v>
      </c>
      <c r="F16" s="47" t="s">
        <v>1388</v>
      </c>
      <c r="G16" s="30">
        <v>813</v>
      </c>
      <c r="H16" s="53"/>
      <c r="I16" s="25">
        <f t="shared" si="0"/>
        <v>292.68</v>
      </c>
    </row>
    <row r="17" spans="1:9" x14ac:dyDescent="0.25">
      <c r="A17" s="119"/>
      <c r="B17" s="20" t="s">
        <v>1194</v>
      </c>
      <c r="C17" s="27"/>
      <c r="D17" s="55"/>
      <c r="E17" s="27"/>
      <c r="F17" s="27"/>
      <c r="G17" s="301"/>
      <c r="H17" s="54"/>
      <c r="I17" s="29"/>
    </row>
    <row r="18" spans="1:9" ht="15" customHeight="1" x14ac:dyDescent="0.25">
      <c r="A18" s="119"/>
      <c r="B18" s="13" t="s">
        <v>4073</v>
      </c>
      <c r="C18" s="456" t="s">
        <v>4907</v>
      </c>
      <c r="D18" s="296">
        <v>141.57849999999999</v>
      </c>
      <c r="E18" s="47" t="s">
        <v>4088</v>
      </c>
      <c r="F18" s="47" t="s">
        <v>1386</v>
      </c>
      <c r="G18" s="30">
        <v>813</v>
      </c>
      <c r="H18" s="52"/>
      <c r="I18" s="25">
        <f t="shared" ref="I18:I32" si="1">G18*(1-$I$2)</f>
        <v>292.68</v>
      </c>
    </row>
    <row r="19" spans="1:9" x14ac:dyDescent="0.25">
      <c r="A19" s="119"/>
      <c r="B19" s="13" t="s">
        <v>4074</v>
      </c>
      <c r="C19" s="457"/>
      <c r="D19" s="296">
        <v>143.602</v>
      </c>
      <c r="E19" s="47" t="s">
        <v>4089</v>
      </c>
      <c r="F19" s="47" t="s">
        <v>1386</v>
      </c>
      <c r="G19" s="30">
        <v>813</v>
      </c>
      <c r="H19" s="53"/>
      <c r="I19" s="25">
        <f t="shared" si="1"/>
        <v>292.68</v>
      </c>
    </row>
    <row r="20" spans="1:9" x14ac:dyDescent="0.25">
      <c r="A20" s="119"/>
      <c r="B20" s="13" t="s">
        <v>4075</v>
      </c>
      <c r="C20" s="457"/>
      <c r="D20" s="296">
        <v>157.07300000000001</v>
      </c>
      <c r="E20" s="47" t="s">
        <v>2477</v>
      </c>
      <c r="F20" s="47" t="s">
        <v>1386</v>
      </c>
      <c r="G20" s="30">
        <v>813</v>
      </c>
      <c r="H20" s="53"/>
      <c r="I20" s="25">
        <f t="shared" si="1"/>
        <v>292.68</v>
      </c>
    </row>
    <row r="21" spans="1:9" x14ac:dyDescent="0.25">
      <c r="A21" s="119"/>
      <c r="B21" s="13" t="s">
        <v>4076</v>
      </c>
      <c r="C21" s="457"/>
      <c r="D21" s="296">
        <v>141.92049999999998</v>
      </c>
      <c r="E21" s="47" t="s">
        <v>4090</v>
      </c>
      <c r="F21" s="47" t="s">
        <v>1386</v>
      </c>
      <c r="G21" s="30">
        <v>813</v>
      </c>
      <c r="H21" s="53"/>
      <c r="I21" s="25">
        <f t="shared" si="1"/>
        <v>292.68</v>
      </c>
    </row>
    <row r="22" spans="1:9" x14ac:dyDescent="0.25">
      <c r="A22" s="119"/>
      <c r="B22" s="13" t="s">
        <v>4077</v>
      </c>
      <c r="C22" s="457"/>
      <c r="D22" s="296">
        <v>139.28900000000002</v>
      </c>
      <c r="E22" s="47" t="s">
        <v>4091</v>
      </c>
      <c r="F22" s="47" t="s">
        <v>1386</v>
      </c>
      <c r="G22" s="30">
        <v>813</v>
      </c>
      <c r="H22" s="53"/>
      <c r="I22" s="25">
        <f t="shared" si="1"/>
        <v>292.68</v>
      </c>
    </row>
    <row r="23" spans="1:9" x14ac:dyDescent="0.25">
      <c r="A23" s="119"/>
      <c r="B23" s="13" t="s">
        <v>4078</v>
      </c>
      <c r="C23" s="457"/>
      <c r="D23" s="296">
        <v>149.03</v>
      </c>
      <c r="E23" s="47" t="s">
        <v>4088</v>
      </c>
      <c r="F23" s="47" t="s">
        <v>1387</v>
      </c>
      <c r="G23" s="30">
        <v>813</v>
      </c>
      <c r="H23" s="53"/>
      <c r="I23" s="25">
        <f t="shared" si="1"/>
        <v>292.68</v>
      </c>
    </row>
    <row r="24" spans="1:9" x14ac:dyDescent="0.25">
      <c r="A24" s="119"/>
      <c r="B24" s="13" t="s">
        <v>4079</v>
      </c>
      <c r="C24" s="457"/>
      <c r="D24" s="296">
        <v>151.16</v>
      </c>
      <c r="E24" s="47" t="s">
        <v>4089</v>
      </c>
      <c r="F24" s="47" t="s">
        <v>1387</v>
      </c>
      <c r="G24" s="30">
        <v>813</v>
      </c>
      <c r="H24" s="53"/>
      <c r="I24" s="25">
        <f t="shared" si="1"/>
        <v>292.68</v>
      </c>
    </row>
    <row r="25" spans="1:9" x14ac:dyDescent="0.25">
      <c r="A25" s="119"/>
      <c r="B25" s="13" t="s">
        <v>4080</v>
      </c>
      <c r="C25" s="457"/>
      <c r="D25" s="296">
        <v>165.34</v>
      </c>
      <c r="E25" s="47" t="s">
        <v>2477</v>
      </c>
      <c r="F25" s="47" t="s">
        <v>1387</v>
      </c>
      <c r="G25" s="30">
        <v>813</v>
      </c>
      <c r="H25" s="53"/>
      <c r="I25" s="25">
        <f t="shared" si="1"/>
        <v>292.68</v>
      </c>
    </row>
    <row r="26" spans="1:9" x14ac:dyDescent="0.25">
      <c r="A26" s="119"/>
      <c r="B26" s="13" t="s">
        <v>4081</v>
      </c>
      <c r="C26" s="457"/>
      <c r="D26" s="296">
        <v>149.38999999999999</v>
      </c>
      <c r="E26" s="47" t="s">
        <v>4090</v>
      </c>
      <c r="F26" s="47" t="s">
        <v>1387</v>
      </c>
      <c r="G26" s="30">
        <v>813</v>
      </c>
      <c r="H26" s="53"/>
      <c r="I26" s="25">
        <f t="shared" si="1"/>
        <v>292.68</v>
      </c>
    </row>
    <row r="27" spans="1:9" x14ac:dyDescent="0.25">
      <c r="A27" s="119"/>
      <c r="B27" s="13" t="s">
        <v>4082</v>
      </c>
      <c r="C27" s="457"/>
      <c r="D27" s="296">
        <v>146.62</v>
      </c>
      <c r="E27" s="47" t="s">
        <v>4091</v>
      </c>
      <c r="F27" s="47" t="s">
        <v>1387</v>
      </c>
      <c r="G27" s="30">
        <v>813</v>
      </c>
      <c r="H27" s="53"/>
      <c r="I27" s="25">
        <f t="shared" si="1"/>
        <v>292.68</v>
      </c>
    </row>
    <row r="28" spans="1:9" x14ac:dyDescent="0.25">
      <c r="A28" s="119"/>
      <c r="B28" s="13" t="s">
        <v>4083</v>
      </c>
      <c r="C28" s="457"/>
      <c r="D28" s="296">
        <v>156.48150000000001</v>
      </c>
      <c r="E28" s="47" t="s">
        <v>4088</v>
      </c>
      <c r="F28" s="47" t="s">
        <v>1388</v>
      </c>
      <c r="G28" s="30">
        <v>813</v>
      </c>
      <c r="H28" s="53"/>
      <c r="I28" s="25">
        <f t="shared" si="1"/>
        <v>292.68</v>
      </c>
    </row>
    <row r="29" spans="1:9" x14ac:dyDescent="0.25">
      <c r="A29" s="119"/>
      <c r="B29" s="13" t="s">
        <v>4084</v>
      </c>
      <c r="C29" s="457"/>
      <c r="D29" s="296">
        <v>158.71800000000002</v>
      </c>
      <c r="E29" s="47" t="s">
        <v>4089</v>
      </c>
      <c r="F29" s="47" t="s">
        <v>1388</v>
      </c>
      <c r="G29" s="30">
        <v>813</v>
      </c>
      <c r="H29" s="53"/>
      <c r="I29" s="25">
        <f t="shared" si="1"/>
        <v>292.68</v>
      </c>
    </row>
    <row r="30" spans="1:9" x14ac:dyDescent="0.25">
      <c r="A30" s="119"/>
      <c r="B30" s="13" t="s">
        <v>4085</v>
      </c>
      <c r="C30" s="457"/>
      <c r="D30" s="296">
        <v>173.607</v>
      </c>
      <c r="E30" s="47" t="s">
        <v>2477</v>
      </c>
      <c r="F30" s="47" t="s">
        <v>1388</v>
      </c>
      <c r="G30" s="30">
        <v>813</v>
      </c>
      <c r="H30" s="53"/>
      <c r="I30" s="25">
        <f t="shared" si="1"/>
        <v>292.68</v>
      </c>
    </row>
    <row r="31" spans="1:9" x14ac:dyDescent="0.25">
      <c r="A31" s="119"/>
      <c r="B31" s="13" t="s">
        <v>4086</v>
      </c>
      <c r="C31" s="457"/>
      <c r="D31" s="296">
        <v>156.85949999999997</v>
      </c>
      <c r="E31" s="47" t="s">
        <v>4090</v>
      </c>
      <c r="F31" s="47" t="s">
        <v>1388</v>
      </c>
      <c r="G31" s="30">
        <v>813</v>
      </c>
      <c r="H31" s="53"/>
      <c r="I31" s="25">
        <f t="shared" si="1"/>
        <v>292.68</v>
      </c>
    </row>
    <row r="32" spans="1:9" x14ac:dyDescent="0.25">
      <c r="A32" s="119"/>
      <c r="B32" s="13" t="s">
        <v>4087</v>
      </c>
      <c r="C32" s="458"/>
      <c r="D32" s="144">
        <v>153.95099999999999</v>
      </c>
      <c r="E32" s="47" t="s">
        <v>4091</v>
      </c>
      <c r="F32" s="47" t="s">
        <v>1388</v>
      </c>
      <c r="G32" s="30">
        <v>813</v>
      </c>
      <c r="H32" s="53"/>
      <c r="I32" s="25">
        <f t="shared" si="1"/>
        <v>292.68</v>
      </c>
    </row>
    <row r="33" spans="1:9" s="2" customFormat="1" ht="15.95" customHeight="1" x14ac:dyDescent="0.25">
      <c r="A33" s="207" t="s">
        <v>4104</v>
      </c>
      <c r="B33" s="48" t="s">
        <v>1193</v>
      </c>
      <c r="C33" s="55"/>
      <c r="D33" s="55"/>
      <c r="E33" s="55"/>
      <c r="F33" s="55"/>
      <c r="G33" s="302"/>
      <c r="H33" s="54"/>
      <c r="I33" s="56"/>
    </row>
    <row r="34" spans="1:9" x14ac:dyDescent="0.25">
      <c r="A34" s="118"/>
      <c r="B34" s="13" t="s">
        <v>4092</v>
      </c>
      <c r="C34" s="456" t="s">
        <v>4908</v>
      </c>
      <c r="D34" s="296">
        <v>179.96799999999999</v>
      </c>
      <c r="E34" s="47" t="s">
        <v>1391</v>
      </c>
      <c r="F34" s="47" t="s">
        <v>1386</v>
      </c>
      <c r="G34" s="30">
        <v>891</v>
      </c>
      <c r="H34" s="52"/>
      <c r="I34" s="25">
        <f t="shared" ref="I34:I45" si="2">G34*(1-$I$2)</f>
        <v>320.76</v>
      </c>
    </row>
    <row r="35" spans="1:9" x14ac:dyDescent="0.25">
      <c r="A35" s="119"/>
      <c r="B35" s="13" t="s">
        <v>4093</v>
      </c>
      <c r="C35" s="457"/>
      <c r="D35" s="296">
        <v>176.37700000000001</v>
      </c>
      <c r="E35" s="47" t="s">
        <v>1392</v>
      </c>
      <c r="F35" s="47" t="s">
        <v>1386</v>
      </c>
      <c r="G35" s="30">
        <v>891</v>
      </c>
      <c r="H35" s="53"/>
      <c r="I35" s="25">
        <f t="shared" si="2"/>
        <v>320.76</v>
      </c>
    </row>
    <row r="36" spans="1:9" x14ac:dyDescent="0.25">
      <c r="A36" s="119"/>
      <c r="B36" s="13" t="s">
        <v>4094</v>
      </c>
      <c r="C36" s="457"/>
      <c r="D36" s="296">
        <v>160.322</v>
      </c>
      <c r="E36" s="47" t="s">
        <v>1393</v>
      </c>
      <c r="F36" s="47" t="s">
        <v>1386</v>
      </c>
      <c r="G36" s="30">
        <v>891</v>
      </c>
      <c r="H36" s="53"/>
      <c r="I36" s="25">
        <f t="shared" si="2"/>
        <v>320.76</v>
      </c>
    </row>
    <row r="37" spans="1:9" x14ac:dyDescent="0.25">
      <c r="A37" s="119"/>
      <c r="B37" s="13" t="s">
        <v>4095</v>
      </c>
      <c r="C37" s="457"/>
      <c r="D37" s="296">
        <v>163.59</v>
      </c>
      <c r="E37" s="47" t="s">
        <v>1394</v>
      </c>
      <c r="F37" s="47" t="s">
        <v>1386</v>
      </c>
      <c r="G37" s="30">
        <v>891</v>
      </c>
      <c r="H37" s="53"/>
      <c r="I37" s="25">
        <f t="shared" si="2"/>
        <v>320.76</v>
      </c>
    </row>
    <row r="38" spans="1:9" x14ac:dyDescent="0.25">
      <c r="A38" s="119"/>
      <c r="B38" s="13" t="s">
        <v>4096</v>
      </c>
      <c r="C38" s="457"/>
      <c r="D38" s="296">
        <v>189.44</v>
      </c>
      <c r="E38" s="47" t="s">
        <v>1420</v>
      </c>
      <c r="F38" s="47" t="s">
        <v>1386</v>
      </c>
      <c r="G38" s="30">
        <v>891</v>
      </c>
      <c r="H38" s="53"/>
      <c r="I38" s="25">
        <f t="shared" si="2"/>
        <v>320.76</v>
      </c>
    </row>
    <row r="39" spans="1:9" x14ac:dyDescent="0.25">
      <c r="A39" s="119"/>
      <c r="B39" s="13" t="s">
        <v>4097</v>
      </c>
      <c r="C39" s="457"/>
      <c r="D39" s="296">
        <v>185.66</v>
      </c>
      <c r="E39" s="47" t="s">
        <v>1391</v>
      </c>
      <c r="F39" s="47" t="s">
        <v>1387</v>
      </c>
      <c r="G39" s="30">
        <v>891</v>
      </c>
      <c r="H39" s="53"/>
      <c r="I39" s="25">
        <f t="shared" si="2"/>
        <v>320.76</v>
      </c>
    </row>
    <row r="40" spans="1:9" x14ac:dyDescent="0.25">
      <c r="A40" s="119"/>
      <c r="B40" s="13" t="s">
        <v>4098</v>
      </c>
      <c r="C40" s="457"/>
      <c r="D40" s="296">
        <v>168.76</v>
      </c>
      <c r="E40" s="47" t="s">
        <v>1392</v>
      </c>
      <c r="F40" s="47" t="s">
        <v>1387</v>
      </c>
      <c r="G40" s="30">
        <v>891</v>
      </c>
      <c r="H40" s="53"/>
      <c r="I40" s="25">
        <f t="shared" si="2"/>
        <v>320.76</v>
      </c>
    </row>
    <row r="41" spans="1:9" x14ac:dyDescent="0.25">
      <c r="A41" s="119"/>
      <c r="B41" s="13" t="s">
        <v>4099</v>
      </c>
      <c r="C41" s="457"/>
      <c r="D41" s="296">
        <v>172.2</v>
      </c>
      <c r="E41" s="47" t="s">
        <v>1393</v>
      </c>
      <c r="F41" s="47" t="s">
        <v>1387</v>
      </c>
      <c r="G41" s="30">
        <v>891</v>
      </c>
      <c r="H41" s="53"/>
      <c r="I41" s="25">
        <f t="shared" si="2"/>
        <v>320.76</v>
      </c>
    </row>
    <row r="42" spans="1:9" x14ac:dyDescent="0.25">
      <c r="A42" s="119"/>
      <c r="B42" s="13" t="s">
        <v>4100</v>
      </c>
      <c r="C42" s="457"/>
      <c r="D42" s="296">
        <v>198.91200000000001</v>
      </c>
      <c r="E42" s="47" t="s">
        <v>1394</v>
      </c>
      <c r="F42" s="47" t="s">
        <v>1387</v>
      </c>
      <c r="G42" s="30">
        <v>891</v>
      </c>
      <c r="H42" s="53"/>
      <c r="I42" s="25">
        <f t="shared" si="2"/>
        <v>320.76</v>
      </c>
    </row>
    <row r="43" spans="1:9" x14ac:dyDescent="0.25">
      <c r="A43" s="119"/>
      <c r="B43" s="13" t="s">
        <v>4101</v>
      </c>
      <c r="C43" s="457"/>
      <c r="D43" s="296">
        <v>194.94299999999998</v>
      </c>
      <c r="E43" s="47" t="s">
        <v>1420</v>
      </c>
      <c r="F43" s="47" t="s">
        <v>1387</v>
      </c>
      <c r="G43" s="30">
        <v>891</v>
      </c>
      <c r="H43" s="53"/>
      <c r="I43" s="25">
        <f t="shared" si="2"/>
        <v>320.76</v>
      </c>
    </row>
    <row r="44" spans="1:9" x14ac:dyDescent="0.25">
      <c r="A44" s="119"/>
      <c r="B44" s="13" t="s">
        <v>4102</v>
      </c>
      <c r="C44" s="457"/>
      <c r="D44" s="296">
        <v>177.19799999999998</v>
      </c>
      <c r="E44" s="47" t="s">
        <v>1391</v>
      </c>
      <c r="F44" s="47" t="s">
        <v>1388</v>
      </c>
      <c r="G44" s="30">
        <v>891</v>
      </c>
      <c r="H44" s="53"/>
      <c r="I44" s="25">
        <f t="shared" si="2"/>
        <v>320.76</v>
      </c>
    </row>
    <row r="45" spans="1:9" x14ac:dyDescent="0.25">
      <c r="A45" s="119"/>
      <c r="B45" s="13" t="s">
        <v>4103</v>
      </c>
      <c r="C45" s="458"/>
      <c r="D45" s="144">
        <v>180.81</v>
      </c>
      <c r="E45" s="47" t="s">
        <v>1392</v>
      </c>
      <c r="F45" s="47" t="s">
        <v>1388</v>
      </c>
      <c r="G45" s="30">
        <v>891</v>
      </c>
      <c r="H45" s="53"/>
      <c r="I45" s="25">
        <f t="shared" si="2"/>
        <v>320.76</v>
      </c>
    </row>
    <row r="46" spans="1:9" x14ac:dyDescent="0.25">
      <c r="A46" s="119"/>
      <c r="B46" s="20" t="s">
        <v>1194</v>
      </c>
      <c r="C46" s="27"/>
      <c r="D46" s="55"/>
      <c r="E46" s="27"/>
      <c r="F46" s="27"/>
      <c r="G46" s="301"/>
      <c r="H46" s="54"/>
      <c r="I46" s="29"/>
    </row>
    <row r="47" spans="1:9" x14ac:dyDescent="0.25">
      <c r="A47" s="119"/>
      <c r="B47" s="13" t="s">
        <v>4105</v>
      </c>
      <c r="C47" s="456" t="s">
        <v>4908</v>
      </c>
      <c r="D47" s="296">
        <v>141.57849999999999</v>
      </c>
      <c r="E47" s="47" t="s">
        <v>4088</v>
      </c>
      <c r="F47" s="47" t="s">
        <v>1386</v>
      </c>
      <c r="G47" s="30">
        <v>891</v>
      </c>
      <c r="H47" s="52"/>
      <c r="I47" s="25">
        <f t="shared" ref="I47:I61" si="3">G47*(1-$I$2)</f>
        <v>320.76</v>
      </c>
    </row>
    <row r="48" spans="1:9" x14ac:dyDescent="0.25">
      <c r="A48" s="119"/>
      <c r="B48" s="13" t="s">
        <v>4106</v>
      </c>
      <c r="C48" s="457"/>
      <c r="D48" s="296">
        <v>143.602</v>
      </c>
      <c r="E48" s="47" t="s">
        <v>4089</v>
      </c>
      <c r="F48" s="47" t="s">
        <v>1386</v>
      </c>
      <c r="G48" s="30">
        <v>891</v>
      </c>
      <c r="H48" s="53"/>
      <c r="I48" s="25">
        <f t="shared" si="3"/>
        <v>320.76</v>
      </c>
    </row>
    <row r="49" spans="1:9" x14ac:dyDescent="0.25">
      <c r="A49" s="119"/>
      <c r="B49" s="13" t="s">
        <v>4107</v>
      </c>
      <c r="C49" s="457"/>
      <c r="D49" s="296">
        <v>157.07299999999998</v>
      </c>
      <c r="E49" s="47" t="s">
        <v>2477</v>
      </c>
      <c r="F49" s="47" t="s">
        <v>1386</v>
      </c>
      <c r="G49" s="30">
        <v>891</v>
      </c>
      <c r="H49" s="53"/>
      <c r="I49" s="25">
        <f t="shared" si="3"/>
        <v>320.76</v>
      </c>
    </row>
    <row r="50" spans="1:9" x14ac:dyDescent="0.25">
      <c r="A50" s="119"/>
      <c r="B50" s="13" t="s">
        <v>4108</v>
      </c>
      <c r="C50" s="457"/>
      <c r="D50" s="296">
        <v>141.92049999999998</v>
      </c>
      <c r="E50" s="47" t="s">
        <v>4090</v>
      </c>
      <c r="F50" s="47" t="s">
        <v>1386</v>
      </c>
      <c r="G50" s="30">
        <v>891</v>
      </c>
      <c r="H50" s="53"/>
      <c r="I50" s="25">
        <f t="shared" si="3"/>
        <v>320.76</v>
      </c>
    </row>
    <row r="51" spans="1:9" x14ac:dyDescent="0.25">
      <c r="A51" s="119"/>
      <c r="B51" s="13" t="s">
        <v>4109</v>
      </c>
      <c r="C51" s="457"/>
      <c r="D51" s="296">
        <v>139.28899999999999</v>
      </c>
      <c r="E51" s="47" t="s">
        <v>4091</v>
      </c>
      <c r="F51" s="47" t="s">
        <v>1386</v>
      </c>
      <c r="G51" s="30">
        <v>891</v>
      </c>
      <c r="H51" s="53"/>
      <c r="I51" s="25">
        <f t="shared" si="3"/>
        <v>320.76</v>
      </c>
    </row>
    <row r="52" spans="1:9" x14ac:dyDescent="0.25">
      <c r="A52" s="119"/>
      <c r="B52" s="13" t="s">
        <v>4110</v>
      </c>
      <c r="C52" s="457"/>
      <c r="D52" s="296">
        <v>149.03</v>
      </c>
      <c r="E52" s="47" t="s">
        <v>4088</v>
      </c>
      <c r="F52" s="47" t="s">
        <v>1387</v>
      </c>
      <c r="G52" s="30">
        <v>891</v>
      </c>
      <c r="H52" s="53"/>
      <c r="I52" s="25">
        <f t="shared" si="3"/>
        <v>320.76</v>
      </c>
    </row>
    <row r="53" spans="1:9" x14ac:dyDescent="0.25">
      <c r="A53" s="119"/>
      <c r="B53" s="13" t="s">
        <v>4111</v>
      </c>
      <c r="C53" s="457"/>
      <c r="D53" s="296">
        <v>151.16</v>
      </c>
      <c r="E53" s="47" t="s">
        <v>4089</v>
      </c>
      <c r="F53" s="47" t="s">
        <v>1387</v>
      </c>
      <c r="G53" s="30">
        <v>891</v>
      </c>
      <c r="H53" s="53"/>
      <c r="I53" s="25">
        <f t="shared" si="3"/>
        <v>320.76</v>
      </c>
    </row>
    <row r="54" spans="1:9" x14ac:dyDescent="0.25">
      <c r="A54" s="119"/>
      <c r="B54" s="13" t="s">
        <v>4112</v>
      </c>
      <c r="C54" s="457"/>
      <c r="D54" s="296">
        <v>165.34</v>
      </c>
      <c r="E54" s="47" t="s">
        <v>2477</v>
      </c>
      <c r="F54" s="47" t="s">
        <v>1387</v>
      </c>
      <c r="G54" s="30">
        <v>891</v>
      </c>
      <c r="H54" s="53"/>
      <c r="I54" s="25">
        <f t="shared" si="3"/>
        <v>320.76</v>
      </c>
    </row>
    <row r="55" spans="1:9" x14ac:dyDescent="0.25">
      <c r="A55" s="119"/>
      <c r="B55" s="13" t="s">
        <v>4113</v>
      </c>
      <c r="C55" s="457"/>
      <c r="D55" s="296">
        <v>149.38999999999999</v>
      </c>
      <c r="E55" s="47" t="s">
        <v>4090</v>
      </c>
      <c r="F55" s="47" t="s">
        <v>1387</v>
      </c>
      <c r="G55" s="30">
        <v>891</v>
      </c>
      <c r="H55" s="53"/>
      <c r="I55" s="25">
        <f t="shared" si="3"/>
        <v>320.76</v>
      </c>
    </row>
    <row r="56" spans="1:9" x14ac:dyDescent="0.25">
      <c r="A56" s="119"/>
      <c r="B56" s="13" t="s">
        <v>4114</v>
      </c>
      <c r="C56" s="457"/>
      <c r="D56" s="296">
        <v>146.62</v>
      </c>
      <c r="E56" s="47" t="s">
        <v>4091</v>
      </c>
      <c r="F56" s="47" t="s">
        <v>1387</v>
      </c>
      <c r="G56" s="30">
        <v>891</v>
      </c>
      <c r="H56" s="53"/>
      <c r="I56" s="25">
        <f t="shared" si="3"/>
        <v>320.76</v>
      </c>
    </row>
    <row r="57" spans="1:9" x14ac:dyDescent="0.25">
      <c r="A57" s="119"/>
      <c r="B57" s="13" t="s">
        <v>4115</v>
      </c>
      <c r="C57" s="457"/>
      <c r="D57" s="296">
        <v>156.48149999999998</v>
      </c>
      <c r="E57" s="47" t="s">
        <v>4088</v>
      </c>
      <c r="F57" s="47" t="s">
        <v>1388</v>
      </c>
      <c r="G57" s="30">
        <v>891</v>
      </c>
      <c r="H57" s="53"/>
      <c r="I57" s="25">
        <f t="shared" si="3"/>
        <v>320.76</v>
      </c>
    </row>
    <row r="58" spans="1:9" x14ac:dyDescent="0.25">
      <c r="A58" s="119"/>
      <c r="B58" s="13" t="s">
        <v>4116</v>
      </c>
      <c r="C58" s="457"/>
      <c r="D58" s="296">
        <v>158.71799999999999</v>
      </c>
      <c r="E58" s="47" t="s">
        <v>4089</v>
      </c>
      <c r="F58" s="47" t="s">
        <v>1388</v>
      </c>
      <c r="G58" s="30">
        <v>891</v>
      </c>
      <c r="H58" s="53"/>
      <c r="I58" s="25">
        <f t="shared" si="3"/>
        <v>320.76</v>
      </c>
    </row>
    <row r="59" spans="1:9" x14ac:dyDescent="0.25">
      <c r="A59" s="119"/>
      <c r="B59" s="13" t="s">
        <v>4117</v>
      </c>
      <c r="C59" s="457"/>
      <c r="D59" s="296">
        <v>173.607</v>
      </c>
      <c r="E59" s="47" t="s">
        <v>2477</v>
      </c>
      <c r="F59" s="47" t="s">
        <v>1388</v>
      </c>
      <c r="G59" s="30">
        <v>891</v>
      </c>
      <c r="H59" s="53"/>
      <c r="I59" s="25">
        <f t="shared" si="3"/>
        <v>320.76</v>
      </c>
    </row>
    <row r="60" spans="1:9" x14ac:dyDescent="0.25">
      <c r="A60" s="119"/>
      <c r="B60" s="13" t="s">
        <v>4118</v>
      </c>
      <c r="C60" s="457"/>
      <c r="D60" s="296">
        <v>156.8595</v>
      </c>
      <c r="E60" s="47" t="s">
        <v>4090</v>
      </c>
      <c r="F60" s="47" t="s">
        <v>1388</v>
      </c>
      <c r="G60" s="30">
        <v>891</v>
      </c>
      <c r="H60" s="53"/>
      <c r="I60" s="25">
        <f t="shared" si="3"/>
        <v>320.76</v>
      </c>
    </row>
    <row r="61" spans="1:9" x14ac:dyDescent="0.25">
      <c r="A61" s="119"/>
      <c r="B61" s="13" t="s">
        <v>4119</v>
      </c>
      <c r="C61" s="458"/>
      <c r="D61" s="144">
        <v>153.95099999999999</v>
      </c>
      <c r="E61" s="47" t="s">
        <v>4091</v>
      </c>
      <c r="F61" s="47" t="s">
        <v>1388</v>
      </c>
      <c r="G61" s="30">
        <v>891</v>
      </c>
      <c r="H61" s="53"/>
      <c r="I61" s="25">
        <f t="shared" si="3"/>
        <v>320.76</v>
      </c>
    </row>
    <row r="62" spans="1:9" s="2" customFormat="1" ht="15.95" customHeight="1" x14ac:dyDescent="0.25">
      <c r="A62" s="207" t="s">
        <v>4175</v>
      </c>
      <c r="B62" s="48" t="s">
        <v>1193</v>
      </c>
      <c r="C62" s="55"/>
      <c r="D62" s="55"/>
      <c r="E62" s="55"/>
      <c r="F62" s="55"/>
      <c r="G62" s="302"/>
      <c r="H62" s="54"/>
      <c r="I62" s="56"/>
    </row>
    <row r="63" spans="1:9" x14ac:dyDescent="0.25">
      <c r="A63" s="118"/>
      <c r="B63" s="13" t="s">
        <v>4120</v>
      </c>
      <c r="C63" s="456" t="s">
        <v>4909</v>
      </c>
      <c r="D63" s="296">
        <v>179.96800000000002</v>
      </c>
      <c r="E63" s="47" t="s">
        <v>2245</v>
      </c>
      <c r="F63" s="47" t="s">
        <v>1386</v>
      </c>
      <c r="G63" s="30">
        <v>1000</v>
      </c>
      <c r="H63" s="52"/>
      <c r="I63" s="25">
        <f t="shared" ref="I63:I74" si="4">G63*(1-$I$2)</f>
        <v>360</v>
      </c>
    </row>
    <row r="64" spans="1:9" x14ac:dyDescent="0.25">
      <c r="A64" s="119"/>
      <c r="B64" s="13" t="s">
        <v>4121</v>
      </c>
      <c r="C64" s="457"/>
      <c r="D64" s="296">
        <v>176.37699999999998</v>
      </c>
      <c r="E64" s="47" t="s">
        <v>1405</v>
      </c>
      <c r="F64" s="47" t="s">
        <v>1386</v>
      </c>
      <c r="G64" s="30">
        <v>1000</v>
      </c>
      <c r="H64" s="53"/>
      <c r="I64" s="25">
        <f t="shared" si="4"/>
        <v>360</v>
      </c>
    </row>
    <row r="65" spans="1:9" x14ac:dyDescent="0.25">
      <c r="A65" s="119"/>
      <c r="B65" s="13" t="s">
        <v>4122</v>
      </c>
      <c r="C65" s="457"/>
      <c r="D65" s="296">
        <v>160.32199999999997</v>
      </c>
      <c r="E65" s="47" t="s">
        <v>1393</v>
      </c>
      <c r="F65" s="47" t="s">
        <v>1386</v>
      </c>
      <c r="G65" s="30">
        <v>1000</v>
      </c>
      <c r="H65" s="53"/>
      <c r="I65" s="25">
        <f t="shared" si="4"/>
        <v>360</v>
      </c>
    </row>
    <row r="66" spans="1:9" x14ac:dyDescent="0.25">
      <c r="A66" s="119"/>
      <c r="B66" s="13" t="s">
        <v>4123</v>
      </c>
      <c r="C66" s="457"/>
      <c r="D66" s="296">
        <v>163.59</v>
      </c>
      <c r="E66" s="47" t="s">
        <v>1394</v>
      </c>
      <c r="F66" s="47" t="s">
        <v>1386</v>
      </c>
      <c r="G66" s="30">
        <v>1000</v>
      </c>
      <c r="H66" s="53"/>
      <c r="I66" s="25">
        <f t="shared" si="4"/>
        <v>360</v>
      </c>
    </row>
    <row r="67" spans="1:9" x14ac:dyDescent="0.25">
      <c r="A67" s="119"/>
      <c r="B67" s="13" t="s">
        <v>4124</v>
      </c>
      <c r="C67" s="457"/>
      <c r="D67" s="296">
        <v>189.44</v>
      </c>
      <c r="E67" s="47" t="s">
        <v>2245</v>
      </c>
      <c r="F67" s="47" t="s">
        <v>1387</v>
      </c>
      <c r="G67" s="30">
        <v>1000</v>
      </c>
      <c r="H67" s="53"/>
      <c r="I67" s="25">
        <f t="shared" si="4"/>
        <v>360</v>
      </c>
    </row>
    <row r="68" spans="1:9" x14ac:dyDescent="0.25">
      <c r="A68" s="119"/>
      <c r="B68" s="13" t="s">
        <v>4125</v>
      </c>
      <c r="C68" s="457"/>
      <c r="D68" s="296">
        <v>185.66</v>
      </c>
      <c r="E68" s="47" t="s">
        <v>1405</v>
      </c>
      <c r="F68" s="47" t="s">
        <v>1387</v>
      </c>
      <c r="G68" s="30">
        <v>1000</v>
      </c>
      <c r="H68" s="53"/>
      <c r="I68" s="25">
        <f t="shared" si="4"/>
        <v>360</v>
      </c>
    </row>
    <row r="69" spans="1:9" x14ac:dyDescent="0.25">
      <c r="A69" s="119"/>
      <c r="B69" s="13" t="s">
        <v>4126</v>
      </c>
      <c r="C69" s="457"/>
      <c r="D69" s="296">
        <v>168.76</v>
      </c>
      <c r="E69" s="47" t="s">
        <v>1393</v>
      </c>
      <c r="F69" s="47" t="s">
        <v>1387</v>
      </c>
      <c r="G69" s="30">
        <v>1000</v>
      </c>
      <c r="H69" s="53"/>
      <c r="I69" s="25">
        <f t="shared" si="4"/>
        <v>360</v>
      </c>
    </row>
    <row r="70" spans="1:9" x14ac:dyDescent="0.25">
      <c r="A70" s="119"/>
      <c r="B70" s="13" t="s">
        <v>4127</v>
      </c>
      <c r="C70" s="457"/>
      <c r="D70" s="296">
        <v>172.2</v>
      </c>
      <c r="E70" s="47" t="s">
        <v>1394</v>
      </c>
      <c r="F70" s="47" t="s">
        <v>1387</v>
      </c>
      <c r="G70" s="30">
        <v>1000</v>
      </c>
      <c r="H70" s="53"/>
      <c r="I70" s="25">
        <f t="shared" si="4"/>
        <v>360</v>
      </c>
    </row>
    <row r="71" spans="1:9" x14ac:dyDescent="0.25">
      <c r="A71" s="119"/>
      <c r="B71" s="13" t="s">
        <v>4128</v>
      </c>
      <c r="C71" s="457"/>
      <c r="D71" s="296">
        <v>198.91199999999998</v>
      </c>
      <c r="E71" s="47" t="s">
        <v>2245</v>
      </c>
      <c r="F71" s="47" t="s">
        <v>1388</v>
      </c>
      <c r="G71" s="30">
        <v>1000</v>
      </c>
      <c r="H71" s="53"/>
      <c r="I71" s="25">
        <f t="shared" si="4"/>
        <v>360</v>
      </c>
    </row>
    <row r="72" spans="1:9" x14ac:dyDescent="0.25">
      <c r="A72" s="119"/>
      <c r="B72" s="13" t="s">
        <v>4129</v>
      </c>
      <c r="C72" s="457"/>
      <c r="D72" s="296">
        <v>194.94300000000001</v>
      </c>
      <c r="E72" s="47" t="s">
        <v>1405</v>
      </c>
      <c r="F72" s="47" t="s">
        <v>1388</v>
      </c>
      <c r="G72" s="30">
        <v>1000</v>
      </c>
      <c r="H72" s="53"/>
      <c r="I72" s="25">
        <f t="shared" si="4"/>
        <v>360</v>
      </c>
    </row>
    <row r="73" spans="1:9" x14ac:dyDescent="0.25">
      <c r="A73" s="119"/>
      <c r="B73" s="13" t="s">
        <v>4130</v>
      </c>
      <c r="C73" s="457"/>
      <c r="D73" s="296">
        <v>177.19800000000001</v>
      </c>
      <c r="E73" s="47" t="s">
        <v>1393</v>
      </c>
      <c r="F73" s="47" t="s">
        <v>1388</v>
      </c>
      <c r="G73" s="30">
        <v>1000</v>
      </c>
      <c r="H73" s="53"/>
      <c r="I73" s="25">
        <f t="shared" si="4"/>
        <v>360</v>
      </c>
    </row>
    <row r="74" spans="1:9" x14ac:dyDescent="0.25">
      <c r="A74" s="119"/>
      <c r="B74" s="13" t="s">
        <v>4131</v>
      </c>
      <c r="C74" s="458"/>
      <c r="D74" s="144">
        <v>180.81</v>
      </c>
      <c r="E74" s="47" t="s">
        <v>1394</v>
      </c>
      <c r="F74" s="47" t="s">
        <v>1388</v>
      </c>
      <c r="G74" s="30">
        <v>1000</v>
      </c>
      <c r="H74" s="53"/>
      <c r="I74" s="25">
        <f t="shared" si="4"/>
        <v>360</v>
      </c>
    </row>
    <row r="75" spans="1:9" x14ac:dyDescent="0.25">
      <c r="A75" s="119"/>
      <c r="B75" s="20" t="s">
        <v>1194</v>
      </c>
      <c r="C75" s="27"/>
      <c r="D75" s="55"/>
      <c r="E75" s="27"/>
      <c r="F75" s="27"/>
      <c r="G75" s="301"/>
      <c r="H75" s="54"/>
      <c r="I75" s="29"/>
    </row>
    <row r="76" spans="1:9" x14ac:dyDescent="0.25">
      <c r="A76" s="119"/>
      <c r="B76" s="13" t="s">
        <v>4132</v>
      </c>
      <c r="C76" s="456" t="s">
        <v>4909</v>
      </c>
      <c r="D76" s="296">
        <v>141.57849999999999</v>
      </c>
      <c r="E76" s="47" t="s">
        <v>4088</v>
      </c>
      <c r="F76" s="47" t="s">
        <v>1386</v>
      </c>
      <c r="G76" s="30">
        <v>1000</v>
      </c>
      <c r="H76" s="52"/>
      <c r="I76" s="25">
        <f t="shared" ref="I76:I90" si="5">G76*(1-$I$2)</f>
        <v>360</v>
      </c>
    </row>
    <row r="77" spans="1:9" x14ac:dyDescent="0.25">
      <c r="A77" s="119"/>
      <c r="B77" s="13" t="s">
        <v>4133</v>
      </c>
      <c r="C77" s="457"/>
      <c r="D77" s="296">
        <v>143.602</v>
      </c>
      <c r="E77" s="47" t="s">
        <v>4089</v>
      </c>
      <c r="F77" s="47" t="s">
        <v>1386</v>
      </c>
      <c r="G77" s="30">
        <v>1000</v>
      </c>
      <c r="H77" s="53"/>
      <c r="I77" s="25">
        <f t="shared" si="5"/>
        <v>360</v>
      </c>
    </row>
    <row r="78" spans="1:9" x14ac:dyDescent="0.25">
      <c r="A78" s="119"/>
      <c r="B78" s="13" t="s">
        <v>4134</v>
      </c>
      <c r="C78" s="457"/>
      <c r="D78" s="296">
        <v>157.07300000000001</v>
      </c>
      <c r="E78" s="47" t="s">
        <v>2477</v>
      </c>
      <c r="F78" s="47" t="s">
        <v>1386</v>
      </c>
      <c r="G78" s="30">
        <v>1000</v>
      </c>
      <c r="H78" s="53"/>
      <c r="I78" s="25">
        <f t="shared" si="5"/>
        <v>360</v>
      </c>
    </row>
    <row r="79" spans="1:9" x14ac:dyDescent="0.25">
      <c r="A79" s="119"/>
      <c r="B79" s="13" t="s">
        <v>4135</v>
      </c>
      <c r="C79" s="457"/>
      <c r="D79" s="296">
        <v>141.9205</v>
      </c>
      <c r="E79" s="47" t="s">
        <v>4090</v>
      </c>
      <c r="F79" s="47" t="s">
        <v>1386</v>
      </c>
      <c r="G79" s="30">
        <v>1000</v>
      </c>
      <c r="H79" s="53"/>
      <c r="I79" s="25">
        <f t="shared" si="5"/>
        <v>360</v>
      </c>
    </row>
    <row r="80" spans="1:9" x14ac:dyDescent="0.25">
      <c r="A80" s="119"/>
      <c r="B80" s="13" t="s">
        <v>4136</v>
      </c>
      <c r="C80" s="457"/>
      <c r="D80" s="296">
        <v>139.28900000000002</v>
      </c>
      <c r="E80" s="47" t="s">
        <v>4091</v>
      </c>
      <c r="F80" s="47" t="s">
        <v>1386</v>
      </c>
      <c r="G80" s="30">
        <v>1000</v>
      </c>
      <c r="H80" s="53"/>
      <c r="I80" s="25">
        <f t="shared" si="5"/>
        <v>360</v>
      </c>
    </row>
    <row r="81" spans="1:9" x14ac:dyDescent="0.25">
      <c r="A81" s="119"/>
      <c r="B81" s="13" t="s">
        <v>4137</v>
      </c>
      <c r="C81" s="457"/>
      <c r="D81" s="296">
        <v>149.03</v>
      </c>
      <c r="E81" s="47" t="s">
        <v>4088</v>
      </c>
      <c r="F81" s="47" t="s">
        <v>1387</v>
      </c>
      <c r="G81" s="30">
        <v>1000</v>
      </c>
      <c r="H81" s="53"/>
      <c r="I81" s="25">
        <f t="shared" si="5"/>
        <v>360</v>
      </c>
    </row>
    <row r="82" spans="1:9" x14ac:dyDescent="0.25">
      <c r="A82" s="119"/>
      <c r="B82" s="13" t="s">
        <v>4138</v>
      </c>
      <c r="C82" s="457"/>
      <c r="D82" s="296">
        <v>151.16</v>
      </c>
      <c r="E82" s="47" t="s">
        <v>4089</v>
      </c>
      <c r="F82" s="47" t="s">
        <v>1387</v>
      </c>
      <c r="G82" s="30">
        <v>1000</v>
      </c>
      <c r="H82" s="53"/>
      <c r="I82" s="25">
        <f t="shared" si="5"/>
        <v>360</v>
      </c>
    </row>
    <row r="83" spans="1:9" x14ac:dyDescent="0.25">
      <c r="A83" s="119"/>
      <c r="B83" s="13" t="s">
        <v>4139</v>
      </c>
      <c r="C83" s="457"/>
      <c r="D83" s="296">
        <v>165.34</v>
      </c>
      <c r="E83" s="47" t="s">
        <v>2477</v>
      </c>
      <c r="F83" s="47" t="s">
        <v>1387</v>
      </c>
      <c r="G83" s="30">
        <v>1000</v>
      </c>
      <c r="H83" s="53"/>
      <c r="I83" s="25">
        <f t="shared" si="5"/>
        <v>360</v>
      </c>
    </row>
    <row r="84" spans="1:9" x14ac:dyDescent="0.25">
      <c r="A84" s="119"/>
      <c r="B84" s="13" t="s">
        <v>4140</v>
      </c>
      <c r="C84" s="457"/>
      <c r="D84" s="296">
        <v>149.38999999999999</v>
      </c>
      <c r="E84" s="47" t="s">
        <v>4090</v>
      </c>
      <c r="F84" s="47" t="s">
        <v>1387</v>
      </c>
      <c r="G84" s="30">
        <v>1000</v>
      </c>
      <c r="H84" s="53"/>
      <c r="I84" s="25">
        <f t="shared" si="5"/>
        <v>360</v>
      </c>
    </row>
    <row r="85" spans="1:9" x14ac:dyDescent="0.25">
      <c r="A85" s="119"/>
      <c r="B85" s="13" t="s">
        <v>4141</v>
      </c>
      <c r="C85" s="457"/>
      <c r="D85" s="296">
        <v>146.62</v>
      </c>
      <c r="E85" s="47" t="s">
        <v>4091</v>
      </c>
      <c r="F85" s="47" t="s">
        <v>1387</v>
      </c>
      <c r="G85" s="30">
        <v>1000</v>
      </c>
      <c r="H85" s="53"/>
      <c r="I85" s="25">
        <f t="shared" si="5"/>
        <v>360</v>
      </c>
    </row>
    <row r="86" spans="1:9" x14ac:dyDescent="0.25">
      <c r="A86" s="119"/>
      <c r="B86" s="13" t="s">
        <v>4142</v>
      </c>
      <c r="C86" s="457"/>
      <c r="D86" s="296">
        <v>156.48150000000001</v>
      </c>
      <c r="E86" s="47" t="s">
        <v>4088</v>
      </c>
      <c r="F86" s="47" t="s">
        <v>1388</v>
      </c>
      <c r="G86" s="30">
        <v>1000</v>
      </c>
      <c r="H86" s="53"/>
      <c r="I86" s="25">
        <f t="shared" si="5"/>
        <v>360</v>
      </c>
    </row>
    <row r="87" spans="1:9" x14ac:dyDescent="0.25">
      <c r="A87" s="119"/>
      <c r="B87" s="13" t="s">
        <v>4143</v>
      </c>
      <c r="C87" s="457"/>
      <c r="D87" s="296">
        <v>158.71800000000002</v>
      </c>
      <c r="E87" s="47" t="s">
        <v>4089</v>
      </c>
      <c r="F87" s="47" t="s">
        <v>1388</v>
      </c>
      <c r="G87" s="30">
        <v>1000</v>
      </c>
      <c r="H87" s="53"/>
      <c r="I87" s="25">
        <f t="shared" si="5"/>
        <v>360</v>
      </c>
    </row>
    <row r="88" spans="1:9" x14ac:dyDescent="0.25">
      <c r="A88" s="119"/>
      <c r="B88" s="13" t="s">
        <v>4144</v>
      </c>
      <c r="C88" s="457"/>
      <c r="D88" s="296">
        <v>173.607</v>
      </c>
      <c r="E88" s="47" t="s">
        <v>2477</v>
      </c>
      <c r="F88" s="47" t="s">
        <v>1388</v>
      </c>
      <c r="G88" s="30">
        <v>1000</v>
      </c>
      <c r="H88" s="53"/>
      <c r="I88" s="25">
        <f t="shared" si="5"/>
        <v>360</v>
      </c>
    </row>
    <row r="89" spans="1:9" x14ac:dyDescent="0.25">
      <c r="A89" s="119"/>
      <c r="B89" s="13" t="s">
        <v>4145</v>
      </c>
      <c r="C89" s="457"/>
      <c r="D89" s="296">
        <v>156.8595</v>
      </c>
      <c r="E89" s="47" t="s">
        <v>4090</v>
      </c>
      <c r="F89" s="47" t="s">
        <v>1388</v>
      </c>
      <c r="G89" s="30">
        <v>1000</v>
      </c>
      <c r="H89" s="53"/>
      <c r="I89" s="25">
        <f t="shared" si="5"/>
        <v>360</v>
      </c>
    </row>
    <row r="90" spans="1:9" x14ac:dyDescent="0.25">
      <c r="A90" s="119"/>
      <c r="B90" s="13" t="s">
        <v>4146</v>
      </c>
      <c r="C90" s="458"/>
      <c r="D90" s="144">
        <v>153.95099999999999</v>
      </c>
      <c r="E90" s="47" t="s">
        <v>4091</v>
      </c>
      <c r="F90" s="47" t="s">
        <v>1388</v>
      </c>
      <c r="G90" s="30">
        <v>1000</v>
      </c>
      <c r="H90" s="53"/>
      <c r="I90" s="25">
        <f t="shared" si="5"/>
        <v>360</v>
      </c>
    </row>
    <row r="91" spans="1:9" s="2" customFormat="1" ht="15.95" customHeight="1" x14ac:dyDescent="0.25">
      <c r="A91" s="207" t="s">
        <v>4159</v>
      </c>
      <c r="B91" s="48" t="s">
        <v>1193</v>
      </c>
      <c r="C91" s="55"/>
      <c r="D91" s="55"/>
      <c r="E91" s="55"/>
      <c r="F91" s="55"/>
      <c r="G91" s="302"/>
      <c r="H91" s="54"/>
      <c r="I91" s="56"/>
    </row>
    <row r="92" spans="1:9" x14ac:dyDescent="0.25">
      <c r="A92" s="118"/>
      <c r="B92" s="13" t="s">
        <v>4147</v>
      </c>
      <c r="C92" s="456" t="s">
        <v>4910</v>
      </c>
      <c r="D92" s="296">
        <v>179.96799999999999</v>
      </c>
      <c r="E92" s="47" t="s">
        <v>2245</v>
      </c>
      <c r="F92" s="47" t="s">
        <v>1386</v>
      </c>
      <c r="G92" s="30">
        <v>1094</v>
      </c>
      <c r="H92" s="52"/>
      <c r="I92" s="25">
        <f>G92*(1-$I$2)</f>
        <v>393.84</v>
      </c>
    </row>
    <row r="93" spans="1:9" x14ac:dyDescent="0.25">
      <c r="A93" s="119"/>
      <c r="B93" s="13" t="s">
        <v>4148</v>
      </c>
      <c r="C93" s="457"/>
      <c r="D93" s="296">
        <v>176.37700000000001</v>
      </c>
      <c r="E93" s="47" t="s">
        <v>1405</v>
      </c>
      <c r="F93" s="47" t="s">
        <v>1386</v>
      </c>
      <c r="G93" s="30">
        <v>1094</v>
      </c>
      <c r="H93" s="53"/>
      <c r="I93" s="25">
        <f t="shared" ref="I93:I103" si="6">G93*(1-$I$2)</f>
        <v>393.84</v>
      </c>
    </row>
    <row r="94" spans="1:9" x14ac:dyDescent="0.25">
      <c r="A94" s="119"/>
      <c r="B94" s="13" t="s">
        <v>4149</v>
      </c>
      <c r="C94" s="457"/>
      <c r="D94" s="296">
        <v>160.322</v>
      </c>
      <c r="E94" s="47" t="s">
        <v>1393</v>
      </c>
      <c r="F94" s="47" t="s">
        <v>1386</v>
      </c>
      <c r="G94" s="30">
        <v>1094</v>
      </c>
      <c r="H94" s="53"/>
      <c r="I94" s="25">
        <f t="shared" si="6"/>
        <v>393.84</v>
      </c>
    </row>
    <row r="95" spans="1:9" x14ac:dyDescent="0.25">
      <c r="A95" s="119"/>
      <c r="B95" s="13" t="s">
        <v>4150</v>
      </c>
      <c r="C95" s="457"/>
      <c r="D95" s="296">
        <v>163.59</v>
      </c>
      <c r="E95" s="47" t="s">
        <v>1394</v>
      </c>
      <c r="F95" s="47" t="s">
        <v>1386</v>
      </c>
      <c r="G95" s="30">
        <v>1094</v>
      </c>
      <c r="H95" s="53"/>
      <c r="I95" s="25">
        <f t="shared" si="6"/>
        <v>393.84</v>
      </c>
    </row>
    <row r="96" spans="1:9" x14ac:dyDescent="0.25">
      <c r="A96" s="119"/>
      <c r="B96" s="13" t="s">
        <v>4151</v>
      </c>
      <c r="C96" s="457"/>
      <c r="D96" s="296">
        <v>189.44</v>
      </c>
      <c r="E96" s="47" t="s">
        <v>2245</v>
      </c>
      <c r="F96" s="47" t="s">
        <v>1387</v>
      </c>
      <c r="G96" s="30">
        <v>1094</v>
      </c>
      <c r="H96" s="53"/>
      <c r="I96" s="25">
        <f t="shared" si="6"/>
        <v>393.84</v>
      </c>
    </row>
    <row r="97" spans="1:9" x14ac:dyDescent="0.25">
      <c r="A97" s="119"/>
      <c r="B97" s="13" t="s">
        <v>4152</v>
      </c>
      <c r="C97" s="457"/>
      <c r="D97" s="296">
        <v>185.66</v>
      </c>
      <c r="E97" s="47" t="s">
        <v>1405</v>
      </c>
      <c r="F97" s="47" t="s">
        <v>1387</v>
      </c>
      <c r="G97" s="30">
        <v>1094</v>
      </c>
      <c r="H97" s="53"/>
      <c r="I97" s="25">
        <f t="shared" si="6"/>
        <v>393.84</v>
      </c>
    </row>
    <row r="98" spans="1:9" x14ac:dyDescent="0.25">
      <c r="A98" s="119"/>
      <c r="B98" s="13" t="s">
        <v>4153</v>
      </c>
      <c r="C98" s="457"/>
      <c r="D98" s="296">
        <v>168.76</v>
      </c>
      <c r="E98" s="47" t="s">
        <v>1393</v>
      </c>
      <c r="F98" s="47" t="s">
        <v>1387</v>
      </c>
      <c r="G98" s="30">
        <v>1094</v>
      </c>
      <c r="H98" s="53"/>
      <c r="I98" s="25">
        <f t="shared" si="6"/>
        <v>393.84</v>
      </c>
    </row>
    <row r="99" spans="1:9" x14ac:dyDescent="0.25">
      <c r="A99" s="119"/>
      <c r="B99" s="13" t="s">
        <v>4154</v>
      </c>
      <c r="C99" s="457"/>
      <c r="D99" s="296">
        <v>172.2</v>
      </c>
      <c r="E99" s="47" t="s">
        <v>1394</v>
      </c>
      <c r="F99" s="47" t="s">
        <v>1387</v>
      </c>
      <c r="G99" s="30">
        <v>1094</v>
      </c>
      <c r="H99" s="53"/>
      <c r="I99" s="25">
        <f t="shared" si="6"/>
        <v>393.84</v>
      </c>
    </row>
    <row r="100" spans="1:9" x14ac:dyDescent="0.25">
      <c r="A100" s="119"/>
      <c r="B100" s="13" t="s">
        <v>4155</v>
      </c>
      <c r="C100" s="457"/>
      <c r="D100" s="296">
        <v>198.91200000000001</v>
      </c>
      <c r="E100" s="47" t="s">
        <v>2245</v>
      </c>
      <c r="F100" s="47" t="s">
        <v>1388</v>
      </c>
      <c r="G100" s="30">
        <v>1094</v>
      </c>
      <c r="H100" s="53"/>
      <c r="I100" s="25">
        <f t="shared" si="6"/>
        <v>393.84</v>
      </c>
    </row>
    <row r="101" spans="1:9" x14ac:dyDescent="0.25">
      <c r="A101" s="119"/>
      <c r="B101" s="13" t="s">
        <v>4156</v>
      </c>
      <c r="C101" s="457"/>
      <c r="D101" s="296">
        <v>194.94300000000001</v>
      </c>
      <c r="E101" s="47" t="s">
        <v>1405</v>
      </c>
      <c r="F101" s="47" t="s">
        <v>1388</v>
      </c>
      <c r="G101" s="30">
        <v>1094</v>
      </c>
      <c r="H101" s="53"/>
      <c r="I101" s="25">
        <f t="shared" si="6"/>
        <v>393.84</v>
      </c>
    </row>
    <row r="102" spans="1:9" x14ac:dyDescent="0.25">
      <c r="A102" s="119"/>
      <c r="B102" s="13" t="s">
        <v>4157</v>
      </c>
      <c r="C102" s="457"/>
      <c r="D102" s="296">
        <v>177.19800000000001</v>
      </c>
      <c r="E102" s="47" t="s">
        <v>1393</v>
      </c>
      <c r="F102" s="47" t="s">
        <v>1388</v>
      </c>
      <c r="G102" s="30">
        <v>1094</v>
      </c>
      <c r="H102" s="53"/>
      <c r="I102" s="25">
        <f t="shared" si="6"/>
        <v>393.84</v>
      </c>
    </row>
    <row r="103" spans="1:9" x14ac:dyDescent="0.25">
      <c r="A103" s="119"/>
      <c r="B103" s="13" t="s">
        <v>4158</v>
      </c>
      <c r="C103" s="458"/>
      <c r="D103" s="144">
        <v>180.81</v>
      </c>
      <c r="E103" s="47" t="s">
        <v>1394</v>
      </c>
      <c r="F103" s="47" t="s">
        <v>1388</v>
      </c>
      <c r="G103" s="30">
        <v>1094</v>
      </c>
      <c r="H103" s="53"/>
      <c r="I103" s="25">
        <f t="shared" si="6"/>
        <v>393.84</v>
      </c>
    </row>
    <row r="104" spans="1:9" x14ac:dyDescent="0.25">
      <c r="A104" s="119"/>
      <c r="B104" s="20" t="s">
        <v>1194</v>
      </c>
      <c r="C104" s="27"/>
      <c r="D104" s="55"/>
      <c r="E104" s="27"/>
      <c r="F104" s="27"/>
      <c r="G104" s="301"/>
      <c r="H104" s="54"/>
      <c r="I104" s="29"/>
    </row>
    <row r="105" spans="1:9" x14ac:dyDescent="0.25">
      <c r="A105" s="119"/>
      <c r="B105" s="13" t="s">
        <v>4160</v>
      </c>
      <c r="C105" s="456" t="s">
        <v>4910</v>
      </c>
      <c r="D105" s="296">
        <v>141.57849999999999</v>
      </c>
      <c r="E105" s="47" t="s">
        <v>4088</v>
      </c>
      <c r="F105" s="47" t="s">
        <v>1386</v>
      </c>
      <c r="G105" s="30">
        <v>1094</v>
      </c>
      <c r="H105" s="52"/>
      <c r="I105" s="25">
        <f>G105*(1-$I$2)</f>
        <v>393.84</v>
      </c>
    </row>
    <row r="106" spans="1:9" x14ac:dyDescent="0.25">
      <c r="A106" s="119"/>
      <c r="B106" s="13" t="s">
        <v>4161</v>
      </c>
      <c r="C106" s="457"/>
      <c r="D106" s="296">
        <v>143.602</v>
      </c>
      <c r="E106" s="47" t="s">
        <v>4089</v>
      </c>
      <c r="F106" s="47" t="s">
        <v>1386</v>
      </c>
      <c r="G106" s="30">
        <v>1094</v>
      </c>
      <c r="H106" s="53"/>
      <c r="I106" s="25">
        <f t="shared" ref="I106:I119" si="7">G106*(1-$I$2)</f>
        <v>393.84</v>
      </c>
    </row>
    <row r="107" spans="1:9" x14ac:dyDescent="0.25">
      <c r="A107" s="119"/>
      <c r="B107" s="13" t="s">
        <v>4162</v>
      </c>
      <c r="C107" s="457"/>
      <c r="D107" s="296">
        <v>157.07300000000001</v>
      </c>
      <c r="E107" s="47" t="s">
        <v>2477</v>
      </c>
      <c r="F107" s="47" t="s">
        <v>1386</v>
      </c>
      <c r="G107" s="30">
        <v>1094</v>
      </c>
      <c r="H107" s="53"/>
      <c r="I107" s="25">
        <f t="shared" si="7"/>
        <v>393.84</v>
      </c>
    </row>
    <row r="108" spans="1:9" x14ac:dyDescent="0.25">
      <c r="A108" s="119"/>
      <c r="B108" s="13" t="s">
        <v>4163</v>
      </c>
      <c r="C108" s="457"/>
      <c r="D108" s="296">
        <v>141.9205</v>
      </c>
      <c r="E108" s="47" t="s">
        <v>4090</v>
      </c>
      <c r="F108" s="47" t="s">
        <v>1386</v>
      </c>
      <c r="G108" s="30">
        <v>1094</v>
      </c>
      <c r="H108" s="53"/>
      <c r="I108" s="25">
        <f t="shared" si="7"/>
        <v>393.84</v>
      </c>
    </row>
    <row r="109" spans="1:9" x14ac:dyDescent="0.25">
      <c r="A109" s="119"/>
      <c r="B109" s="13" t="s">
        <v>4164</v>
      </c>
      <c r="C109" s="457"/>
      <c r="D109" s="296">
        <v>139.28899999999999</v>
      </c>
      <c r="E109" s="47" t="s">
        <v>4091</v>
      </c>
      <c r="F109" s="47" t="s">
        <v>1386</v>
      </c>
      <c r="G109" s="30">
        <v>1094</v>
      </c>
      <c r="H109" s="53"/>
      <c r="I109" s="25">
        <f t="shared" si="7"/>
        <v>393.84</v>
      </c>
    </row>
    <row r="110" spans="1:9" x14ac:dyDescent="0.25">
      <c r="A110" s="119"/>
      <c r="B110" s="13" t="s">
        <v>4165</v>
      </c>
      <c r="C110" s="457"/>
      <c r="D110" s="296">
        <v>149.03</v>
      </c>
      <c r="E110" s="47" t="s">
        <v>4088</v>
      </c>
      <c r="F110" s="47" t="s">
        <v>1387</v>
      </c>
      <c r="G110" s="30">
        <v>1094</v>
      </c>
      <c r="H110" s="53"/>
      <c r="I110" s="25">
        <f t="shared" si="7"/>
        <v>393.84</v>
      </c>
    </row>
    <row r="111" spans="1:9" x14ac:dyDescent="0.25">
      <c r="A111" s="119"/>
      <c r="B111" s="13" t="s">
        <v>4166</v>
      </c>
      <c r="C111" s="457"/>
      <c r="D111" s="296">
        <v>151.16</v>
      </c>
      <c r="E111" s="47" t="s">
        <v>4089</v>
      </c>
      <c r="F111" s="47" t="s">
        <v>1387</v>
      </c>
      <c r="G111" s="30">
        <v>1094</v>
      </c>
      <c r="H111" s="53"/>
      <c r="I111" s="25">
        <f t="shared" si="7"/>
        <v>393.84</v>
      </c>
    </row>
    <row r="112" spans="1:9" x14ac:dyDescent="0.25">
      <c r="A112" s="119"/>
      <c r="B112" s="13" t="s">
        <v>4167</v>
      </c>
      <c r="C112" s="457"/>
      <c r="D112" s="296">
        <v>165.34</v>
      </c>
      <c r="E112" s="47" t="s">
        <v>2477</v>
      </c>
      <c r="F112" s="47" t="s">
        <v>1387</v>
      </c>
      <c r="G112" s="30">
        <v>1094</v>
      </c>
      <c r="H112" s="53"/>
      <c r="I112" s="25">
        <f t="shared" si="7"/>
        <v>393.84</v>
      </c>
    </row>
    <row r="113" spans="1:9" x14ac:dyDescent="0.25">
      <c r="A113" s="119"/>
      <c r="B113" s="13" t="s">
        <v>4168</v>
      </c>
      <c r="C113" s="457"/>
      <c r="D113" s="296">
        <v>149.38999999999999</v>
      </c>
      <c r="E113" s="47" t="s">
        <v>4090</v>
      </c>
      <c r="F113" s="47" t="s">
        <v>1387</v>
      </c>
      <c r="G113" s="30">
        <v>1094</v>
      </c>
      <c r="H113" s="53"/>
      <c r="I113" s="25">
        <f t="shared" si="7"/>
        <v>393.84</v>
      </c>
    </row>
    <row r="114" spans="1:9" x14ac:dyDescent="0.25">
      <c r="A114" s="119"/>
      <c r="B114" s="13" t="s">
        <v>4169</v>
      </c>
      <c r="C114" s="457"/>
      <c r="D114" s="296">
        <v>146.62</v>
      </c>
      <c r="E114" s="47" t="s">
        <v>4091</v>
      </c>
      <c r="F114" s="47" t="s">
        <v>1387</v>
      </c>
      <c r="G114" s="30">
        <v>1094</v>
      </c>
      <c r="H114" s="53"/>
      <c r="I114" s="25">
        <f t="shared" si="7"/>
        <v>393.84</v>
      </c>
    </row>
    <row r="115" spans="1:9" x14ac:dyDescent="0.25">
      <c r="A115" s="119"/>
      <c r="B115" s="13" t="s">
        <v>4170</v>
      </c>
      <c r="C115" s="457"/>
      <c r="D115" s="296">
        <v>156.48150000000001</v>
      </c>
      <c r="E115" s="47" t="s">
        <v>4088</v>
      </c>
      <c r="F115" s="47" t="s">
        <v>1388</v>
      </c>
      <c r="G115" s="30">
        <v>1094</v>
      </c>
      <c r="H115" s="53"/>
      <c r="I115" s="25">
        <f t="shared" si="7"/>
        <v>393.84</v>
      </c>
    </row>
    <row r="116" spans="1:9" x14ac:dyDescent="0.25">
      <c r="A116" s="119"/>
      <c r="B116" s="13" t="s">
        <v>4171</v>
      </c>
      <c r="C116" s="457"/>
      <c r="D116" s="296">
        <v>158.71799999999999</v>
      </c>
      <c r="E116" s="47" t="s">
        <v>4089</v>
      </c>
      <c r="F116" s="47" t="s">
        <v>1388</v>
      </c>
      <c r="G116" s="30">
        <v>1094</v>
      </c>
      <c r="H116" s="53"/>
      <c r="I116" s="25">
        <f t="shared" si="7"/>
        <v>393.84</v>
      </c>
    </row>
    <row r="117" spans="1:9" x14ac:dyDescent="0.25">
      <c r="A117" s="119"/>
      <c r="B117" s="13" t="s">
        <v>4172</v>
      </c>
      <c r="C117" s="457"/>
      <c r="D117" s="296">
        <v>173.607</v>
      </c>
      <c r="E117" s="47" t="s">
        <v>2477</v>
      </c>
      <c r="F117" s="47" t="s">
        <v>1388</v>
      </c>
      <c r="G117" s="30">
        <v>1094</v>
      </c>
      <c r="H117" s="53"/>
      <c r="I117" s="25">
        <f t="shared" si="7"/>
        <v>393.84</v>
      </c>
    </row>
    <row r="118" spans="1:9" x14ac:dyDescent="0.25">
      <c r="A118" s="119"/>
      <c r="B118" s="13" t="s">
        <v>4173</v>
      </c>
      <c r="C118" s="457"/>
      <c r="D118" s="296">
        <v>156.8595</v>
      </c>
      <c r="E118" s="47" t="s">
        <v>4090</v>
      </c>
      <c r="F118" s="47" t="s">
        <v>1388</v>
      </c>
      <c r="G118" s="30">
        <v>1094</v>
      </c>
      <c r="H118" s="53"/>
      <c r="I118" s="25">
        <f t="shared" si="7"/>
        <v>393.84</v>
      </c>
    </row>
    <row r="119" spans="1:9" x14ac:dyDescent="0.25">
      <c r="A119" s="285"/>
      <c r="B119" s="13" t="s">
        <v>4174</v>
      </c>
      <c r="C119" s="458"/>
      <c r="D119" s="144">
        <v>153.95099999999999</v>
      </c>
      <c r="E119" s="47" t="s">
        <v>4091</v>
      </c>
      <c r="F119" s="47" t="s">
        <v>1388</v>
      </c>
      <c r="G119" s="30">
        <v>1094</v>
      </c>
      <c r="H119" s="53"/>
      <c r="I119" s="25">
        <f t="shared" si="7"/>
        <v>393.84</v>
      </c>
    </row>
    <row r="120" spans="1:9" ht="15" customHeight="1" x14ac:dyDescent="0.25"/>
    <row r="121" spans="1:9" ht="26.25" customHeight="1" x14ac:dyDescent="0.25">
      <c r="B121" s="477" t="s">
        <v>2752</v>
      </c>
      <c r="C121" s="478"/>
      <c r="D121" s="478"/>
      <c r="E121" s="478"/>
      <c r="F121" s="478"/>
      <c r="G121" s="479"/>
      <c r="H121" s="39"/>
      <c r="I121" s="109"/>
    </row>
    <row r="122" spans="1:9" ht="15" customHeight="1" x14ac:dyDescent="0.25">
      <c r="B122" s="461" t="s">
        <v>1703</v>
      </c>
      <c r="C122" s="462"/>
      <c r="D122" s="461" t="s">
        <v>1704</v>
      </c>
      <c r="E122" s="470"/>
      <c r="F122" s="471"/>
      <c r="G122" s="77" t="s">
        <v>1705</v>
      </c>
      <c r="H122" s="117"/>
      <c r="I122" s="63"/>
    </row>
    <row r="123" spans="1:9" ht="51" customHeight="1" x14ac:dyDescent="0.25">
      <c r="B123" s="463"/>
      <c r="C123" s="464"/>
      <c r="D123" s="472"/>
      <c r="E123" s="473"/>
      <c r="F123" s="474"/>
      <c r="G123" s="33" t="s">
        <v>1069</v>
      </c>
      <c r="H123" s="117"/>
      <c r="I123" s="158" t="s">
        <v>1415</v>
      </c>
    </row>
    <row r="124" spans="1:9" ht="15" customHeight="1" x14ac:dyDescent="0.25">
      <c r="B124" s="475" t="s">
        <v>1706</v>
      </c>
      <c r="C124" s="476"/>
      <c r="D124" s="108" t="s">
        <v>5014</v>
      </c>
      <c r="E124" s="110"/>
      <c r="F124" s="110"/>
      <c r="G124" s="75">
        <v>30</v>
      </c>
      <c r="H124" s="39"/>
      <c r="I124" s="161">
        <v>12</v>
      </c>
    </row>
    <row r="125" spans="1:9" ht="15" customHeight="1" x14ac:dyDescent="0.25">
      <c r="B125" s="475" t="s">
        <v>1707</v>
      </c>
      <c r="C125" s="476"/>
      <c r="D125" s="108" t="s">
        <v>5015</v>
      </c>
      <c r="E125" s="110"/>
      <c r="F125" s="110"/>
      <c r="G125" s="75">
        <v>40</v>
      </c>
      <c r="H125" s="39"/>
      <c r="I125" s="26">
        <v>16</v>
      </c>
    </row>
    <row r="126" spans="1:9" ht="15" customHeight="1" x14ac:dyDescent="0.25">
      <c r="B126" s="475" t="s">
        <v>1709</v>
      </c>
      <c r="C126" s="476"/>
      <c r="D126" s="108" t="s">
        <v>5016</v>
      </c>
      <c r="E126" s="110"/>
      <c r="F126" s="110"/>
      <c r="G126" s="75">
        <v>10</v>
      </c>
      <c r="H126" s="39"/>
      <c r="I126" s="26">
        <v>4</v>
      </c>
    </row>
    <row r="127" spans="1:9" ht="15" customHeight="1" x14ac:dyDescent="0.25">
      <c r="B127" s="475" t="s">
        <v>1708</v>
      </c>
      <c r="C127" s="476"/>
      <c r="D127" s="108" t="s">
        <v>5017</v>
      </c>
      <c r="E127" s="110"/>
      <c r="F127" s="110"/>
      <c r="G127" s="75">
        <v>15</v>
      </c>
      <c r="H127" s="39"/>
      <c r="I127" s="26">
        <v>6</v>
      </c>
    </row>
    <row r="128" spans="1:9" ht="15" customHeight="1" x14ac:dyDescent="0.25">
      <c r="B128" s="475" t="s">
        <v>2756</v>
      </c>
      <c r="C128" s="476"/>
      <c r="D128" s="108" t="s">
        <v>5018</v>
      </c>
      <c r="E128" s="110"/>
      <c r="F128" s="110"/>
      <c r="G128" s="75">
        <v>50</v>
      </c>
      <c r="H128" s="39"/>
      <c r="I128" s="26">
        <v>20</v>
      </c>
    </row>
    <row r="129" spans="2:9" ht="15" customHeight="1" x14ac:dyDescent="0.25">
      <c r="B129" s="475" t="s">
        <v>2758</v>
      </c>
      <c r="C129" s="476"/>
      <c r="D129" s="108" t="s">
        <v>5019</v>
      </c>
      <c r="E129" s="110"/>
      <c r="F129" s="110"/>
      <c r="G129" s="75">
        <v>20</v>
      </c>
      <c r="H129" s="39"/>
      <c r="I129" s="26">
        <v>8</v>
      </c>
    </row>
    <row r="130" spans="2:9" ht="15" customHeight="1" x14ac:dyDescent="0.25">
      <c r="B130" s="475" t="s">
        <v>2759</v>
      </c>
      <c r="C130" s="476"/>
      <c r="D130" s="108" t="s">
        <v>5020</v>
      </c>
      <c r="E130" s="110"/>
      <c r="F130" s="110"/>
      <c r="G130" s="75">
        <v>20</v>
      </c>
      <c r="H130" s="39"/>
      <c r="I130" s="26">
        <v>8</v>
      </c>
    </row>
    <row r="131" spans="2:9" ht="15" customHeight="1" x14ac:dyDescent="0.25">
      <c r="B131" s="475" t="s">
        <v>2762</v>
      </c>
      <c r="C131" s="476"/>
      <c r="D131" s="108" t="s">
        <v>5021</v>
      </c>
      <c r="E131" s="110"/>
      <c r="F131" s="110"/>
      <c r="G131" s="75">
        <v>5</v>
      </c>
      <c r="H131" s="39"/>
      <c r="I131" s="26">
        <v>2</v>
      </c>
    </row>
    <row r="132" spans="2:9" ht="15" customHeight="1" x14ac:dyDescent="0.25">
      <c r="B132" s="475" t="s">
        <v>2185</v>
      </c>
      <c r="C132" s="476"/>
      <c r="D132" s="108" t="s">
        <v>5022</v>
      </c>
      <c r="E132" s="110"/>
      <c r="F132" s="110"/>
      <c r="G132" s="75">
        <v>100</v>
      </c>
      <c r="H132" s="39"/>
      <c r="I132" s="26">
        <v>40</v>
      </c>
    </row>
    <row r="133" spans="2:9" ht="15" customHeight="1" x14ac:dyDescent="0.25">
      <c r="B133" s="475" t="s">
        <v>2179</v>
      </c>
      <c r="C133" s="476"/>
      <c r="D133" s="108" t="s">
        <v>5023</v>
      </c>
      <c r="E133" s="110"/>
      <c r="F133" s="110"/>
      <c r="G133" s="75">
        <v>100</v>
      </c>
      <c r="H133" s="39"/>
      <c r="I133" s="26">
        <v>40</v>
      </c>
    </row>
    <row r="134" spans="2:9" ht="15" customHeight="1" x14ac:dyDescent="0.25">
      <c r="B134" s="475" t="s">
        <v>2230</v>
      </c>
      <c r="C134" s="476"/>
      <c r="D134" s="108" t="s">
        <v>5024</v>
      </c>
      <c r="E134" s="110"/>
      <c r="F134" s="110"/>
      <c r="G134" s="75">
        <v>100</v>
      </c>
      <c r="H134" s="39"/>
      <c r="I134" s="26">
        <v>40</v>
      </c>
    </row>
    <row r="135" spans="2:9" ht="15" customHeight="1" x14ac:dyDescent="0.25">
      <c r="G135" s="32"/>
    </row>
    <row r="136" spans="2:9" ht="15" customHeight="1" x14ac:dyDescent="0.25">
      <c r="G136" s="32"/>
    </row>
    <row r="137" spans="2:9" ht="15" customHeight="1" x14ac:dyDescent="0.25">
      <c r="G137" s="32"/>
    </row>
    <row r="138" spans="2:9" ht="15" customHeight="1" x14ac:dyDescent="0.25">
      <c r="G138" s="32"/>
    </row>
    <row r="139" spans="2:9" ht="15" customHeight="1" x14ac:dyDescent="0.25"/>
    <row r="140" spans="2:9" ht="15" customHeight="1" x14ac:dyDescent="0.25"/>
    <row r="141" spans="2:9" ht="15" customHeight="1" x14ac:dyDescent="0.25"/>
    <row r="142" spans="2:9" ht="15" customHeight="1" x14ac:dyDescent="0.25"/>
    <row r="143" spans="2:9" ht="15" customHeight="1" x14ac:dyDescent="0.25"/>
    <row r="144" spans="2:9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</sheetData>
  <mergeCells count="22">
    <mergeCell ref="C105:C119"/>
    <mergeCell ref="C63:C74"/>
    <mergeCell ref="C92:C103"/>
    <mergeCell ref="C5:C16"/>
    <mergeCell ref="C18:C32"/>
    <mergeCell ref="C34:C45"/>
    <mergeCell ref="C47:C61"/>
    <mergeCell ref="C76:C90"/>
    <mergeCell ref="B133:C133"/>
    <mergeCell ref="B134:C134"/>
    <mergeCell ref="B132:C132"/>
    <mergeCell ref="B127:C127"/>
    <mergeCell ref="B128:C128"/>
    <mergeCell ref="B129:C129"/>
    <mergeCell ref="B130:C130"/>
    <mergeCell ref="B131:C131"/>
    <mergeCell ref="B126:C126"/>
    <mergeCell ref="B121:G121"/>
    <mergeCell ref="B122:C123"/>
    <mergeCell ref="B124:C124"/>
    <mergeCell ref="B125:C125"/>
    <mergeCell ref="D122:F123"/>
  </mergeCells>
  <pageMargins left="0.43307086614173229" right="0.70866141732283472" top="0.85" bottom="0.31496062992125984" header="0.31496062992125984" footer="0.31496062992125984"/>
  <pageSetup paperSize="9" scale="33" fitToHeight="0" orientation="portrait" r:id="rId1"/>
  <headerFooter>
    <oddHeader>&amp;C&amp;G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D7743-259C-4C0D-9A18-881D086B157C}">
  <sheetPr codeName="Foglio1">
    <pageSetUpPr fitToPage="1"/>
  </sheetPr>
  <dimension ref="A1:J407"/>
  <sheetViews>
    <sheetView zoomScaleNormal="100" workbookViewId="0">
      <pane ySplit="3" topLeftCell="A4" activePane="bottomLeft" state="frozen"/>
      <selection activeCell="F65" sqref="F65"/>
      <selection pane="bottomLeft" activeCell="J3" sqref="J3"/>
    </sheetView>
  </sheetViews>
  <sheetFormatPr defaultRowHeight="15" x14ac:dyDescent="0.25"/>
  <cols>
    <col min="1" max="1" width="22.85546875" customWidth="1"/>
    <col min="2" max="2" width="4.140625" customWidth="1"/>
    <col min="3" max="3" width="27.42578125" style="7" customWidth="1"/>
    <col min="4" max="4" width="11.140625" style="7" customWidth="1"/>
    <col min="5" max="5" width="15.7109375" style="7" customWidth="1"/>
    <col min="6" max="6" width="16.42578125" style="7" customWidth="1"/>
    <col min="7" max="7" width="18.28515625" style="7" customWidth="1"/>
    <col min="8" max="8" width="14.7109375" style="23" customWidth="1"/>
    <col min="9" max="9" width="3.85546875" style="114" customWidth="1"/>
    <col min="10" max="10" width="13.7109375" customWidth="1"/>
  </cols>
  <sheetData>
    <row r="1" spans="1:10" ht="78.95" customHeight="1" x14ac:dyDescent="0.25">
      <c r="C1" s="6"/>
      <c r="D1" s="6"/>
      <c r="E1" s="6"/>
      <c r="F1" s="6"/>
      <c r="G1" s="6"/>
      <c r="H1" s="41"/>
      <c r="J1" s="19" t="s">
        <v>1551</v>
      </c>
    </row>
    <row r="2" spans="1:10" ht="50.1" customHeight="1" x14ac:dyDescent="0.25">
      <c r="A2" s="39"/>
      <c r="B2" s="39"/>
      <c r="C2" s="40"/>
      <c r="D2" s="40"/>
      <c r="E2" s="40"/>
      <c r="F2" s="40"/>
      <c r="G2" s="40"/>
      <c r="H2" s="209">
        <v>2026</v>
      </c>
      <c r="J2" s="87">
        <v>0.64</v>
      </c>
    </row>
    <row r="3" spans="1:10" s="2" customFormat="1" ht="51" customHeight="1" x14ac:dyDescent="0.25">
      <c r="C3" s="46" t="s">
        <v>1068</v>
      </c>
      <c r="D3" s="49" t="s">
        <v>4911</v>
      </c>
      <c r="E3" s="49" t="s">
        <v>4905</v>
      </c>
      <c r="F3" s="49" t="s">
        <v>1417</v>
      </c>
      <c r="G3" s="49" t="s">
        <v>1418</v>
      </c>
      <c r="H3" s="33" t="s">
        <v>1069</v>
      </c>
      <c r="I3" s="89"/>
      <c r="J3" s="33" t="s">
        <v>1415</v>
      </c>
    </row>
    <row r="4" spans="1:10" s="11" customFormat="1" ht="15.95" customHeight="1" x14ac:dyDescent="0.25">
      <c r="A4" s="253" t="s">
        <v>1368</v>
      </c>
      <c r="B4" s="491" t="s">
        <v>4298</v>
      </c>
      <c r="C4" s="20" t="s">
        <v>1193</v>
      </c>
      <c r="D4" s="20"/>
      <c r="E4" s="20"/>
      <c r="F4" s="20"/>
      <c r="G4" s="20"/>
      <c r="H4" s="27"/>
      <c r="I4" s="90"/>
      <c r="J4" s="29"/>
    </row>
    <row r="5" spans="1:10" s="11" customFormat="1" x14ac:dyDescent="0.25">
      <c r="A5" s="38"/>
      <c r="B5" s="492"/>
      <c r="C5" s="3" t="s">
        <v>2243</v>
      </c>
      <c r="D5" s="468">
        <v>350</v>
      </c>
      <c r="E5" s="166">
        <v>137.45142857142858</v>
      </c>
      <c r="F5" s="15" t="s">
        <v>2244</v>
      </c>
      <c r="G5" s="480" t="s">
        <v>1386</v>
      </c>
      <c r="H5" s="30">
        <v>1050</v>
      </c>
      <c r="I5" s="90"/>
      <c r="J5" s="25">
        <f t="shared" ref="J5:J16" si="0">H5*(1-$J$2)</f>
        <v>378</v>
      </c>
    </row>
    <row r="6" spans="1:10" s="11" customFormat="1" x14ac:dyDescent="0.25">
      <c r="A6" s="38"/>
      <c r="B6" s="492"/>
      <c r="C6" s="3" t="s">
        <v>1423</v>
      </c>
      <c r="D6" s="468"/>
      <c r="E6" s="166">
        <v>133.66</v>
      </c>
      <c r="F6" s="15" t="s">
        <v>2245</v>
      </c>
      <c r="G6" s="480"/>
      <c r="H6" s="30">
        <v>1050</v>
      </c>
      <c r="I6" s="90"/>
      <c r="J6" s="25">
        <f t="shared" ref="J6:J15" si="1">H6*(1-$J$2)</f>
        <v>378</v>
      </c>
    </row>
    <row r="7" spans="1:10" s="11" customFormat="1" x14ac:dyDescent="0.25">
      <c r="A7" s="38"/>
      <c r="B7" s="492"/>
      <c r="C7" s="3" t="s">
        <v>1424</v>
      </c>
      <c r="D7" s="468"/>
      <c r="E7" s="166">
        <v>130.40285714285713</v>
      </c>
      <c r="F7" s="15" t="s">
        <v>1405</v>
      </c>
      <c r="G7" s="481"/>
      <c r="H7" s="30">
        <v>1050</v>
      </c>
      <c r="I7" s="90"/>
      <c r="J7" s="25">
        <f t="shared" si="1"/>
        <v>378</v>
      </c>
    </row>
    <row r="8" spans="1:10" s="11" customFormat="1" x14ac:dyDescent="0.25">
      <c r="A8" s="38"/>
      <c r="B8" s="492"/>
      <c r="C8" s="3" t="s">
        <v>1425</v>
      </c>
      <c r="D8" s="468"/>
      <c r="E8" s="166">
        <v>124.91714285714286</v>
      </c>
      <c r="F8" s="15" t="s">
        <v>1393</v>
      </c>
      <c r="G8" s="481"/>
      <c r="H8" s="30">
        <v>1050</v>
      </c>
      <c r="I8" s="90"/>
      <c r="J8" s="25">
        <f t="shared" si="1"/>
        <v>378</v>
      </c>
    </row>
    <row r="9" spans="1:10" s="11" customFormat="1" x14ac:dyDescent="0.25">
      <c r="A9" s="38"/>
      <c r="B9" s="492"/>
      <c r="C9" s="3" t="s">
        <v>2246</v>
      </c>
      <c r="D9" s="468"/>
      <c r="E9" s="166">
        <v>144.32285714285715</v>
      </c>
      <c r="F9" s="15" t="s">
        <v>2244</v>
      </c>
      <c r="G9" s="481" t="s">
        <v>1387</v>
      </c>
      <c r="H9" s="30">
        <v>1050</v>
      </c>
      <c r="I9" s="90"/>
      <c r="J9" s="25">
        <f t="shared" si="1"/>
        <v>378</v>
      </c>
    </row>
    <row r="10" spans="1:10" s="11" customFormat="1" x14ac:dyDescent="0.25">
      <c r="A10" s="38"/>
      <c r="B10" s="492"/>
      <c r="C10" s="3" t="s">
        <v>1426</v>
      </c>
      <c r="D10" s="468"/>
      <c r="E10" s="166">
        <v>140.34285714285716</v>
      </c>
      <c r="F10" s="15" t="s">
        <v>2245</v>
      </c>
      <c r="G10" s="481"/>
      <c r="H10" s="30">
        <v>1050</v>
      </c>
      <c r="I10" s="90"/>
      <c r="J10" s="25">
        <f t="shared" si="1"/>
        <v>378</v>
      </c>
    </row>
    <row r="11" spans="1:10" s="11" customFormat="1" x14ac:dyDescent="0.25">
      <c r="A11" s="38"/>
      <c r="B11" s="492"/>
      <c r="C11" s="3" t="s">
        <v>1427</v>
      </c>
      <c r="D11" s="468"/>
      <c r="E11" s="166">
        <v>136.92285714285714</v>
      </c>
      <c r="F11" s="15" t="s">
        <v>1405</v>
      </c>
      <c r="G11" s="481"/>
      <c r="H11" s="30">
        <v>1050</v>
      </c>
      <c r="I11" s="90"/>
      <c r="J11" s="25">
        <f t="shared" si="1"/>
        <v>378</v>
      </c>
    </row>
    <row r="12" spans="1:10" s="11" customFormat="1" x14ac:dyDescent="0.25">
      <c r="A12" s="38"/>
      <c r="B12" s="492"/>
      <c r="C12" s="3" t="s">
        <v>1428</v>
      </c>
      <c r="D12" s="468"/>
      <c r="E12" s="166">
        <v>131.16285714285715</v>
      </c>
      <c r="F12" s="15" t="s">
        <v>1393</v>
      </c>
      <c r="G12" s="481"/>
      <c r="H12" s="30">
        <v>1050</v>
      </c>
      <c r="I12" s="90"/>
      <c r="J12" s="25">
        <f t="shared" si="1"/>
        <v>378</v>
      </c>
    </row>
    <row r="13" spans="1:10" s="11" customFormat="1" x14ac:dyDescent="0.25">
      <c r="A13" s="38"/>
      <c r="B13" s="492"/>
      <c r="C13" s="3" t="s">
        <v>2247</v>
      </c>
      <c r="D13" s="468"/>
      <c r="E13" s="166">
        <v>151.54</v>
      </c>
      <c r="F13" s="15" t="s">
        <v>2244</v>
      </c>
      <c r="G13" s="481" t="s">
        <v>1388</v>
      </c>
      <c r="H13" s="30">
        <v>1050</v>
      </c>
      <c r="I13" s="90"/>
      <c r="J13" s="25">
        <f t="shared" si="1"/>
        <v>378</v>
      </c>
    </row>
    <row r="14" spans="1:10" s="11" customFormat="1" x14ac:dyDescent="0.25">
      <c r="A14" s="38"/>
      <c r="B14" s="492"/>
      <c r="C14" s="3" t="s">
        <v>1429</v>
      </c>
      <c r="D14" s="468"/>
      <c r="E14" s="166">
        <v>147.36000000000001</v>
      </c>
      <c r="F14" s="15" t="s">
        <v>2245</v>
      </c>
      <c r="G14" s="481"/>
      <c r="H14" s="30">
        <v>1050</v>
      </c>
      <c r="I14" s="90"/>
      <c r="J14" s="25">
        <f t="shared" si="1"/>
        <v>378</v>
      </c>
    </row>
    <row r="15" spans="1:10" s="11" customFormat="1" x14ac:dyDescent="0.25">
      <c r="A15" s="38"/>
      <c r="B15" s="492"/>
      <c r="C15" s="3" t="s">
        <v>1430</v>
      </c>
      <c r="D15" s="468"/>
      <c r="E15" s="166">
        <v>143.77142857142857</v>
      </c>
      <c r="F15" s="15" t="s">
        <v>1405</v>
      </c>
      <c r="G15" s="481"/>
      <c r="H15" s="30">
        <v>1050</v>
      </c>
      <c r="I15" s="90"/>
      <c r="J15" s="25">
        <f t="shared" si="1"/>
        <v>378</v>
      </c>
    </row>
    <row r="16" spans="1:10" s="11" customFormat="1" x14ac:dyDescent="0.25">
      <c r="A16" s="38"/>
      <c r="B16" s="492"/>
      <c r="C16" s="3" t="s">
        <v>1431</v>
      </c>
      <c r="D16" s="468"/>
      <c r="E16" s="166">
        <v>137.72</v>
      </c>
      <c r="F16" s="15" t="s">
        <v>1393</v>
      </c>
      <c r="G16" s="481"/>
      <c r="H16" s="30">
        <v>1050</v>
      </c>
      <c r="I16" s="90"/>
      <c r="J16" s="25">
        <f t="shared" si="0"/>
        <v>378</v>
      </c>
    </row>
    <row r="17" spans="1:10" s="11" customFormat="1" x14ac:dyDescent="0.25">
      <c r="A17" s="38"/>
      <c r="B17" s="492"/>
      <c r="C17" s="482" t="s">
        <v>1194</v>
      </c>
      <c r="D17" s="482"/>
      <c r="E17" s="482"/>
      <c r="F17" s="482"/>
      <c r="G17" s="482"/>
      <c r="H17" s="27"/>
      <c r="I17" s="90"/>
      <c r="J17" s="29"/>
    </row>
    <row r="18" spans="1:10" s="11" customFormat="1" x14ac:dyDescent="0.25">
      <c r="A18" s="38"/>
      <c r="B18" s="492"/>
      <c r="C18" s="3" t="s">
        <v>1432</v>
      </c>
      <c r="D18" s="468">
        <v>350</v>
      </c>
      <c r="E18" s="166">
        <v>122.30285714285715</v>
      </c>
      <c r="F18" s="480" t="s">
        <v>1406</v>
      </c>
      <c r="G18" s="15" t="s">
        <v>1386</v>
      </c>
      <c r="H18" s="30">
        <v>1050</v>
      </c>
      <c r="I18" s="90"/>
      <c r="J18" s="25">
        <f>H18*(1-$J$2)</f>
        <v>378</v>
      </c>
    </row>
    <row r="19" spans="1:10" s="11" customFormat="1" x14ac:dyDescent="0.25">
      <c r="A19" s="38"/>
      <c r="B19" s="492"/>
      <c r="C19" s="3" t="s">
        <v>1433</v>
      </c>
      <c r="D19" s="468"/>
      <c r="E19" s="166">
        <v>128.41999999999999</v>
      </c>
      <c r="F19" s="481"/>
      <c r="G19" s="15" t="s">
        <v>1387</v>
      </c>
      <c r="H19" s="30">
        <v>1050</v>
      </c>
      <c r="I19" s="90"/>
      <c r="J19" s="25">
        <f>H19*(1-$J$2)</f>
        <v>378</v>
      </c>
    </row>
    <row r="20" spans="1:10" s="11" customFormat="1" x14ac:dyDescent="0.25">
      <c r="A20" s="38"/>
      <c r="B20" s="492"/>
      <c r="C20" s="3" t="s">
        <v>1434</v>
      </c>
      <c r="D20" s="468"/>
      <c r="E20" s="166">
        <v>134.84</v>
      </c>
      <c r="F20" s="481"/>
      <c r="G20" s="15" t="s">
        <v>1388</v>
      </c>
      <c r="H20" s="30">
        <v>1050</v>
      </c>
      <c r="I20" s="90"/>
      <c r="J20" s="25">
        <f>H20*(1-$J$2)</f>
        <v>378</v>
      </c>
    </row>
    <row r="21" spans="1:10" s="11" customFormat="1" ht="15.95" customHeight="1" x14ac:dyDescent="0.25">
      <c r="A21" s="254" t="s">
        <v>1369</v>
      </c>
      <c r="B21" s="491" t="s">
        <v>4298</v>
      </c>
      <c r="C21" s="20" t="s">
        <v>1193</v>
      </c>
      <c r="D21" s="20"/>
      <c r="E21" s="20"/>
      <c r="F21" s="20"/>
      <c r="G21" s="20"/>
      <c r="H21" s="27"/>
      <c r="I21" s="90"/>
      <c r="J21" s="29"/>
    </row>
    <row r="22" spans="1:10" s="11" customFormat="1" ht="15" customHeight="1" x14ac:dyDescent="0.25">
      <c r="A22" s="38"/>
      <c r="B22" s="492"/>
      <c r="C22" s="3" t="s">
        <v>2248</v>
      </c>
      <c r="D22" s="468">
        <v>400</v>
      </c>
      <c r="E22" s="166">
        <v>137.44999999999999</v>
      </c>
      <c r="F22" s="15" t="s">
        <v>2244</v>
      </c>
      <c r="G22" s="480" t="s">
        <v>1386</v>
      </c>
      <c r="H22" s="30">
        <v>1120</v>
      </c>
      <c r="I22" s="90"/>
      <c r="J22" s="25">
        <f t="shared" ref="J22:J33" si="2">H22*(1-$J$2)</f>
        <v>403.2</v>
      </c>
    </row>
    <row r="23" spans="1:10" s="11" customFormat="1" ht="15" customHeight="1" x14ac:dyDescent="0.25">
      <c r="A23" s="38"/>
      <c r="B23" s="492"/>
      <c r="C23" s="3" t="s">
        <v>1435</v>
      </c>
      <c r="D23" s="468"/>
      <c r="E23" s="166">
        <v>133.66</v>
      </c>
      <c r="F23" s="15" t="s">
        <v>2245</v>
      </c>
      <c r="G23" s="480"/>
      <c r="H23" s="30">
        <v>1120</v>
      </c>
      <c r="I23" s="90"/>
      <c r="J23" s="25">
        <f t="shared" ref="J23:J31" si="3">H23*(1-$J$2)</f>
        <v>403.2</v>
      </c>
    </row>
    <row r="24" spans="1:10" s="11" customFormat="1" x14ac:dyDescent="0.25">
      <c r="A24" s="38"/>
      <c r="B24" s="492"/>
      <c r="C24" s="3" t="s">
        <v>1436</v>
      </c>
      <c r="D24" s="468"/>
      <c r="E24" s="166">
        <v>130.4025</v>
      </c>
      <c r="F24" s="15" t="s">
        <v>1405</v>
      </c>
      <c r="G24" s="481"/>
      <c r="H24" s="30">
        <v>1120</v>
      </c>
      <c r="I24" s="90"/>
      <c r="J24" s="25">
        <f t="shared" si="3"/>
        <v>403.2</v>
      </c>
    </row>
    <row r="25" spans="1:10" s="11" customFormat="1" x14ac:dyDescent="0.25">
      <c r="A25" s="38"/>
      <c r="B25" s="492"/>
      <c r="C25" s="3" t="s">
        <v>1437</v>
      </c>
      <c r="D25" s="468"/>
      <c r="E25" s="166">
        <v>124.91500000000001</v>
      </c>
      <c r="F25" s="15" t="s">
        <v>1393</v>
      </c>
      <c r="G25" s="481"/>
      <c r="H25" s="30">
        <v>1120</v>
      </c>
      <c r="I25" s="90"/>
      <c r="J25" s="25">
        <f t="shared" si="3"/>
        <v>403.2</v>
      </c>
    </row>
    <row r="26" spans="1:10" s="11" customFormat="1" x14ac:dyDescent="0.25">
      <c r="A26" s="38"/>
      <c r="B26" s="492"/>
      <c r="C26" s="3" t="s">
        <v>2249</v>
      </c>
      <c r="D26" s="468"/>
      <c r="E26" s="166">
        <v>144.32499999999999</v>
      </c>
      <c r="F26" s="15" t="s">
        <v>2244</v>
      </c>
      <c r="G26" s="481" t="s">
        <v>1387</v>
      </c>
      <c r="H26" s="30">
        <v>1120</v>
      </c>
      <c r="I26" s="90"/>
      <c r="J26" s="25">
        <f t="shared" si="3"/>
        <v>403.2</v>
      </c>
    </row>
    <row r="27" spans="1:10" s="11" customFormat="1" x14ac:dyDescent="0.25">
      <c r="A27" s="38"/>
      <c r="B27" s="492"/>
      <c r="C27" s="3" t="s">
        <v>1438</v>
      </c>
      <c r="D27" s="468"/>
      <c r="E27" s="166">
        <v>140.3425</v>
      </c>
      <c r="F27" s="15" t="s">
        <v>2245</v>
      </c>
      <c r="G27" s="481"/>
      <c r="H27" s="30">
        <v>1120</v>
      </c>
      <c r="I27" s="90"/>
      <c r="J27" s="25">
        <f t="shared" si="3"/>
        <v>403.2</v>
      </c>
    </row>
    <row r="28" spans="1:10" s="11" customFormat="1" x14ac:dyDescent="0.25">
      <c r="A28" s="38"/>
      <c r="B28" s="492"/>
      <c r="C28" s="3" t="s">
        <v>1439</v>
      </c>
      <c r="D28" s="468"/>
      <c r="E28" s="166">
        <v>136.92500000000001</v>
      </c>
      <c r="F28" s="15" t="s">
        <v>1405</v>
      </c>
      <c r="G28" s="481"/>
      <c r="H28" s="30">
        <v>1120</v>
      </c>
      <c r="I28" s="90"/>
      <c r="J28" s="25">
        <f t="shared" si="3"/>
        <v>403.2</v>
      </c>
    </row>
    <row r="29" spans="1:10" s="11" customFormat="1" x14ac:dyDescent="0.25">
      <c r="A29" s="38"/>
      <c r="B29" s="492"/>
      <c r="C29" s="3" t="s">
        <v>1440</v>
      </c>
      <c r="D29" s="468"/>
      <c r="E29" s="166">
        <v>131.16249999999999</v>
      </c>
      <c r="F29" s="15" t="s">
        <v>1393</v>
      </c>
      <c r="G29" s="481"/>
      <c r="H29" s="30">
        <v>1120</v>
      </c>
      <c r="I29" s="90"/>
      <c r="J29" s="25">
        <f t="shared" si="3"/>
        <v>403.2</v>
      </c>
    </row>
    <row r="30" spans="1:10" s="11" customFormat="1" x14ac:dyDescent="0.25">
      <c r="A30" s="38"/>
      <c r="B30" s="492"/>
      <c r="C30" s="3" t="s">
        <v>2250</v>
      </c>
      <c r="D30" s="468"/>
      <c r="E30" s="166">
        <v>151.54</v>
      </c>
      <c r="F30" s="15" t="s">
        <v>2244</v>
      </c>
      <c r="G30" s="481" t="s">
        <v>1388</v>
      </c>
      <c r="H30" s="30">
        <v>1120</v>
      </c>
      <c r="I30" s="90"/>
      <c r="J30" s="25">
        <f t="shared" si="3"/>
        <v>403.2</v>
      </c>
    </row>
    <row r="31" spans="1:10" s="11" customFormat="1" x14ac:dyDescent="0.25">
      <c r="A31" s="38"/>
      <c r="B31" s="492"/>
      <c r="C31" s="3" t="s">
        <v>1441</v>
      </c>
      <c r="D31" s="468"/>
      <c r="E31" s="166">
        <v>147.36000000000001</v>
      </c>
      <c r="F31" s="15" t="s">
        <v>2245</v>
      </c>
      <c r="G31" s="481"/>
      <c r="H31" s="30">
        <v>1120</v>
      </c>
      <c r="I31" s="90"/>
      <c r="J31" s="25">
        <f t="shared" si="3"/>
        <v>403.2</v>
      </c>
    </row>
    <row r="32" spans="1:10" s="11" customFormat="1" x14ac:dyDescent="0.25">
      <c r="A32" s="38"/>
      <c r="B32" s="492"/>
      <c r="C32" s="3" t="s">
        <v>1442</v>
      </c>
      <c r="D32" s="468"/>
      <c r="E32" s="166">
        <v>143.77000000000001</v>
      </c>
      <c r="F32" s="15" t="s">
        <v>1405</v>
      </c>
      <c r="G32" s="481"/>
      <c r="H32" s="30">
        <v>1120</v>
      </c>
      <c r="I32" s="90"/>
      <c r="J32" s="25">
        <f t="shared" si="2"/>
        <v>403.2</v>
      </c>
    </row>
    <row r="33" spans="1:10" s="11" customFormat="1" x14ac:dyDescent="0.25">
      <c r="A33" s="38"/>
      <c r="B33" s="492"/>
      <c r="C33" s="3" t="s">
        <v>1443</v>
      </c>
      <c r="D33" s="468"/>
      <c r="E33" s="166">
        <v>137.72</v>
      </c>
      <c r="F33" s="15" t="s">
        <v>1393</v>
      </c>
      <c r="G33" s="481"/>
      <c r="H33" s="30">
        <v>1120</v>
      </c>
      <c r="I33" s="90"/>
      <c r="J33" s="25">
        <f t="shared" si="2"/>
        <v>403.2</v>
      </c>
    </row>
    <row r="34" spans="1:10" s="11" customFormat="1" x14ac:dyDescent="0.25">
      <c r="A34" s="38"/>
      <c r="B34" s="492"/>
      <c r="C34" s="493" t="s">
        <v>1194</v>
      </c>
      <c r="D34" s="482"/>
      <c r="E34" s="482"/>
      <c r="F34" s="482"/>
      <c r="G34" s="482"/>
      <c r="H34" s="27"/>
      <c r="I34" s="90"/>
      <c r="J34" s="29"/>
    </row>
    <row r="35" spans="1:10" s="11" customFormat="1" x14ac:dyDescent="0.25">
      <c r="A35" s="38"/>
      <c r="B35" s="492"/>
      <c r="C35" s="3" t="s">
        <v>1445</v>
      </c>
      <c r="D35" s="468">
        <v>400</v>
      </c>
      <c r="E35" s="166">
        <v>122.30500000000001</v>
      </c>
      <c r="F35" s="480" t="s">
        <v>1406</v>
      </c>
      <c r="G35" s="15" t="s">
        <v>1386</v>
      </c>
      <c r="H35" s="30">
        <v>1120</v>
      </c>
      <c r="I35" s="90"/>
      <c r="J35" s="25">
        <f>H35*(1-$J$2)</f>
        <v>403.2</v>
      </c>
    </row>
    <row r="36" spans="1:10" s="11" customFormat="1" x14ac:dyDescent="0.25">
      <c r="A36" s="38"/>
      <c r="B36" s="492"/>
      <c r="C36" s="3" t="s">
        <v>1444</v>
      </c>
      <c r="D36" s="468"/>
      <c r="E36" s="166">
        <v>128.41999999999999</v>
      </c>
      <c r="F36" s="481"/>
      <c r="G36" s="15" t="s">
        <v>1387</v>
      </c>
      <c r="H36" s="30">
        <v>1120</v>
      </c>
      <c r="I36" s="90"/>
      <c r="J36" s="25">
        <f>H36*(1-$J$2)</f>
        <v>403.2</v>
      </c>
    </row>
    <row r="37" spans="1:10" s="11" customFormat="1" x14ac:dyDescent="0.25">
      <c r="A37" s="38"/>
      <c r="B37" s="492"/>
      <c r="C37" s="3" t="s">
        <v>1446</v>
      </c>
      <c r="D37" s="468"/>
      <c r="E37" s="166">
        <v>134.84</v>
      </c>
      <c r="F37" s="481"/>
      <c r="G37" s="15" t="s">
        <v>1388</v>
      </c>
      <c r="H37" s="30">
        <v>1120</v>
      </c>
      <c r="I37" s="90"/>
      <c r="J37" s="25">
        <f>H37*(1-$J$2)</f>
        <v>403.2</v>
      </c>
    </row>
    <row r="38" spans="1:10" s="11" customFormat="1" ht="15.95" customHeight="1" x14ac:dyDescent="0.25">
      <c r="A38" s="254" t="s">
        <v>1370</v>
      </c>
      <c r="B38" s="491" t="s">
        <v>4298</v>
      </c>
      <c r="C38" s="20" t="s">
        <v>1193</v>
      </c>
      <c r="D38" s="20"/>
      <c r="E38" s="20"/>
      <c r="F38" s="20"/>
      <c r="G38" s="20"/>
      <c r="H38" s="27"/>
      <c r="I38" s="90"/>
      <c r="J38" s="29"/>
    </row>
    <row r="39" spans="1:10" s="11" customFormat="1" ht="15" customHeight="1" x14ac:dyDescent="0.25">
      <c r="A39" s="38"/>
      <c r="B39" s="492"/>
      <c r="C39" s="3" t="s">
        <v>2251</v>
      </c>
      <c r="D39" s="468">
        <v>450</v>
      </c>
      <c r="E39" s="166">
        <v>137.45111111111112</v>
      </c>
      <c r="F39" s="15" t="s">
        <v>2244</v>
      </c>
      <c r="G39" s="480" t="s">
        <v>1386</v>
      </c>
      <c r="H39" s="30">
        <v>1290</v>
      </c>
      <c r="I39" s="90"/>
      <c r="J39" s="25">
        <f t="shared" ref="J39:J50" si="4">H39*(1-$J$2)</f>
        <v>464.4</v>
      </c>
    </row>
    <row r="40" spans="1:10" s="11" customFormat="1" ht="15" customHeight="1" x14ac:dyDescent="0.25">
      <c r="A40" s="38"/>
      <c r="B40" s="492"/>
      <c r="C40" s="3" t="s">
        <v>1448</v>
      </c>
      <c r="D40" s="468"/>
      <c r="E40" s="166">
        <v>133.66</v>
      </c>
      <c r="F40" s="15" t="s">
        <v>2245</v>
      </c>
      <c r="G40" s="480"/>
      <c r="H40" s="30">
        <v>1290</v>
      </c>
      <c r="I40" s="90"/>
      <c r="J40" s="25">
        <f t="shared" si="4"/>
        <v>464.4</v>
      </c>
    </row>
    <row r="41" spans="1:10" s="11" customFormat="1" x14ac:dyDescent="0.25">
      <c r="A41" s="38"/>
      <c r="B41" s="492"/>
      <c r="C41" s="3" t="s">
        <v>1447</v>
      </c>
      <c r="D41" s="468"/>
      <c r="E41" s="166">
        <v>130.40444444444444</v>
      </c>
      <c r="F41" s="15" t="s">
        <v>1405</v>
      </c>
      <c r="G41" s="481"/>
      <c r="H41" s="30">
        <v>1290</v>
      </c>
      <c r="I41" s="90"/>
      <c r="J41" s="25">
        <f t="shared" si="4"/>
        <v>464.4</v>
      </c>
    </row>
    <row r="42" spans="1:10" s="11" customFormat="1" x14ac:dyDescent="0.25">
      <c r="A42" s="38"/>
      <c r="B42" s="492"/>
      <c r="C42" s="3" t="s">
        <v>1449</v>
      </c>
      <c r="D42" s="468"/>
      <c r="E42" s="166">
        <v>124.91555555555556</v>
      </c>
      <c r="F42" s="15" t="s">
        <v>1393</v>
      </c>
      <c r="G42" s="481"/>
      <c r="H42" s="30">
        <v>1290</v>
      </c>
      <c r="I42" s="90"/>
      <c r="J42" s="25">
        <f t="shared" si="4"/>
        <v>464.4</v>
      </c>
    </row>
    <row r="43" spans="1:10" s="11" customFormat="1" x14ac:dyDescent="0.25">
      <c r="A43" s="38"/>
      <c r="B43" s="492"/>
      <c r="C43" s="3" t="s">
        <v>2252</v>
      </c>
      <c r="D43" s="468"/>
      <c r="E43" s="166">
        <v>144.32444444444445</v>
      </c>
      <c r="F43" s="15" t="s">
        <v>2244</v>
      </c>
      <c r="G43" s="481" t="s">
        <v>1387</v>
      </c>
      <c r="H43" s="30">
        <v>1290</v>
      </c>
      <c r="I43" s="90"/>
      <c r="J43" s="25">
        <f t="shared" si="4"/>
        <v>464.4</v>
      </c>
    </row>
    <row r="44" spans="1:10" s="11" customFormat="1" x14ac:dyDescent="0.25">
      <c r="A44" s="38"/>
      <c r="B44" s="492"/>
      <c r="C44" s="3" t="s">
        <v>1450</v>
      </c>
      <c r="D44" s="468"/>
      <c r="E44" s="166">
        <v>140.34222222222223</v>
      </c>
      <c r="F44" s="15" t="s">
        <v>2245</v>
      </c>
      <c r="G44" s="481"/>
      <c r="H44" s="30">
        <v>1290</v>
      </c>
      <c r="I44" s="90"/>
      <c r="J44" s="25">
        <f t="shared" si="4"/>
        <v>464.4</v>
      </c>
    </row>
    <row r="45" spans="1:10" s="11" customFormat="1" x14ac:dyDescent="0.25">
      <c r="A45" s="38"/>
      <c r="B45" s="492"/>
      <c r="C45" s="3" t="s">
        <v>1451</v>
      </c>
      <c r="D45" s="468"/>
      <c r="E45" s="166">
        <v>136.92444444444445</v>
      </c>
      <c r="F45" s="15" t="s">
        <v>1405</v>
      </c>
      <c r="G45" s="481"/>
      <c r="H45" s="30">
        <v>1290</v>
      </c>
      <c r="I45" s="90"/>
      <c r="J45" s="25">
        <f t="shared" si="4"/>
        <v>464.4</v>
      </c>
    </row>
    <row r="46" spans="1:10" s="11" customFormat="1" x14ac:dyDescent="0.25">
      <c r="A46" s="38"/>
      <c r="B46" s="492"/>
      <c r="C46" s="3" t="s">
        <v>1452</v>
      </c>
      <c r="D46" s="468"/>
      <c r="E46" s="166">
        <v>131.16222222222223</v>
      </c>
      <c r="F46" s="15" t="s">
        <v>1393</v>
      </c>
      <c r="G46" s="481"/>
      <c r="H46" s="30">
        <v>1290</v>
      </c>
      <c r="I46" s="90"/>
      <c r="J46" s="25">
        <f t="shared" si="4"/>
        <v>464.4</v>
      </c>
    </row>
    <row r="47" spans="1:10" s="11" customFormat="1" x14ac:dyDescent="0.25">
      <c r="A47" s="38"/>
      <c r="B47" s="492"/>
      <c r="C47" s="3" t="s">
        <v>2253</v>
      </c>
      <c r="D47" s="468"/>
      <c r="E47" s="166">
        <v>151.54</v>
      </c>
      <c r="F47" s="15" t="s">
        <v>2244</v>
      </c>
      <c r="G47" s="481" t="s">
        <v>1388</v>
      </c>
      <c r="H47" s="30">
        <v>1290</v>
      </c>
      <c r="I47" s="90"/>
      <c r="J47" s="25">
        <f t="shared" si="4"/>
        <v>464.4</v>
      </c>
    </row>
    <row r="48" spans="1:10" s="11" customFormat="1" x14ac:dyDescent="0.25">
      <c r="A48" s="38"/>
      <c r="B48" s="492"/>
      <c r="C48" s="3" t="s">
        <v>1453</v>
      </c>
      <c r="D48" s="468"/>
      <c r="E48" s="166">
        <v>147.36000000000001</v>
      </c>
      <c r="F48" s="15" t="s">
        <v>2245</v>
      </c>
      <c r="G48" s="481"/>
      <c r="H48" s="30">
        <v>1290</v>
      </c>
      <c r="I48" s="90"/>
      <c r="J48" s="25">
        <f t="shared" si="4"/>
        <v>464.4</v>
      </c>
    </row>
    <row r="49" spans="1:10" s="11" customFormat="1" x14ac:dyDescent="0.25">
      <c r="A49" s="38"/>
      <c r="B49" s="492"/>
      <c r="C49" s="3" t="s">
        <v>1454</v>
      </c>
      <c r="D49" s="468"/>
      <c r="E49" s="166">
        <v>143.77111111111111</v>
      </c>
      <c r="F49" s="15" t="s">
        <v>1405</v>
      </c>
      <c r="G49" s="481"/>
      <c r="H49" s="30">
        <v>1290</v>
      </c>
      <c r="I49" s="90"/>
      <c r="J49" s="25">
        <f t="shared" si="4"/>
        <v>464.4</v>
      </c>
    </row>
    <row r="50" spans="1:10" s="11" customFormat="1" x14ac:dyDescent="0.25">
      <c r="A50" s="38"/>
      <c r="B50" s="492"/>
      <c r="C50" s="3" t="s">
        <v>1455</v>
      </c>
      <c r="D50" s="468"/>
      <c r="E50" s="166">
        <v>137.72</v>
      </c>
      <c r="F50" s="15" t="s">
        <v>1393</v>
      </c>
      <c r="G50" s="481"/>
      <c r="H50" s="30">
        <v>1290</v>
      </c>
      <c r="I50" s="90"/>
      <c r="J50" s="25">
        <f t="shared" si="4"/>
        <v>464.4</v>
      </c>
    </row>
    <row r="51" spans="1:10" s="11" customFormat="1" x14ac:dyDescent="0.25">
      <c r="A51" s="38"/>
      <c r="B51" s="492"/>
      <c r="C51" s="482" t="s">
        <v>1194</v>
      </c>
      <c r="D51" s="482"/>
      <c r="E51" s="482"/>
      <c r="F51" s="482"/>
      <c r="G51" s="483"/>
      <c r="H51" s="27"/>
      <c r="I51" s="90"/>
      <c r="J51" s="29"/>
    </row>
    <row r="52" spans="1:10" s="11" customFormat="1" x14ac:dyDescent="0.25">
      <c r="A52" s="38"/>
      <c r="B52" s="492"/>
      <c r="C52" s="3" t="s">
        <v>1456</v>
      </c>
      <c r="D52" s="468">
        <v>450</v>
      </c>
      <c r="E52" s="166">
        <v>122.30444444444444</v>
      </c>
      <c r="F52" s="480" t="s">
        <v>1406</v>
      </c>
      <c r="G52" s="15" t="s">
        <v>1386</v>
      </c>
      <c r="H52" s="30">
        <v>1290</v>
      </c>
      <c r="I52" s="90"/>
      <c r="J52" s="25">
        <f>H52*(1-$J$2)</f>
        <v>464.4</v>
      </c>
    </row>
    <row r="53" spans="1:10" s="11" customFormat="1" x14ac:dyDescent="0.25">
      <c r="A53" s="38"/>
      <c r="B53" s="492"/>
      <c r="C53" s="3" t="s">
        <v>1457</v>
      </c>
      <c r="D53" s="468"/>
      <c r="E53" s="166">
        <v>128.41999999999999</v>
      </c>
      <c r="F53" s="481"/>
      <c r="G53" s="15" t="s">
        <v>1387</v>
      </c>
      <c r="H53" s="30">
        <v>1290</v>
      </c>
      <c r="I53" s="90"/>
      <c r="J53" s="25">
        <f>H53*(1-$J$2)</f>
        <v>464.4</v>
      </c>
    </row>
    <row r="54" spans="1:10" s="11" customFormat="1" x14ac:dyDescent="0.25">
      <c r="A54" s="38"/>
      <c r="B54" s="492"/>
      <c r="C54" s="3" t="s">
        <v>1458</v>
      </c>
      <c r="D54" s="468"/>
      <c r="E54" s="166">
        <v>134.84</v>
      </c>
      <c r="F54" s="481"/>
      <c r="G54" s="15" t="s">
        <v>1388</v>
      </c>
      <c r="H54" s="30">
        <v>1290</v>
      </c>
      <c r="I54" s="90"/>
      <c r="J54" s="25">
        <f>H54*(1-$J$2)</f>
        <v>464.4</v>
      </c>
    </row>
    <row r="55" spans="1:10" s="11" customFormat="1" ht="15.95" customHeight="1" x14ac:dyDescent="0.25">
      <c r="A55" s="254" t="s">
        <v>1371</v>
      </c>
      <c r="B55" s="491" t="s">
        <v>4298</v>
      </c>
      <c r="C55" s="20" t="s">
        <v>1193</v>
      </c>
      <c r="D55" s="20"/>
      <c r="E55" s="20"/>
      <c r="F55" s="20"/>
      <c r="G55" s="20"/>
      <c r="H55" s="27"/>
      <c r="I55" s="90"/>
      <c r="J55" s="29"/>
    </row>
    <row r="56" spans="1:10" s="11" customFormat="1" ht="15" customHeight="1" x14ac:dyDescent="0.25">
      <c r="A56" s="38"/>
      <c r="B56" s="492"/>
      <c r="C56" s="3" t="s">
        <v>2254</v>
      </c>
      <c r="D56" s="468">
        <v>500</v>
      </c>
      <c r="E56" s="166">
        <v>137.452</v>
      </c>
      <c r="F56" s="15" t="s">
        <v>2244</v>
      </c>
      <c r="G56" s="480" t="s">
        <v>1386</v>
      </c>
      <c r="H56" s="30">
        <v>1400</v>
      </c>
      <c r="I56" s="90"/>
      <c r="J56" s="25">
        <f t="shared" ref="J56:J67" si="5">H56*(1-$J$2)</f>
        <v>504</v>
      </c>
    </row>
    <row r="57" spans="1:10" s="11" customFormat="1" ht="15" customHeight="1" x14ac:dyDescent="0.25">
      <c r="A57" s="38"/>
      <c r="B57" s="492"/>
      <c r="C57" s="3" t="s">
        <v>1539</v>
      </c>
      <c r="D57" s="468"/>
      <c r="E57" s="166">
        <v>133.66</v>
      </c>
      <c r="F57" s="15" t="s">
        <v>2245</v>
      </c>
      <c r="G57" s="480"/>
      <c r="H57" s="30">
        <v>1400</v>
      </c>
      <c r="I57" s="90"/>
      <c r="J57" s="25">
        <f t="shared" si="5"/>
        <v>504</v>
      </c>
    </row>
    <row r="58" spans="1:10" s="11" customFormat="1" x14ac:dyDescent="0.25">
      <c r="A58" s="38"/>
      <c r="B58" s="492"/>
      <c r="C58" s="3" t="s">
        <v>1540</v>
      </c>
      <c r="D58" s="468"/>
      <c r="E58" s="166">
        <v>130.404</v>
      </c>
      <c r="F58" s="15" t="s">
        <v>1405</v>
      </c>
      <c r="G58" s="481"/>
      <c r="H58" s="30">
        <v>1400</v>
      </c>
      <c r="I58" s="90"/>
      <c r="J58" s="25">
        <f t="shared" si="5"/>
        <v>504</v>
      </c>
    </row>
    <row r="59" spans="1:10" s="11" customFormat="1" x14ac:dyDescent="0.25">
      <c r="A59" s="38"/>
      <c r="B59" s="492"/>
      <c r="C59" s="3" t="s">
        <v>1541</v>
      </c>
      <c r="D59" s="468"/>
      <c r="E59" s="166">
        <v>124.916</v>
      </c>
      <c r="F59" s="15" t="s">
        <v>1393</v>
      </c>
      <c r="G59" s="481"/>
      <c r="H59" s="30">
        <v>1400</v>
      </c>
      <c r="I59" s="90"/>
      <c r="J59" s="25">
        <f t="shared" si="5"/>
        <v>504</v>
      </c>
    </row>
    <row r="60" spans="1:10" s="11" customFormat="1" x14ac:dyDescent="0.25">
      <c r="A60" s="38"/>
      <c r="B60" s="492"/>
      <c r="C60" s="3" t="s">
        <v>2255</v>
      </c>
      <c r="D60" s="468"/>
      <c r="E60" s="166">
        <v>144.32400000000001</v>
      </c>
      <c r="F60" s="15" t="s">
        <v>2244</v>
      </c>
      <c r="G60" s="481" t="s">
        <v>1387</v>
      </c>
      <c r="H60" s="30">
        <v>1400</v>
      </c>
      <c r="I60" s="90"/>
      <c r="J60" s="25">
        <f t="shared" si="5"/>
        <v>504</v>
      </c>
    </row>
    <row r="61" spans="1:10" s="11" customFormat="1" x14ac:dyDescent="0.25">
      <c r="A61" s="38"/>
      <c r="B61" s="492"/>
      <c r="C61" s="3" t="s">
        <v>1542</v>
      </c>
      <c r="D61" s="468"/>
      <c r="E61" s="166">
        <v>140.34200000000001</v>
      </c>
      <c r="F61" s="15" t="s">
        <v>2245</v>
      </c>
      <c r="G61" s="481"/>
      <c r="H61" s="30">
        <v>1400</v>
      </c>
      <c r="I61" s="90"/>
      <c r="J61" s="25">
        <f t="shared" si="5"/>
        <v>504</v>
      </c>
    </row>
    <row r="62" spans="1:10" s="11" customFormat="1" x14ac:dyDescent="0.25">
      <c r="A62" s="38"/>
      <c r="B62" s="492"/>
      <c r="C62" s="3" t="s">
        <v>1543</v>
      </c>
      <c r="D62" s="468"/>
      <c r="E62" s="166">
        <v>136.92400000000001</v>
      </c>
      <c r="F62" s="15" t="s">
        <v>1405</v>
      </c>
      <c r="G62" s="481"/>
      <c r="H62" s="30">
        <v>1400</v>
      </c>
      <c r="I62" s="90"/>
      <c r="J62" s="25">
        <f t="shared" si="5"/>
        <v>504</v>
      </c>
    </row>
    <row r="63" spans="1:10" s="11" customFormat="1" x14ac:dyDescent="0.25">
      <c r="A63" s="38"/>
      <c r="B63" s="492"/>
      <c r="C63" s="3" t="s">
        <v>1544</v>
      </c>
      <c r="D63" s="468"/>
      <c r="E63" s="166">
        <v>131.16200000000001</v>
      </c>
      <c r="F63" s="15" t="s">
        <v>1393</v>
      </c>
      <c r="G63" s="481"/>
      <c r="H63" s="30">
        <v>1400</v>
      </c>
      <c r="I63" s="90"/>
      <c r="J63" s="25">
        <f t="shared" si="5"/>
        <v>504</v>
      </c>
    </row>
    <row r="64" spans="1:10" s="11" customFormat="1" x14ac:dyDescent="0.25">
      <c r="A64" s="38"/>
      <c r="B64" s="492"/>
      <c r="C64" s="3" t="s">
        <v>2256</v>
      </c>
      <c r="D64" s="468"/>
      <c r="E64" s="166">
        <v>151.54</v>
      </c>
      <c r="F64" s="15" t="s">
        <v>2244</v>
      </c>
      <c r="G64" s="481" t="s">
        <v>1388</v>
      </c>
      <c r="H64" s="30">
        <v>1400</v>
      </c>
      <c r="I64" s="90"/>
      <c r="J64" s="25">
        <f t="shared" si="5"/>
        <v>504</v>
      </c>
    </row>
    <row r="65" spans="1:10" s="11" customFormat="1" x14ac:dyDescent="0.25">
      <c r="A65" s="38"/>
      <c r="B65" s="492"/>
      <c r="C65" s="3" t="s">
        <v>1545</v>
      </c>
      <c r="D65" s="468"/>
      <c r="E65" s="166">
        <v>147.36000000000001</v>
      </c>
      <c r="F65" s="15" t="s">
        <v>2245</v>
      </c>
      <c r="G65" s="481"/>
      <c r="H65" s="30">
        <v>1400</v>
      </c>
      <c r="I65" s="90"/>
      <c r="J65" s="25">
        <f t="shared" si="5"/>
        <v>504</v>
      </c>
    </row>
    <row r="66" spans="1:10" s="11" customFormat="1" x14ac:dyDescent="0.25">
      <c r="A66" s="38"/>
      <c r="B66" s="492"/>
      <c r="C66" s="3" t="s">
        <v>1546</v>
      </c>
      <c r="D66" s="468"/>
      <c r="E66" s="166">
        <v>143.77000000000001</v>
      </c>
      <c r="F66" s="15" t="s">
        <v>1405</v>
      </c>
      <c r="G66" s="481"/>
      <c r="H66" s="30">
        <v>1400</v>
      </c>
      <c r="I66" s="90"/>
      <c r="J66" s="25">
        <f t="shared" si="5"/>
        <v>504</v>
      </c>
    </row>
    <row r="67" spans="1:10" s="11" customFormat="1" x14ac:dyDescent="0.25">
      <c r="A67" s="38"/>
      <c r="B67" s="492"/>
      <c r="C67" s="3" t="s">
        <v>1547</v>
      </c>
      <c r="D67" s="468"/>
      <c r="E67" s="166">
        <v>137.72</v>
      </c>
      <c r="F67" s="15" t="s">
        <v>1393</v>
      </c>
      <c r="G67" s="481"/>
      <c r="H67" s="30">
        <v>1400</v>
      </c>
      <c r="I67" s="90"/>
      <c r="J67" s="25">
        <f t="shared" si="5"/>
        <v>504</v>
      </c>
    </row>
    <row r="68" spans="1:10" s="11" customFormat="1" x14ac:dyDescent="0.25">
      <c r="A68" s="38"/>
      <c r="B68" s="492"/>
      <c r="C68" s="490" t="s">
        <v>1194</v>
      </c>
      <c r="D68" s="484"/>
      <c r="E68" s="484"/>
      <c r="F68" s="484"/>
      <c r="G68" s="485"/>
      <c r="H68" s="27"/>
      <c r="I68" s="90"/>
      <c r="J68" s="29"/>
    </row>
    <row r="69" spans="1:10" s="11" customFormat="1" x14ac:dyDescent="0.25">
      <c r="A69" s="38"/>
      <c r="B69" s="492"/>
      <c r="C69" s="3" t="s">
        <v>1548</v>
      </c>
      <c r="D69" s="468">
        <v>500</v>
      </c>
      <c r="E69" s="166">
        <v>122.304</v>
      </c>
      <c r="F69" s="480" t="s">
        <v>1406</v>
      </c>
      <c r="G69" s="15" t="s">
        <v>1386</v>
      </c>
      <c r="H69" s="30">
        <v>1400</v>
      </c>
      <c r="I69" s="90"/>
      <c r="J69" s="25">
        <f>H69*(1-$J$2)</f>
        <v>504</v>
      </c>
    </row>
    <row r="70" spans="1:10" s="11" customFormat="1" x14ac:dyDescent="0.25">
      <c r="A70" s="38"/>
      <c r="B70" s="492"/>
      <c r="C70" s="3" t="s">
        <v>1549</v>
      </c>
      <c r="D70" s="468"/>
      <c r="E70" s="166">
        <v>128.41999999999999</v>
      </c>
      <c r="F70" s="481"/>
      <c r="G70" s="15" t="s">
        <v>1387</v>
      </c>
      <c r="H70" s="30">
        <v>1400</v>
      </c>
      <c r="I70" s="90"/>
      <c r="J70" s="25">
        <f>H70*(1-$J$2)</f>
        <v>504</v>
      </c>
    </row>
    <row r="71" spans="1:10" s="11" customFormat="1" x14ac:dyDescent="0.25">
      <c r="A71" s="38"/>
      <c r="B71" s="492"/>
      <c r="C71" s="3" t="s">
        <v>1550</v>
      </c>
      <c r="D71" s="468"/>
      <c r="E71" s="166">
        <v>134.84</v>
      </c>
      <c r="F71" s="481"/>
      <c r="G71" s="15" t="s">
        <v>1388</v>
      </c>
      <c r="H71" s="30">
        <v>1400</v>
      </c>
      <c r="I71" s="90"/>
      <c r="J71" s="25">
        <f>H71*(1-$J$2)</f>
        <v>504</v>
      </c>
    </row>
    <row r="72" spans="1:10" s="11" customFormat="1" ht="15.95" customHeight="1" x14ac:dyDescent="0.25">
      <c r="A72" s="254" t="s">
        <v>1372</v>
      </c>
      <c r="B72" s="491" t="s">
        <v>4374</v>
      </c>
      <c r="C72" s="20" t="s">
        <v>1193</v>
      </c>
      <c r="D72" s="20"/>
      <c r="E72" s="20"/>
      <c r="F72" s="20"/>
      <c r="G72" s="20"/>
      <c r="H72" s="27"/>
      <c r="I72" s="90"/>
      <c r="J72" s="29"/>
    </row>
    <row r="73" spans="1:10" s="11" customFormat="1" ht="15" customHeight="1" x14ac:dyDescent="0.25">
      <c r="A73" s="38"/>
      <c r="B73" s="492"/>
      <c r="C73" s="3" t="s">
        <v>2257</v>
      </c>
      <c r="D73" s="468">
        <v>700</v>
      </c>
      <c r="E73" s="166">
        <v>137.45142857142858</v>
      </c>
      <c r="F73" s="15" t="s">
        <v>2244</v>
      </c>
      <c r="G73" s="480" t="s">
        <v>1386</v>
      </c>
      <c r="H73" s="30">
        <v>2000</v>
      </c>
      <c r="I73" s="90"/>
      <c r="J73" s="25">
        <f t="shared" ref="J73:J84" si="6">H73*(1-$J$2)</f>
        <v>720</v>
      </c>
    </row>
    <row r="74" spans="1:10" s="11" customFormat="1" ht="15" customHeight="1" x14ac:dyDescent="0.25">
      <c r="A74" s="38"/>
      <c r="B74" s="492"/>
      <c r="C74" s="3" t="s">
        <v>1459</v>
      </c>
      <c r="D74" s="468"/>
      <c r="E74" s="166">
        <v>133.66</v>
      </c>
      <c r="F74" s="15" t="s">
        <v>2245</v>
      </c>
      <c r="G74" s="480"/>
      <c r="H74" s="30">
        <v>2000</v>
      </c>
      <c r="I74" s="90"/>
      <c r="J74" s="25">
        <f t="shared" si="6"/>
        <v>720</v>
      </c>
    </row>
    <row r="75" spans="1:10" s="11" customFormat="1" ht="15" customHeight="1" x14ac:dyDescent="0.25">
      <c r="A75" s="38"/>
      <c r="B75" s="492"/>
      <c r="C75" s="3" t="s">
        <v>1460</v>
      </c>
      <c r="D75" s="468"/>
      <c r="E75" s="166">
        <v>130.40428571428572</v>
      </c>
      <c r="F75" s="15" t="s">
        <v>1405</v>
      </c>
      <c r="G75" s="481"/>
      <c r="H75" s="30">
        <v>2000</v>
      </c>
      <c r="I75" s="90"/>
      <c r="J75" s="25">
        <f t="shared" si="6"/>
        <v>720</v>
      </c>
    </row>
    <row r="76" spans="1:10" s="11" customFormat="1" ht="15" customHeight="1" x14ac:dyDescent="0.25">
      <c r="A76" s="38"/>
      <c r="B76" s="492"/>
      <c r="C76" s="3" t="s">
        <v>1461</v>
      </c>
      <c r="D76" s="468"/>
      <c r="E76" s="166">
        <v>124.91571428571429</v>
      </c>
      <c r="F76" s="15" t="s">
        <v>1393</v>
      </c>
      <c r="G76" s="481"/>
      <c r="H76" s="30">
        <v>2000</v>
      </c>
      <c r="I76" s="90"/>
      <c r="J76" s="25">
        <f t="shared" si="6"/>
        <v>720</v>
      </c>
    </row>
    <row r="77" spans="1:10" s="11" customFormat="1" ht="15" customHeight="1" x14ac:dyDescent="0.25">
      <c r="A77" s="38"/>
      <c r="B77" s="492"/>
      <c r="C77" s="3" t="s">
        <v>2258</v>
      </c>
      <c r="D77" s="468"/>
      <c r="E77" s="166">
        <v>144.32428571428571</v>
      </c>
      <c r="F77" s="15" t="s">
        <v>2244</v>
      </c>
      <c r="G77" s="481" t="s">
        <v>1387</v>
      </c>
      <c r="H77" s="30">
        <v>2000</v>
      </c>
      <c r="I77" s="90"/>
      <c r="J77" s="25">
        <f t="shared" si="6"/>
        <v>720</v>
      </c>
    </row>
    <row r="78" spans="1:10" s="11" customFormat="1" ht="15" customHeight="1" x14ac:dyDescent="0.25">
      <c r="A78" s="38"/>
      <c r="B78" s="492"/>
      <c r="C78" s="3" t="s">
        <v>1462</v>
      </c>
      <c r="D78" s="468"/>
      <c r="E78" s="166">
        <v>140.34285714285716</v>
      </c>
      <c r="F78" s="15" t="s">
        <v>2245</v>
      </c>
      <c r="G78" s="481"/>
      <c r="H78" s="30">
        <v>2000</v>
      </c>
      <c r="I78" s="90"/>
      <c r="J78" s="25">
        <f t="shared" si="6"/>
        <v>720</v>
      </c>
    </row>
    <row r="79" spans="1:10" s="11" customFormat="1" ht="15" customHeight="1" x14ac:dyDescent="0.25">
      <c r="A79" s="38"/>
      <c r="B79" s="492"/>
      <c r="C79" s="3" t="s">
        <v>1463</v>
      </c>
      <c r="D79" s="468"/>
      <c r="E79" s="166">
        <v>136.9242857142857</v>
      </c>
      <c r="F79" s="15" t="s">
        <v>1405</v>
      </c>
      <c r="G79" s="481"/>
      <c r="H79" s="30">
        <v>2000</v>
      </c>
      <c r="I79" s="90"/>
      <c r="J79" s="25">
        <f t="shared" si="6"/>
        <v>720</v>
      </c>
    </row>
    <row r="80" spans="1:10" s="11" customFormat="1" ht="15" customHeight="1" x14ac:dyDescent="0.25">
      <c r="A80" s="38"/>
      <c r="B80" s="492"/>
      <c r="C80" s="3" t="s">
        <v>1464</v>
      </c>
      <c r="D80" s="468"/>
      <c r="E80" s="166">
        <v>131.16142857142856</v>
      </c>
      <c r="F80" s="15" t="s">
        <v>1393</v>
      </c>
      <c r="G80" s="481"/>
      <c r="H80" s="30">
        <v>2000</v>
      </c>
      <c r="I80" s="90"/>
      <c r="J80" s="25">
        <f t="shared" si="6"/>
        <v>720</v>
      </c>
    </row>
    <row r="81" spans="1:10" s="11" customFormat="1" ht="15" customHeight="1" x14ac:dyDescent="0.25">
      <c r="A81" s="38"/>
      <c r="B81" s="492"/>
      <c r="C81" s="3" t="s">
        <v>2259</v>
      </c>
      <c r="D81" s="468"/>
      <c r="E81" s="166">
        <v>151.54</v>
      </c>
      <c r="F81" s="15" t="s">
        <v>2244</v>
      </c>
      <c r="G81" s="481" t="s">
        <v>1388</v>
      </c>
      <c r="H81" s="30">
        <v>2000</v>
      </c>
      <c r="I81" s="90"/>
      <c r="J81" s="25">
        <f t="shared" si="6"/>
        <v>720</v>
      </c>
    </row>
    <row r="82" spans="1:10" s="11" customFormat="1" ht="15" customHeight="1" x14ac:dyDescent="0.25">
      <c r="A82" s="38"/>
      <c r="B82" s="492"/>
      <c r="C82" s="3" t="s">
        <v>1465</v>
      </c>
      <c r="D82" s="468"/>
      <c r="E82" s="166">
        <v>147.36000000000001</v>
      </c>
      <c r="F82" s="15" t="s">
        <v>2245</v>
      </c>
      <c r="G82" s="481"/>
      <c r="H82" s="30">
        <v>2000</v>
      </c>
      <c r="I82" s="90"/>
      <c r="J82" s="25">
        <f t="shared" si="6"/>
        <v>720</v>
      </c>
    </row>
    <row r="83" spans="1:10" s="11" customFormat="1" ht="15" customHeight="1" x14ac:dyDescent="0.25">
      <c r="A83" s="38"/>
      <c r="B83" s="492"/>
      <c r="C83" s="3" t="s">
        <v>1466</v>
      </c>
      <c r="D83" s="468"/>
      <c r="E83" s="166">
        <v>143.77000000000001</v>
      </c>
      <c r="F83" s="15" t="s">
        <v>1405</v>
      </c>
      <c r="G83" s="481"/>
      <c r="H83" s="30">
        <v>2000</v>
      </c>
      <c r="I83" s="90"/>
      <c r="J83" s="25">
        <f t="shared" si="6"/>
        <v>720</v>
      </c>
    </row>
    <row r="84" spans="1:10" s="11" customFormat="1" ht="15" customHeight="1" x14ac:dyDescent="0.25">
      <c r="A84" s="38"/>
      <c r="B84" s="492"/>
      <c r="C84" s="3" t="s">
        <v>1467</v>
      </c>
      <c r="D84" s="468"/>
      <c r="E84" s="166">
        <v>137.72</v>
      </c>
      <c r="F84" s="15" t="s">
        <v>1393</v>
      </c>
      <c r="G84" s="481"/>
      <c r="H84" s="30">
        <v>2000</v>
      </c>
      <c r="I84" s="90"/>
      <c r="J84" s="25">
        <f t="shared" si="6"/>
        <v>720</v>
      </c>
    </row>
    <row r="85" spans="1:10" s="11" customFormat="1" ht="15" customHeight="1" x14ac:dyDescent="0.25">
      <c r="A85" s="38"/>
      <c r="B85" s="492"/>
      <c r="C85" s="484" t="s">
        <v>1194</v>
      </c>
      <c r="D85" s="484"/>
      <c r="E85" s="484"/>
      <c r="F85" s="484"/>
      <c r="G85" s="485"/>
      <c r="H85" s="27"/>
      <c r="I85" s="90"/>
      <c r="J85" s="29"/>
    </row>
    <row r="86" spans="1:10" s="11" customFormat="1" ht="15" customHeight="1" x14ac:dyDescent="0.25">
      <c r="A86" s="38"/>
      <c r="B86" s="492"/>
      <c r="C86" s="3" t="s">
        <v>1468</v>
      </c>
      <c r="D86" s="468">
        <v>700</v>
      </c>
      <c r="E86" s="166">
        <v>122.30428571428571</v>
      </c>
      <c r="F86" s="480" t="s">
        <v>1406</v>
      </c>
      <c r="G86" s="15" t="s">
        <v>1386</v>
      </c>
      <c r="H86" s="30">
        <v>2000</v>
      </c>
      <c r="I86" s="90"/>
      <c r="J86" s="25">
        <f>H86*(1-$J$2)</f>
        <v>720</v>
      </c>
    </row>
    <row r="87" spans="1:10" s="11" customFormat="1" ht="15" customHeight="1" x14ac:dyDescent="0.25">
      <c r="A87" s="38"/>
      <c r="B87" s="492"/>
      <c r="C87" s="3" t="s">
        <v>1469</v>
      </c>
      <c r="D87" s="468"/>
      <c r="E87" s="166">
        <v>128.41857142857143</v>
      </c>
      <c r="F87" s="481"/>
      <c r="G87" s="15" t="s">
        <v>1387</v>
      </c>
      <c r="H87" s="30">
        <v>2000</v>
      </c>
      <c r="I87" s="90"/>
      <c r="J87" s="25">
        <f>H87*(1-$J$2)</f>
        <v>720</v>
      </c>
    </row>
    <row r="88" spans="1:10" s="11" customFormat="1" ht="15" customHeight="1" x14ac:dyDescent="0.25">
      <c r="A88" s="38"/>
      <c r="B88" s="492"/>
      <c r="C88" s="3" t="s">
        <v>1470</v>
      </c>
      <c r="D88" s="468"/>
      <c r="E88" s="166">
        <v>134.84</v>
      </c>
      <c r="F88" s="481"/>
      <c r="G88" s="15" t="s">
        <v>1388</v>
      </c>
      <c r="H88" s="30">
        <v>2000</v>
      </c>
      <c r="I88" s="90"/>
      <c r="J88" s="25">
        <f>H88*(1-$J$2)</f>
        <v>720</v>
      </c>
    </row>
    <row r="89" spans="1:10" s="11" customFormat="1" ht="15.95" customHeight="1" x14ac:dyDescent="0.25">
      <c r="A89" s="254" t="s">
        <v>1373</v>
      </c>
      <c r="B89" s="491" t="s">
        <v>4374</v>
      </c>
      <c r="C89" s="20" t="s">
        <v>1193</v>
      </c>
      <c r="D89" s="20"/>
      <c r="E89" s="20"/>
      <c r="F89" s="20"/>
      <c r="G89" s="20"/>
      <c r="H89" s="27"/>
      <c r="I89" s="90"/>
      <c r="J89" s="29"/>
    </row>
    <row r="90" spans="1:10" s="11" customFormat="1" ht="15" customHeight="1" x14ac:dyDescent="0.25">
      <c r="A90" s="38"/>
      <c r="B90" s="492"/>
      <c r="C90" s="3" t="s">
        <v>2260</v>
      </c>
      <c r="D90" s="468">
        <v>800</v>
      </c>
      <c r="E90" s="166">
        <v>137.45124999999999</v>
      </c>
      <c r="F90" s="15" t="s">
        <v>2244</v>
      </c>
      <c r="G90" s="480" t="s">
        <v>1386</v>
      </c>
      <c r="H90" s="30">
        <v>2180</v>
      </c>
      <c r="I90" s="90"/>
      <c r="J90" s="25">
        <f t="shared" ref="J90:J100" si="7">H90*(1-$J$2)</f>
        <v>784.8</v>
      </c>
    </row>
    <row r="91" spans="1:10" s="11" customFormat="1" ht="15" customHeight="1" x14ac:dyDescent="0.25">
      <c r="A91" s="38"/>
      <c r="B91" s="492"/>
      <c r="C91" s="3" t="s">
        <v>1471</v>
      </c>
      <c r="D91" s="468"/>
      <c r="E91" s="166">
        <v>133.66</v>
      </c>
      <c r="F91" s="15" t="s">
        <v>2245</v>
      </c>
      <c r="G91" s="480"/>
      <c r="H91" s="30">
        <v>2180</v>
      </c>
      <c r="I91" s="90"/>
      <c r="J91" s="25">
        <f t="shared" si="7"/>
        <v>784.8</v>
      </c>
    </row>
    <row r="92" spans="1:10" s="11" customFormat="1" ht="15" customHeight="1" x14ac:dyDescent="0.25">
      <c r="A92" s="38"/>
      <c r="B92" s="492"/>
      <c r="C92" s="3" t="s">
        <v>1472</v>
      </c>
      <c r="D92" s="468"/>
      <c r="E92" s="166">
        <v>130.40375</v>
      </c>
      <c r="F92" s="15" t="s">
        <v>1405</v>
      </c>
      <c r="G92" s="481"/>
      <c r="H92" s="30">
        <v>2180</v>
      </c>
      <c r="I92" s="90"/>
      <c r="J92" s="25">
        <f t="shared" si="7"/>
        <v>784.8</v>
      </c>
    </row>
    <row r="93" spans="1:10" s="11" customFormat="1" ht="15" customHeight="1" x14ac:dyDescent="0.25">
      <c r="A93" s="38"/>
      <c r="B93" s="492"/>
      <c r="C93" s="3" t="s">
        <v>1473</v>
      </c>
      <c r="D93" s="468"/>
      <c r="E93" s="166">
        <v>124.91625000000001</v>
      </c>
      <c r="F93" s="15" t="s">
        <v>1393</v>
      </c>
      <c r="G93" s="481"/>
      <c r="H93" s="30">
        <v>2180</v>
      </c>
      <c r="I93" s="90"/>
      <c r="J93" s="25">
        <f t="shared" si="7"/>
        <v>784.8</v>
      </c>
    </row>
    <row r="94" spans="1:10" s="11" customFormat="1" ht="15" customHeight="1" x14ac:dyDescent="0.25">
      <c r="A94" s="38"/>
      <c r="B94" s="492"/>
      <c r="C94" s="3" t="s">
        <v>2261</v>
      </c>
      <c r="D94" s="468"/>
      <c r="E94" s="166">
        <v>144.32374999999999</v>
      </c>
      <c r="F94" s="15" t="s">
        <v>2244</v>
      </c>
      <c r="G94" s="481" t="s">
        <v>1387</v>
      </c>
      <c r="H94" s="30">
        <v>2180</v>
      </c>
      <c r="I94" s="90"/>
      <c r="J94" s="25">
        <f t="shared" si="7"/>
        <v>784.8</v>
      </c>
    </row>
    <row r="95" spans="1:10" s="11" customFormat="1" ht="15" customHeight="1" x14ac:dyDescent="0.25">
      <c r="A95" s="38"/>
      <c r="B95" s="492"/>
      <c r="C95" s="3" t="s">
        <v>1474</v>
      </c>
      <c r="D95" s="468"/>
      <c r="E95" s="166">
        <v>140.3425</v>
      </c>
      <c r="F95" s="15" t="s">
        <v>2245</v>
      </c>
      <c r="G95" s="481"/>
      <c r="H95" s="30">
        <v>2180</v>
      </c>
      <c r="I95" s="90"/>
      <c r="J95" s="25">
        <f t="shared" si="7"/>
        <v>784.8</v>
      </c>
    </row>
    <row r="96" spans="1:10" s="11" customFormat="1" ht="15" customHeight="1" x14ac:dyDescent="0.25">
      <c r="A96" s="38"/>
      <c r="B96" s="492"/>
      <c r="C96" s="3" t="s">
        <v>1475</v>
      </c>
      <c r="D96" s="468"/>
      <c r="E96" s="166">
        <v>136.92375000000001</v>
      </c>
      <c r="F96" s="15" t="s">
        <v>1405</v>
      </c>
      <c r="G96" s="481"/>
      <c r="H96" s="30">
        <v>2180</v>
      </c>
      <c r="I96" s="90"/>
      <c r="J96" s="25">
        <f t="shared" si="7"/>
        <v>784.8</v>
      </c>
    </row>
    <row r="97" spans="1:10" s="11" customFormat="1" ht="15" customHeight="1" x14ac:dyDescent="0.25">
      <c r="A97" s="38"/>
      <c r="B97" s="492"/>
      <c r="C97" s="3" t="s">
        <v>1476</v>
      </c>
      <c r="D97" s="468"/>
      <c r="E97" s="166">
        <v>131.16249999999999</v>
      </c>
      <c r="F97" s="15" t="s">
        <v>1393</v>
      </c>
      <c r="G97" s="481"/>
      <c r="H97" s="30">
        <v>2180</v>
      </c>
      <c r="I97" s="90"/>
      <c r="J97" s="25">
        <f t="shared" si="7"/>
        <v>784.8</v>
      </c>
    </row>
    <row r="98" spans="1:10" s="11" customFormat="1" ht="15" customHeight="1" x14ac:dyDescent="0.25">
      <c r="A98" s="38"/>
      <c r="B98" s="492"/>
      <c r="C98" s="3" t="s">
        <v>2262</v>
      </c>
      <c r="D98" s="468"/>
      <c r="E98" s="166">
        <v>151.54</v>
      </c>
      <c r="F98" s="15" t="s">
        <v>2244</v>
      </c>
      <c r="G98" s="481" t="s">
        <v>1388</v>
      </c>
      <c r="H98" s="30">
        <v>2180</v>
      </c>
      <c r="I98" s="90"/>
      <c r="J98" s="25">
        <f t="shared" si="7"/>
        <v>784.8</v>
      </c>
    </row>
    <row r="99" spans="1:10" s="11" customFormat="1" ht="15" customHeight="1" x14ac:dyDescent="0.25">
      <c r="A99" s="38"/>
      <c r="B99" s="492"/>
      <c r="C99" s="3" t="s">
        <v>1477</v>
      </c>
      <c r="D99" s="468"/>
      <c r="E99" s="166">
        <v>147.36000000000001</v>
      </c>
      <c r="F99" s="15" t="s">
        <v>2245</v>
      </c>
      <c r="G99" s="481"/>
      <c r="H99" s="30">
        <v>2180</v>
      </c>
      <c r="I99" s="90"/>
      <c r="J99" s="25">
        <f t="shared" si="7"/>
        <v>784.8</v>
      </c>
    </row>
    <row r="100" spans="1:10" s="11" customFormat="1" ht="15" customHeight="1" x14ac:dyDescent="0.25">
      <c r="A100" s="38"/>
      <c r="B100" s="492"/>
      <c r="C100" s="3" t="s">
        <v>1478</v>
      </c>
      <c r="D100" s="468"/>
      <c r="E100" s="166">
        <v>143.77000000000001</v>
      </c>
      <c r="F100" s="15" t="s">
        <v>1405</v>
      </c>
      <c r="G100" s="481"/>
      <c r="H100" s="30">
        <v>2180</v>
      </c>
      <c r="I100" s="90"/>
      <c r="J100" s="25">
        <f t="shared" si="7"/>
        <v>784.8</v>
      </c>
    </row>
    <row r="101" spans="1:10" s="11" customFormat="1" ht="15" customHeight="1" x14ac:dyDescent="0.25">
      <c r="A101" s="38"/>
      <c r="B101" s="492"/>
      <c r="C101" s="3" t="s">
        <v>1479</v>
      </c>
      <c r="D101" s="468"/>
      <c r="E101" s="166">
        <v>137.72</v>
      </c>
      <c r="F101" s="15" t="s">
        <v>1393</v>
      </c>
      <c r="G101" s="481"/>
      <c r="H101" s="30">
        <v>2180</v>
      </c>
      <c r="I101" s="90"/>
      <c r="J101" s="25">
        <f t="shared" ref="J101" si="8">H101*(1-$J$2)</f>
        <v>784.8</v>
      </c>
    </row>
    <row r="102" spans="1:10" s="11" customFormat="1" ht="15" customHeight="1" x14ac:dyDescent="0.25">
      <c r="A102" s="38"/>
      <c r="B102" s="492"/>
      <c r="C102" s="489" t="s">
        <v>1194</v>
      </c>
      <c r="D102" s="484"/>
      <c r="E102" s="484"/>
      <c r="F102" s="484"/>
      <c r="G102" s="485"/>
      <c r="H102" s="27"/>
      <c r="I102" s="90"/>
      <c r="J102" s="29"/>
    </row>
    <row r="103" spans="1:10" s="11" customFormat="1" ht="15" customHeight="1" x14ac:dyDescent="0.25">
      <c r="A103" s="38"/>
      <c r="B103" s="492"/>
      <c r="C103" s="3" t="s">
        <v>1480</v>
      </c>
      <c r="D103" s="468">
        <v>800</v>
      </c>
      <c r="E103" s="166">
        <v>122.30374999999999</v>
      </c>
      <c r="F103" s="480" t="s">
        <v>1406</v>
      </c>
      <c r="G103" s="15" t="s">
        <v>1386</v>
      </c>
      <c r="H103" s="30">
        <v>2180</v>
      </c>
      <c r="I103" s="90"/>
      <c r="J103" s="25">
        <f>H103*(1-$J$2)</f>
        <v>784.8</v>
      </c>
    </row>
    <row r="104" spans="1:10" s="11" customFormat="1" ht="15" customHeight="1" x14ac:dyDescent="0.25">
      <c r="A104" s="38"/>
      <c r="B104" s="492"/>
      <c r="C104" s="3" t="s">
        <v>1481</v>
      </c>
      <c r="D104" s="468"/>
      <c r="E104" s="166">
        <v>128.41874999999999</v>
      </c>
      <c r="F104" s="481"/>
      <c r="G104" s="15" t="s">
        <v>1387</v>
      </c>
      <c r="H104" s="30">
        <v>2180</v>
      </c>
      <c r="I104" s="90"/>
      <c r="J104" s="25">
        <f>H104*(1-$J$2)</f>
        <v>784.8</v>
      </c>
    </row>
    <row r="105" spans="1:10" s="11" customFormat="1" ht="15" customHeight="1" x14ac:dyDescent="0.25">
      <c r="A105" s="38"/>
      <c r="B105" s="492"/>
      <c r="C105" s="3" t="s">
        <v>1482</v>
      </c>
      <c r="D105" s="468"/>
      <c r="E105" s="166">
        <v>134.84</v>
      </c>
      <c r="F105" s="481"/>
      <c r="G105" s="15" t="s">
        <v>1388</v>
      </c>
      <c r="H105" s="30">
        <v>2180</v>
      </c>
      <c r="I105" s="90"/>
      <c r="J105" s="25">
        <f>H105*(1-$J$2)</f>
        <v>784.8</v>
      </c>
    </row>
    <row r="106" spans="1:10" s="11" customFormat="1" ht="15.95" customHeight="1" x14ac:dyDescent="0.25">
      <c r="A106" s="254" t="s">
        <v>1374</v>
      </c>
      <c r="B106" s="491" t="s">
        <v>4374</v>
      </c>
      <c r="C106" s="20" t="s">
        <v>1193</v>
      </c>
      <c r="D106" s="20"/>
      <c r="E106" s="20"/>
      <c r="F106" s="20"/>
      <c r="G106" s="20"/>
      <c r="H106" s="27"/>
      <c r="I106" s="90"/>
      <c r="J106" s="29"/>
    </row>
    <row r="107" spans="1:10" s="11" customFormat="1" x14ac:dyDescent="0.25">
      <c r="A107" s="38"/>
      <c r="B107" s="492"/>
      <c r="C107" s="3" t="s">
        <v>2263</v>
      </c>
      <c r="D107" s="468">
        <v>900</v>
      </c>
      <c r="E107" s="166">
        <v>137.45111111111112</v>
      </c>
      <c r="F107" s="15" t="s">
        <v>2244</v>
      </c>
      <c r="G107" s="480" t="s">
        <v>1386</v>
      </c>
      <c r="H107" s="30">
        <v>2350</v>
      </c>
      <c r="I107" s="90"/>
      <c r="J107" s="25">
        <f t="shared" ref="J107:J116" si="9">H107*(1-$J$2)</f>
        <v>846</v>
      </c>
    </row>
    <row r="108" spans="1:10" s="11" customFormat="1" x14ac:dyDescent="0.25">
      <c r="A108" s="38"/>
      <c r="B108" s="492"/>
      <c r="C108" s="3" t="s">
        <v>1483</v>
      </c>
      <c r="D108" s="468"/>
      <c r="E108" s="166">
        <v>133.66</v>
      </c>
      <c r="F108" s="15" t="s">
        <v>2245</v>
      </c>
      <c r="G108" s="480"/>
      <c r="H108" s="30">
        <v>2350</v>
      </c>
      <c r="I108" s="90"/>
      <c r="J108" s="25">
        <f t="shared" si="9"/>
        <v>846</v>
      </c>
    </row>
    <row r="109" spans="1:10" s="11" customFormat="1" x14ac:dyDescent="0.25">
      <c r="A109" s="38"/>
      <c r="B109" s="492"/>
      <c r="C109" s="3" t="s">
        <v>1484</v>
      </c>
      <c r="D109" s="468"/>
      <c r="E109" s="166">
        <v>130.40333333333334</v>
      </c>
      <c r="F109" s="15" t="s">
        <v>1405</v>
      </c>
      <c r="G109" s="481"/>
      <c r="H109" s="30">
        <v>2350</v>
      </c>
      <c r="I109" s="90"/>
      <c r="J109" s="25">
        <f t="shared" si="9"/>
        <v>846</v>
      </c>
    </row>
    <row r="110" spans="1:10" s="11" customFormat="1" x14ac:dyDescent="0.25">
      <c r="A110" s="38"/>
      <c r="B110" s="492"/>
      <c r="C110" s="3" t="s">
        <v>1485</v>
      </c>
      <c r="D110" s="468"/>
      <c r="E110" s="166">
        <v>124.91555555555556</v>
      </c>
      <c r="F110" s="15" t="s">
        <v>1393</v>
      </c>
      <c r="G110" s="481"/>
      <c r="H110" s="30">
        <v>2350</v>
      </c>
      <c r="I110" s="90"/>
      <c r="J110" s="25">
        <f t="shared" si="9"/>
        <v>846</v>
      </c>
    </row>
    <row r="111" spans="1:10" s="11" customFormat="1" x14ac:dyDescent="0.25">
      <c r="A111" s="38"/>
      <c r="B111" s="492"/>
      <c r="C111" s="3" t="s">
        <v>2264</v>
      </c>
      <c r="D111" s="468"/>
      <c r="E111" s="166">
        <v>144.32333333333332</v>
      </c>
      <c r="F111" s="15" t="s">
        <v>2244</v>
      </c>
      <c r="G111" s="481" t="s">
        <v>1387</v>
      </c>
      <c r="H111" s="30">
        <v>2350</v>
      </c>
      <c r="I111" s="90"/>
      <c r="J111" s="25">
        <f t="shared" si="9"/>
        <v>846</v>
      </c>
    </row>
    <row r="112" spans="1:10" s="11" customFormat="1" x14ac:dyDescent="0.25">
      <c r="A112" s="38"/>
      <c r="B112" s="492"/>
      <c r="C112" s="3" t="s">
        <v>1486</v>
      </c>
      <c r="D112" s="468"/>
      <c r="E112" s="166">
        <v>140.34333333333333</v>
      </c>
      <c r="F112" s="15" t="s">
        <v>2245</v>
      </c>
      <c r="G112" s="481"/>
      <c r="H112" s="30">
        <v>2350</v>
      </c>
      <c r="I112" s="90"/>
      <c r="J112" s="25">
        <f t="shared" si="9"/>
        <v>846</v>
      </c>
    </row>
    <row r="113" spans="1:10" s="11" customFormat="1" x14ac:dyDescent="0.25">
      <c r="A113" s="38"/>
      <c r="B113" s="492"/>
      <c r="C113" s="3" t="s">
        <v>1487</v>
      </c>
      <c r="D113" s="468"/>
      <c r="E113" s="166">
        <v>136.92333333333335</v>
      </c>
      <c r="F113" s="15" t="s">
        <v>1405</v>
      </c>
      <c r="G113" s="481"/>
      <c r="H113" s="30">
        <v>2350</v>
      </c>
      <c r="I113" s="90"/>
      <c r="J113" s="25">
        <f t="shared" si="9"/>
        <v>846</v>
      </c>
    </row>
    <row r="114" spans="1:10" s="11" customFormat="1" x14ac:dyDescent="0.25">
      <c r="A114" s="38"/>
      <c r="B114" s="492"/>
      <c r="C114" s="3" t="s">
        <v>1488</v>
      </c>
      <c r="D114" s="468"/>
      <c r="E114" s="166">
        <v>131.16222222222223</v>
      </c>
      <c r="F114" s="15" t="s">
        <v>1393</v>
      </c>
      <c r="G114" s="481"/>
      <c r="H114" s="30">
        <v>2350</v>
      </c>
      <c r="I114" s="90"/>
      <c r="J114" s="25">
        <f t="shared" si="9"/>
        <v>846</v>
      </c>
    </row>
    <row r="115" spans="1:10" s="11" customFormat="1" x14ac:dyDescent="0.25">
      <c r="A115" s="38"/>
      <c r="B115" s="492"/>
      <c r="C115" s="3" t="s">
        <v>2265</v>
      </c>
      <c r="D115" s="468"/>
      <c r="E115" s="166">
        <v>151.54</v>
      </c>
      <c r="F115" s="15" t="s">
        <v>2244</v>
      </c>
      <c r="G115" s="481" t="s">
        <v>1388</v>
      </c>
      <c r="H115" s="30">
        <v>2350</v>
      </c>
      <c r="I115" s="90"/>
      <c r="J115" s="25">
        <f t="shared" si="9"/>
        <v>846</v>
      </c>
    </row>
    <row r="116" spans="1:10" s="11" customFormat="1" x14ac:dyDescent="0.25">
      <c r="A116" s="38"/>
      <c r="B116" s="492"/>
      <c r="C116" s="3" t="s">
        <v>1489</v>
      </c>
      <c r="D116" s="468"/>
      <c r="E116" s="166">
        <v>147.36000000000001</v>
      </c>
      <c r="F116" s="15" t="s">
        <v>2245</v>
      </c>
      <c r="G116" s="481"/>
      <c r="H116" s="30">
        <v>2350</v>
      </c>
      <c r="I116" s="90"/>
      <c r="J116" s="25">
        <f t="shared" si="9"/>
        <v>846</v>
      </c>
    </row>
    <row r="117" spans="1:10" s="11" customFormat="1" x14ac:dyDescent="0.25">
      <c r="A117" s="38"/>
      <c r="B117" s="492"/>
      <c r="C117" s="3" t="s">
        <v>1490</v>
      </c>
      <c r="D117" s="468"/>
      <c r="E117" s="166">
        <v>143.77000000000001</v>
      </c>
      <c r="F117" s="15" t="s">
        <v>1405</v>
      </c>
      <c r="G117" s="481"/>
      <c r="H117" s="30">
        <v>2350</v>
      </c>
      <c r="I117" s="90"/>
      <c r="J117" s="25">
        <f t="shared" ref="J117:J118" si="10">H117*(1-$J$2)</f>
        <v>846</v>
      </c>
    </row>
    <row r="118" spans="1:10" s="11" customFormat="1" x14ac:dyDescent="0.25">
      <c r="A118" s="38"/>
      <c r="B118" s="492"/>
      <c r="C118" s="3" t="s">
        <v>1491</v>
      </c>
      <c r="D118" s="468"/>
      <c r="E118" s="166">
        <v>137.72</v>
      </c>
      <c r="F118" s="15" t="s">
        <v>1393</v>
      </c>
      <c r="G118" s="481"/>
      <c r="H118" s="30">
        <v>2350</v>
      </c>
      <c r="I118" s="90"/>
      <c r="J118" s="25">
        <f t="shared" si="10"/>
        <v>846</v>
      </c>
    </row>
    <row r="119" spans="1:10" s="11" customFormat="1" x14ac:dyDescent="0.25">
      <c r="A119" s="38"/>
      <c r="B119" s="492"/>
      <c r="C119" s="484" t="s">
        <v>1194</v>
      </c>
      <c r="D119" s="484"/>
      <c r="E119" s="484"/>
      <c r="F119" s="484"/>
      <c r="G119" s="485"/>
      <c r="H119" s="27"/>
      <c r="I119" s="90"/>
      <c r="J119" s="29"/>
    </row>
    <row r="120" spans="1:10" s="11" customFormat="1" x14ac:dyDescent="0.25">
      <c r="A120" s="38"/>
      <c r="B120" s="492"/>
      <c r="C120" s="3" t="s">
        <v>1492</v>
      </c>
      <c r="D120" s="468">
        <v>900</v>
      </c>
      <c r="E120" s="166">
        <v>122.30333333333333</v>
      </c>
      <c r="F120" s="480" t="s">
        <v>1406</v>
      </c>
      <c r="G120" s="15" t="s">
        <v>1386</v>
      </c>
      <c r="H120" s="30">
        <v>2350</v>
      </c>
      <c r="I120" s="90"/>
      <c r="J120" s="25">
        <f>H120*(1-$J$2)</f>
        <v>846</v>
      </c>
    </row>
    <row r="121" spans="1:10" s="11" customFormat="1" x14ac:dyDescent="0.25">
      <c r="A121" s="38"/>
      <c r="B121" s="492"/>
      <c r="C121" s="3" t="s">
        <v>1493</v>
      </c>
      <c r="D121" s="468"/>
      <c r="E121" s="166">
        <v>128.41888888888889</v>
      </c>
      <c r="F121" s="481"/>
      <c r="G121" s="15" t="s">
        <v>1387</v>
      </c>
      <c r="H121" s="30">
        <v>2350</v>
      </c>
      <c r="I121" s="90"/>
      <c r="J121" s="25">
        <f>H121*(1-$J$2)</f>
        <v>846</v>
      </c>
    </row>
    <row r="122" spans="1:10" s="11" customFormat="1" x14ac:dyDescent="0.25">
      <c r="A122" s="38"/>
      <c r="B122" s="492"/>
      <c r="C122" s="3" t="s">
        <v>1494</v>
      </c>
      <c r="D122" s="468"/>
      <c r="E122" s="166">
        <v>134.84</v>
      </c>
      <c r="F122" s="481"/>
      <c r="G122" s="15" t="s">
        <v>1388</v>
      </c>
      <c r="H122" s="30">
        <v>2350</v>
      </c>
      <c r="I122" s="90"/>
      <c r="J122" s="25">
        <f>H122*(1-$J$2)</f>
        <v>846</v>
      </c>
    </row>
    <row r="123" spans="1:10" s="11" customFormat="1" ht="15.95" customHeight="1" x14ac:dyDescent="0.25">
      <c r="A123" s="254" t="s">
        <v>1375</v>
      </c>
      <c r="B123" s="491" t="s">
        <v>4374</v>
      </c>
      <c r="C123" s="20" t="s">
        <v>1193</v>
      </c>
      <c r="D123" s="20"/>
      <c r="E123" s="20"/>
      <c r="F123" s="20"/>
      <c r="G123" s="20"/>
      <c r="H123" s="27"/>
      <c r="I123" s="90"/>
      <c r="J123" s="29"/>
    </row>
    <row r="124" spans="1:10" s="11" customFormat="1" ht="15" customHeight="1" x14ac:dyDescent="0.25">
      <c r="A124" s="38"/>
      <c r="B124" s="492"/>
      <c r="C124" s="3" t="s">
        <v>2266</v>
      </c>
      <c r="D124" s="468">
        <v>1000</v>
      </c>
      <c r="E124" s="166">
        <v>137.45099999999999</v>
      </c>
      <c r="F124" s="15" t="s">
        <v>2244</v>
      </c>
      <c r="G124" s="480" t="s">
        <v>1386</v>
      </c>
      <c r="H124" s="30">
        <v>2490</v>
      </c>
      <c r="I124" s="90"/>
      <c r="J124" s="25">
        <f t="shared" ref="J124:J135" si="11">H124*(1-$J$2)</f>
        <v>896.4</v>
      </c>
    </row>
    <row r="125" spans="1:10" s="11" customFormat="1" ht="15" customHeight="1" x14ac:dyDescent="0.25">
      <c r="A125" s="38"/>
      <c r="B125" s="492"/>
      <c r="C125" s="3" t="s">
        <v>1495</v>
      </c>
      <c r="D125" s="468"/>
      <c r="E125" s="166">
        <v>133.66</v>
      </c>
      <c r="F125" s="15" t="s">
        <v>2245</v>
      </c>
      <c r="G125" s="480"/>
      <c r="H125" s="30">
        <v>2490</v>
      </c>
      <c r="I125" s="90"/>
      <c r="J125" s="25">
        <f t="shared" si="11"/>
        <v>896.4</v>
      </c>
    </row>
    <row r="126" spans="1:10" s="11" customFormat="1" ht="15" customHeight="1" x14ac:dyDescent="0.25">
      <c r="A126" s="38"/>
      <c r="B126" s="492"/>
      <c r="C126" s="3" t="s">
        <v>1496</v>
      </c>
      <c r="D126" s="468"/>
      <c r="E126" s="166">
        <v>130.404</v>
      </c>
      <c r="F126" s="15" t="s">
        <v>1405</v>
      </c>
      <c r="G126" s="481"/>
      <c r="H126" s="30">
        <v>2490</v>
      </c>
      <c r="I126" s="90"/>
      <c r="J126" s="25">
        <f t="shared" si="11"/>
        <v>896.4</v>
      </c>
    </row>
    <row r="127" spans="1:10" s="11" customFormat="1" ht="15" customHeight="1" x14ac:dyDescent="0.25">
      <c r="A127" s="38"/>
      <c r="B127" s="492"/>
      <c r="C127" s="3" t="s">
        <v>1497</v>
      </c>
      <c r="D127" s="468"/>
      <c r="E127" s="166">
        <v>124.916</v>
      </c>
      <c r="F127" s="15" t="s">
        <v>1393</v>
      </c>
      <c r="G127" s="481"/>
      <c r="H127" s="30">
        <v>2490</v>
      </c>
      <c r="I127" s="90"/>
      <c r="J127" s="25">
        <f t="shared" si="11"/>
        <v>896.4</v>
      </c>
    </row>
    <row r="128" spans="1:10" s="11" customFormat="1" ht="15" customHeight="1" x14ac:dyDescent="0.25">
      <c r="A128" s="38"/>
      <c r="B128" s="492"/>
      <c r="C128" s="3" t="s">
        <v>2267</v>
      </c>
      <c r="D128" s="468"/>
      <c r="E128" s="166">
        <v>144.32400000000001</v>
      </c>
      <c r="F128" s="15" t="s">
        <v>2244</v>
      </c>
      <c r="G128" s="481" t="s">
        <v>1387</v>
      </c>
      <c r="H128" s="30">
        <v>2490</v>
      </c>
      <c r="I128" s="90"/>
      <c r="J128" s="25">
        <f t="shared" si="11"/>
        <v>896.4</v>
      </c>
    </row>
    <row r="129" spans="1:10" s="11" customFormat="1" ht="15" customHeight="1" x14ac:dyDescent="0.25">
      <c r="A129" s="38"/>
      <c r="B129" s="492"/>
      <c r="C129" s="3" t="s">
        <v>1498</v>
      </c>
      <c r="D129" s="468"/>
      <c r="E129" s="166">
        <v>140.34299999999999</v>
      </c>
      <c r="F129" s="15" t="s">
        <v>2245</v>
      </c>
      <c r="G129" s="481"/>
      <c r="H129" s="30">
        <v>2490</v>
      </c>
      <c r="I129" s="90"/>
      <c r="J129" s="25">
        <f t="shared" si="11"/>
        <v>896.4</v>
      </c>
    </row>
    <row r="130" spans="1:10" s="11" customFormat="1" ht="15" customHeight="1" x14ac:dyDescent="0.25">
      <c r="A130" s="38"/>
      <c r="B130" s="492"/>
      <c r="C130" s="3" t="s">
        <v>1499</v>
      </c>
      <c r="D130" s="468"/>
      <c r="E130" s="166">
        <v>136.92400000000001</v>
      </c>
      <c r="F130" s="15" t="s">
        <v>1405</v>
      </c>
      <c r="G130" s="481"/>
      <c r="H130" s="30">
        <v>2490</v>
      </c>
      <c r="I130" s="90"/>
      <c r="J130" s="25">
        <f t="shared" si="11"/>
        <v>896.4</v>
      </c>
    </row>
    <row r="131" spans="1:10" s="11" customFormat="1" ht="15" customHeight="1" x14ac:dyDescent="0.25">
      <c r="A131" s="38"/>
      <c r="B131" s="492"/>
      <c r="C131" s="3" t="s">
        <v>1500</v>
      </c>
      <c r="D131" s="468"/>
      <c r="E131" s="166">
        <v>131.16200000000001</v>
      </c>
      <c r="F131" s="15" t="s">
        <v>1393</v>
      </c>
      <c r="G131" s="481"/>
      <c r="H131" s="30">
        <v>2490</v>
      </c>
      <c r="I131" s="90"/>
      <c r="J131" s="25">
        <f t="shared" si="11"/>
        <v>896.4</v>
      </c>
    </row>
    <row r="132" spans="1:10" s="11" customFormat="1" ht="15" customHeight="1" x14ac:dyDescent="0.25">
      <c r="A132" s="38"/>
      <c r="B132" s="492"/>
      <c r="C132" s="3" t="s">
        <v>2268</v>
      </c>
      <c r="D132" s="468"/>
      <c r="E132" s="166">
        <v>151.54</v>
      </c>
      <c r="F132" s="15" t="s">
        <v>2244</v>
      </c>
      <c r="G132" s="481" t="s">
        <v>1388</v>
      </c>
      <c r="H132" s="30">
        <v>2490</v>
      </c>
      <c r="I132" s="90"/>
      <c r="J132" s="25">
        <f t="shared" si="11"/>
        <v>896.4</v>
      </c>
    </row>
    <row r="133" spans="1:10" s="11" customFormat="1" ht="15" customHeight="1" x14ac:dyDescent="0.25">
      <c r="A133" s="38"/>
      <c r="B133" s="492"/>
      <c r="C133" s="3" t="s">
        <v>1501</v>
      </c>
      <c r="D133" s="468"/>
      <c r="E133" s="166">
        <v>147.36000000000001</v>
      </c>
      <c r="F133" s="15" t="s">
        <v>2245</v>
      </c>
      <c r="G133" s="481"/>
      <c r="H133" s="30">
        <v>2490</v>
      </c>
      <c r="I133" s="90"/>
      <c r="J133" s="25">
        <f t="shared" si="11"/>
        <v>896.4</v>
      </c>
    </row>
    <row r="134" spans="1:10" s="11" customFormat="1" ht="15" customHeight="1" x14ac:dyDescent="0.25">
      <c r="A134" s="38"/>
      <c r="B134" s="492"/>
      <c r="C134" s="3" t="s">
        <v>1502</v>
      </c>
      <c r="D134" s="468"/>
      <c r="E134" s="166">
        <v>143.77000000000001</v>
      </c>
      <c r="F134" s="15" t="s">
        <v>1405</v>
      </c>
      <c r="G134" s="481"/>
      <c r="H134" s="30">
        <v>2490</v>
      </c>
      <c r="I134" s="90"/>
      <c r="J134" s="25">
        <f t="shared" si="11"/>
        <v>896.4</v>
      </c>
    </row>
    <row r="135" spans="1:10" s="11" customFormat="1" ht="15" customHeight="1" x14ac:dyDescent="0.25">
      <c r="A135" s="38"/>
      <c r="B135" s="492"/>
      <c r="C135" s="3" t="s">
        <v>1503</v>
      </c>
      <c r="D135" s="468"/>
      <c r="E135" s="166">
        <v>137.72</v>
      </c>
      <c r="F135" s="15" t="s">
        <v>1393</v>
      </c>
      <c r="G135" s="481"/>
      <c r="H135" s="30">
        <v>2490</v>
      </c>
      <c r="I135" s="90"/>
      <c r="J135" s="25">
        <f t="shared" si="11"/>
        <v>896.4</v>
      </c>
    </row>
    <row r="136" spans="1:10" s="11" customFormat="1" ht="15" customHeight="1" x14ac:dyDescent="0.25">
      <c r="A136" s="38"/>
      <c r="B136" s="492"/>
      <c r="C136" s="486" t="s">
        <v>1194</v>
      </c>
      <c r="D136" s="487"/>
      <c r="E136" s="487"/>
      <c r="F136" s="487"/>
      <c r="G136" s="488"/>
      <c r="H136" s="27"/>
      <c r="I136" s="90"/>
      <c r="J136" s="29"/>
    </row>
    <row r="137" spans="1:10" s="11" customFormat="1" ht="15" customHeight="1" x14ac:dyDescent="0.25">
      <c r="A137" s="38"/>
      <c r="B137" s="492"/>
      <c r="C137" s="3" t="s">
        <v>1504</v>
      </c>
      <c r="D137" s="468">
        <v>1000</v>
      </c>
      <c r="E137" s="166">
        <v>122.304</v>
      </c>
      <c r="F137" s="480" t="s">
        <v>1406</v>
      </c>
      <c r="G137" s="15" t="s">
        <v>1386</v>
      </c>
      <c r="H137" s="30">
        <v>2490</v>
      </c>
      <c r="I137" s="90"/>
      <c r="J137" s="25">
        <f>H137*(1-$J$2)</f>
        <v>896.4</v>
      </c>
    </row>
    <row r="138" spans="1:10" s="11" customFormat="1" ht="15" customHeight="1" x14ac:dyDescent="0.25">
      <c r="A138" s="38"/>
      <c r="B138" s="492"/>
      <c r="C138" s="3" t="s">
        <v>1505</v>
      </c>
      <c r="D138" s="468"/>
      <c r="E138" s="166">
        <v>128.41900000000001</v>
      </c>
      <c r="F138" s="481"/>
      <c r="G138" s="15" t="s">
        <v>1387</v>
      </c>
      <c r="H138" s="30">
        <v>2490</v>
      </c>
      <c r="I138" s="90"/>
      <c r="J138" s="25">
        <f>H138*(1-$J$2)</f>
        <v>896.4</v>
      </c>
    </row>
    <row r="139" spans="1:10" s="11" customFormat="1" ht="15" customHeight="1" x14ac:dyDescent="0.25">
      <c r="A139" s="38"/>
      <c r="B139" s="492"/>
      <c r="C139" s="3" t="s">
        <v>1506</v>
      </c>
      <c r="D139" s="468"/>
      <c r="E139" s="166">
        <v>134.84</v>
      </c>
      <c r="F139" s="481"/>
      <c r="G139" s="15" t="s">
        <v>1388</v>
      </c>
      <c r="H139" s="30">
        <v>2490</v>
      </c>
      <c r="I139" s="90"/>
      <c r="J139" s="25">
        <f>H139*(1-$J$2)</f>
        <v>896.4</v>
      </c>
    </row>
    <row r="140" spans="1:10" s="11" customFormat="1" ht="15.95" customHeight="1" x14ac:dyDescent="0.25">
      <c r="A140" s="254" t="s">
        <v>1376</v>
      </c>
      <c r="B140" s="491" t="s">
        <v>4525</v>
      </c>
      <c r="C140" s="20" t="s">
        <v>1193</v>
      </c>
      <c r="D140" s="20"/>
      <c r="E140" s="20"/>
      <c r="F140" s="20"/>
      <c r="G140" s="20"/>
      <c r="H140" s="27"/>
      <c r="I140" s="90"/>
      <c r="J140" s="29"/>
    </row>
    <row r="141" spans="1:10" s="11" customFormat="1" ht="15" customHeight="1" x14ac:dyDescent="0.25">
      <c r="A141" s="38"/>
      <c r="B141" s="492"/>
      <c r="C141" s="3" t="s">
        <v>2269</v>
      </c>
      <c r="D141" s="468">
        <v>1100</v>
      </c>
      <c r="E141" s="166">
        <v>137.45090909090908</v>
      </c>
      <c r="F141" s="15" t="s">
        <v>2244</v>
      </c>
      <c r="G141" s="480" t="s">
        <v>1386</v>
      </c>
      <c r="H141" s="30">
        <v>3040</v>
      </c>
      <c r="I141" s="90"/>
      <c r="J141" s="25">
        <f t="shared" ref="J141:J151" si="12">H141*(1-$J$2)</f>
        <v>1094.3999999999999</v>
      </c>
    </row>
    <row r="142" spans="1:10" s="11" customFormat="1" ht="15" customHeight="1" x14ac:dyDescent="0.25">
      <c r="A142" s="38"/>
      <c r="B142" s="492"/>
      <c r="C142" s="3" t="s">
        <v>1507</v>
      </c>
      <c r="D142" s="468"/>
      <c r="E142" s="166">
        <v>133.66</v>
      </c>
      <c r="F142" s="15" t="s">
        <v>2245</v>
      </c>
      <c r="G142" s="480"/>
      <c r="H142" s="30">
        <v>3040</v>
      </c>
      <c r="I142" s="90"/>
      <c r="J142" s="25">
        <f t="shared" si="12"/>
        <v>1094.3999999999999</v>
      </c>
    </row>
    <row r="143" spans="1:10" s="11" customFormat="1" ht="15" customHeight="1" x14ac:dyDescent="0.25">
      <c r="A143" s="38"/>
      <c r="B143" s="492"/>
      <c r="C143" s="3" t="s">
        <v>1508</v>
      </c>
      <c r="D143" s="468"/>
      <c r="E143" s="166">
        <v>130.40363636363637</v>
      </c>
      <c r="F143" s="15" t="s">
        <v>1405</v>
      </c>
      <c r="G143" s="481"/>
      <c r="H143" s="30">
        <v>3040</v>
      </c>
      <c r="I143" s="90"/>
      <c r="J143" s="25">
        <f t="shared" si="12"/>
        <v>1094.3999999999999</v>
      </c>
    </row>
    <row r="144" spans="1:10" s="11" customFormat="1" ht="15" customHeight="1" x14ac:dyDescent="0.25">
      <c r="A144" s="38"/>
      <c r="B144" s="492"/>
      <c r="C144" s="3" t="s">
        <v>2295</v>
      </c>
      <c r="D144" s="468"/>
      <c r="E144" s="166">
        <v>124.91636363636364</v>
      </c>
      <c r="F144" s="15" t="s">
        <v>1393</v>
      </c>
      <c r="G144" s="481"/>
      <c r="H144" s="30">
        <v>3040</v>
      </c>
      <c r="I144" s="90"/>
      <c r="J144" s="25">
        <f t="shared" si="12"/>
        <v>1094.3999999999999</v>
      </c>
    </row>
    <row r="145" spans="1:10" s="11" customFormat="1" ht="15" customHeight="1" x14ac:dyDescent="0.25">
      <c r="A145" s="38"/>
      <c r="B145" s="492"/>
      <c r="C145" s="3" t="s">
        <v>2270</v>
      </c>
      <c r="D145" s="468"/>
      <c r="E145" s="166">
        <v>144.32363636363635</v>
      </c>
      <c r="F145" s="15" t="s">
        <v>2244</v>
      </c>
      <c r="G145" s="481" t="s">
        <v>1387</v>
      </c>
      <c r="H145" s="30">
        <v>3040</v>
      </c>
      <c r="I145" s="90"/>
      <c r="J145" s="25">
        <f t="shared" si="12"/>
        <v>1094.3999999999999</v>
      </c>
    </row>
    <row r="146" spans="1:10" s="11" customFormat="1" ht="15" customHeight="1" x14ac:dyDescent="0.25">
      <c r="A146" s="38"/>
      <c r="B146" s="492"/>
      <c r="C146" s="3" t="s">
        <v>1509</v>
      </c>
      <c r="D146" s="468"/>
      <c r="E146" s="166">
        <v>140.34272727272727</v>
      </c>
      <c r="F146" s="15" t="s">
        <v>2245</v>
      </c>
      <c r="G146" s="481"/>
      <c r="H146" s="30">
        <v>3040</v>
      </c>
      <c r="I146" s="90"/>
      <c r="J146" s="25">
        <f t="shared" si="12"/>
        <v>1094.3999999999999</v>
      </c>
    </row>
    <row r="147" spans="1:10" s="11" customFormat="1" ht="15" customHeight="1" x14ac:dyDescent="0.25">
      <c r="A147" s="38"/>
      <c r="B147" s="492"/>
      <c r="C147" s="3" t="s">
        <v>1510</v>
      </c>
      <c r="D147" s="468"/>
      <c r="E147" s="166">
        <v>136.92363636363638</v>
      </c>
      <c r="F147" s="15" t="s">
        <v>1405</v>
      </c>
      <c r="G147" s="481"/>
      <c r="H147" s="30">
        <v>3040</v>
      </c>
      <c r="I147" s="90"/>
      <c r="J147" s="25">
        <f t="shared" si="12"/>
        <v>1094.3999999999999</v>
      </c>
    </row>
    <row r="148" spans="1:10" s="11" customFormat="1" ht="15" customHeight="1" x14ac:dyDescent="0.25">
      <c r="A148" s="38"/>
      <c r="B148" s="492"/>
      <c r="C148" s="3" t="s">
        <v>1510</v>
      </c>
      <c r="D148" s="468"/>
      <c r="E148" s="166">
        <v>136.92363636363638</v>
      </c>
      <c r="F148" s="15" t="s">
        <v>1393</v>
      </c>
      <c r="G148" s="481"/>
      <c r="H148" s="30">
        <v>3040</v>
      </c>
      <c r="I148" s="90"/>
      <c r="J148" s="25">
        <f t="shared" si="12"/>
        <v>1094.3999999999999</v>
      </c>
    </row>
    <row r="149" spans="1:10" s="11" customFormat="1" ht="15" customHeight="1" x14ac:dyDescent="0.25">
      <c r="A149" s="38"/>
      <c r="B149" s="492"/>
      <c r="C149" s="3" t="s">
        <v>2271</v>
      </c>
      <c r="D149" s="468"/>
      <c r="E149" s="166">
        <v>151.54</v>
      </c>
      <c r="F149" s="15" t="s">
        <v>2244</v>
      </c>
      <c r="G149" s="481" t="s">
        <v>1388</v>
      </c>
      <c r="H149" s="30">
        <v>3040</v>
      </c>
      <c r="I149" s="90"/>
      <c r="J149" s="25">
        <f t="shared" si="12"/>
        <v>1094.3999999999999</v>
      </c>
    </row>
    <row r="150" spans="1:10" s="11" customFormat="1" ht="15" customHeight="1" x14ac:dyDescent="0.25">
      <c r="A150" s="38"/>
      <c r="B150" s="492"/>
      <c r="C150" s="3" t="s">
        <v>1511</v>
      </c>
      <c r="D150" s="468"/>
      <c r="E150" s="166">
        <v>147.36000000000001</v>
      </c>
      <c r="F150" s="15" t="s">
        <v>2245</v>
      </c>
      <c r="G150" s="481"/>
      <c r="H150" s="30">
        <v>3040</v>
      </c>
      <c r="I150" s="90"/>
      <c r="J150" s="25">
        <f t="shared" si="12"/>
        <v>1094.3999999999999</v>
      </c>
    </row>
    <row r="151" spans="1:10" s="11" customFormat="1" ht="15" customHeight="1" x14ac:dyDescent="0.25">
      <c r="A151" s="38"/>
      <c r="B151" s="492"/>
      <c r="C151" s="3" t="s">
        <v>1512</v>
      </c>
      <c r="D151" s="468"/>
      <c r="E151" s="166">
        <v>143.77000000000001</v>
      </c>
      <c r="F151" s="15" t="s">
        <v>1405</v>
      </c>
      <c r="G151" s="481"/>
      <c r="H151" s="30">
        <v>3040</v>
      </c>
      <c r="I151" s="90"/>
      <c r="J151" s="25">
        <f t="shared" si="12"/>
        <v>1094.3999999999999</v>
      </c>
    </row>
    <row r="152" spans="1:10" s="11" customFormat="1" ht="15" customHeight="1" x14ac:dyDescent="0.25">
      <c r="A152" s="38"/>
      <c r="B152" s="492"/>
      <c r="C152" s="3" t="s">
        <v>1513</v>
      </c>
      <c r="D152" s="468"/>
      <c r="E152" s="166">
        <v>137.72</v>
      </c>
      <c r="F152" s="15" t="s">
        <v>1393</v>
      </c>
      <c r="G152" s="481"/>
      <c r="H152" s="30">
        <v>3040</v>
      </c>
      <c r="I152" s="90"/>
      <c r="J152" s="25">
        <f t="shared" ref="J152" si="13">H152*(1-$J$2)</f>
        <v>1094.3999999999999</v>
      </c>
    </row>
    <row r="153" spans="1:10" s="11" customFormat="1" ht="15" customHeight="1" x14ac:dyDescent="0.25">
      <c r="A153" s="38"/>
      <c r="B153" s="492"/>
      <c r="C153" s="484" t="s">
        <v>1194</v>
      </c>
      <c r="D153" s="484"/>
      <c r="E153" s="484"/>
      <c r="F153" s="484"/>
      <c r="G153" s="485"/>
      <c r="H153" s="27"/>
      <c r="I153" s="90"/>
      <c r="J153" s="29"/>
    </row>
    <row r="154" spans="1:10" s="11" customFormat="1" ht="15" customHeight="1" x14ac:dyDescent="0.25">
      <c r="A154" s="38"/>
      <c r="B154" s="492"/>
      <c r="C154" s="3" t="s">
        <v>1538</v>
      </c>
      <c r="D154" s="468">
        <v>1100</v>
      </c>
      <c r="E154" s="166">
        <v>122.30363636363636</v>
      </c>
      <c r="F154" s="480" t="s">
        <v>1406</v>
      </c>
      <c r="G154" s="15" t="s">
        <v>1386</v>
      </c>
      <c r="H154" s="30">
        <v>3040</v>
      </c>
      <c r="I154" s="90"/>
      <c r="J154" s="25">
        <f>H154*(1-$J$2)</f>
        <v>1094.3999999999999</v>
      </c>
    </row>
    <row r="155" spans="1:10" s="11" customFormat="1" ht="15" customHeight="1" x14ac:dyDescent="0.25">
      <c r="A155" s="38"/>
      <c r="B155" s="492"/>
      <c r="C155" s="3" t="s">
        <v>1537</v>
      </c>
      <c r="D155" s="468"/>
      <c r="E155" s="166">
        <v>128.4190909090909</v>
      </c>
      <c r="F155" s="481"/>
      <c r="G155" s="15" t="s">
        <v>1387</v>
      </c>
      <c r="H155" s="30">
        <v>3040</v>
      </c>
      <c r="I155" s="90"/>
      <c r="J155" s="25">
        <f>H155*(1-$J$2)</f>
        <v>1094.3999999999999</v>
      </c>
    </row>
    <row r="156" spans="1:10" s="11" customFormat="1" ht="15" customHeight="1" x14ac:dyDescent="0.25">
      <c r="A156" s="38"/>
      <c r="B156" s="492"/>
      <c r="C156" s="3" t="s">
        <v>2294</v>
      </c>
      <c r="D156" s="468"/>
      <c r="E156" s="166">
        <v>134.84</v>
      </c>
      <c r="F156" s="481"/>
      <c r="G156" s="15" t="s">
        <v>1388</v>
      </c>
      <c r="H156" s="30">
        <v>3040</v>
      </c>
      <c r="I156" s="90"/>
      <c r="J156" s="25">
        <f>H156*(1-$J$2)</f>
        <v>1094.3999999999999</v>
      </c>
    </row>
    <row r="157" spans="1:10" s="11" customFormat="1" ht="15.95" customHeight="1" x14ac:dyDescent="0.25">
      <c r="A157" s="254" t="s">
        <v>1377</v>
      </c>
      <c r="B157" s="491" t="s">
        <v>4525</v>
      </c>
      <c r="C157" s="20" t="s">
        <v>1193</v>
      </c>
      <c r="D157" s="20"/>
      <c r="E157" s="20"/>
      <c r="F157" s="20"/>
      <c r="G157" s="20"/>
      <c r="H157" s="27"/>
      <c r="I157" s="90"/>
      <c r="J157" s="29"/>
    </row>
    <row r="158" spans="1:10" s="11" customFormat="1" ht="15" customHeight="1" x14ac:dyDescent="0.25">
      <c r="A158" s="38"/>
      <c r="B158" s="492"/>
      <c r="C158" s="3" t="s">
        <v>2272</v>
      </c>
      <c r="D158" s="468">
        <v>1250</v>
      </c>
      <c r="E158" s="166">
        <v>137.4512</v>
      </c>
      <c r="F158" s="15" t="s">
        <v>2244</v>
      </c>
      <c r="G158" s="480" t="s">
        <v>1386</v>
      </c>
      <c r="H158" s="30">
        <v>3190</v>
      </c>
      <c r="I158" s="90"/>
      <c r="J158" s="25">
        <f t="shared" ref="J158:J167" si="14">H158*(1-$J$2)</f>
        <v>1148.3999999999999</v>
      </c>
    </row>
    <row r="159" spans="1:10" s="11" customFormat="1" ht="15" customHeight="1" x14ac:dyDescent="0.25">
      <c r="A159" s="38"/>
      <c r="B159" s="492"/>
      <c r="C159" s="3" t="s">
        <v>1536</v>
      </c>
      <c r="D159" s="468"/>
      <c r="E159" s="166">
        <v>133.66</v>
      </c>
      <c r="F159" s="15" t="s">
        <v>2245</v>
      </c>
      <c r="G159" s="480"/>
      <c r="H159" s="30">
        <v>3190</v>
      </c>
      <c r="I159" s="90"/>
      <c r="J159" s="25">
        <f t="shared" si="14"/>
        <v>1148.3999999999999</v>
      </c>
    </row>
    <row r="160" spans="1:10" s="11" customFormat="1" ht="15" customHeight="1" x14ac:dyDescent="0.25">
      <c r="A160" s="38"/>
      <c r="B160" s="492"/>
      <c r="C160" s="3" t="s">
        <v>1535</v>
      </c>
      <c r="D160" s="468"/>
      <c r="E160" s="166">
        <v>130.404</v>
      </c>
      <c r="F160" s="15" t="s">
        <v>1405</v>
      </c>
      <c r="G160" s="481"/>
      <c r="H160" s="30">
        <v>3190</v>
      </c>
      <c r="I160" s="90"/>
      <c r="J160" s="25">
        <f t="shared" si="14"/>
        <v>1148.3999999999999</v>
      </c>
    </row>
    <row r="161" spans="1:10" s="11" customFormat="1" ht="15" customHeight="1" x14ac:dyDescent="0.25">
      <c r="A161" s="38"/>
      <c r="B161" s="492"/>
      <c r="C161" s="3" t="s">
        <v>1534</v>
      </c>
      <c r="D161" s="468"/>
      <c r="E161" s="166">
        <v>124.916</v>
      </c>
      <c r="F161" s="15" t="s">
        <v>1393</v>
      </c>
      <c r="G161" s="481"/>
      <c r="H161" s="30">
        <v>3190</v>
      </c>
      <c r="I161" s="90"/>
      <c r="J161" s="25">
        <f t="shared" si="14"/>
        <v>1148.3999999999999</v>
      </c>
    </row>
    <row r="162" spans="1:10" s="11" customFormat="1" ht="15" customHeight="1" x14ac:dyDescent="0.25">
      <c r="A162" s="38"/>
      <c r="B162" s="492"/>
      <c r="C162" s="3" t="s">
        <v>2273</v>
      </c>
      <c r="D162" s="468"/>
      <c r="E162" s="166">
        <v>144.32400000000001</v>
      </c>
      <c r="F162" s="15" t="s">
        <v>2244</v>
      </c>
      <c r="G162" s="481" t="s">
        <v>1387</v>
      </c>
      <c r="H162" s="30">
        <v>3190</v>
      </c>
      <c r="I162" s="90"/>
      <c r="J162" s="25">
        <f t="shared" si="14"/>
        <v>1148.3999999999999</v>
      </c>
    </row>
    <row r="163" spans="1:10" s="11" customFormat="1" ht="15" customHeight="1" x14ac:dyDescent="0.25">
      <c r="A163" s="38"/>
      <c r="B163" s="492"/>
      <c r="C163" s="3" t="s">
        <v>1533</v>
      </c>
      <c r="D163" s="468"/>
      <c r="E163" s="166">
        <v>140.3432</v>
      </c>
      <c r="F163" s="15" t="s">
        <v>2245</v>
      </c>
      <c r="G163" s="481"/>
      <c r="H163" s="30">
        <v>3190</v>
      </c>
      <c r="I163" s="90"/>
      <c r="J163" s="25">
        <f t="shared" si="14"/>
        <v>1148.3999999999999</v>
      </c>
    </row>
    <row r="164" spans="1:10" s="11" customFormat="1" ht="15" customHeight="1" x14ac:dyDescent="0.25">
      <c r="A164" s="38"/>
      <c r="B164" s="492"/>
      <c r="C164" s="3" t="s">
        <v>1532</v>
      </c>
      <c r="D164" s="468"/>
      <c r="E164" s="166">
        <v>136.92400000000001</v>
      </c>
      <c r="F164" s="15" t="s">
        <v>1405</v>
      </c>
      <c r="G164" s="481"/>
      <c r="H164" s="30">
        <v>3190</v>
      </c>
      <c r="I164" s="90"/>
      <c r="J164" s="25">
        <f t="shared" si="14"/>
        <v>1148.3999999999999</v>
      </c>
    </row>
    <row r="165" spans="1:10" s="11" customFormat="1" ht="15" customHeight="1" x14ac:dyDescent="0.25">
      <c r="A165" s="38"/>
      <c r="B165" s="492"/>
      <c r="C165" s="3" t="s">
        <v>1531</v>
      </c>
      <c r="D165" s="468"/>
      <c r="E165" s="166">
        <v>131.16159999999999</v>
      </c>
      <c r="F165" s="15" t="s">
        <v>1393</v>
      </c>
      <c r="G165" s="481"/>
      <c r="H165" s="30">
        <v>3190</v>
      </c>
      <c r="I165" s="90"/>
      <c r="J165" s="25">
        <f t="shared" si="14"/>
        <v>1148.3999999999999</v>
      </c>
    </row>
    <row r="166" spans="1:10" s="11" customFormat="1" ht="15" customHeight="1" x14ac:dyDescent="0.25">
      <c r="A166" s="38"/>
      <c r="B166" s="492"/>
      <c r="C166" s="3" t="s">
        <v>2274</v>
      </c>
      <c r="D166" s="468"/>
      <c r="E166" s="166">
        <v>151.54</v>
      </c>
      <c r="F166" s="15" t="s">
        <v>2244</v>
      </c>
      <c r="G166" s="481" t="s">
        <v>1388</v>
      </c>
      <c r="H166" s="30">
        <v>3190</v>
      </c>
      <c r="I166" s="90"/>
      <c r="J166" s="25">
        <f t="shared" si="14"/>
        <v>1148.3999999999999</v>
      </c>
    </row>
    <row r="167" spans="1:10" s="11" customFormat="1" ht="15" customHeight="1" x14ac:dyDescent="0.25">
      <c r="A167" s="38"/>
      <c r="B167" s="492"/>
      <c r="C167" s="3" t="s">
        <v>1530</v>
      </c>
      <c r="D167" s="468"/>
      <c r="E167" s="166">
        <v>147.36000000000001</v>
      </c>
      <c r="F167" s="15" t="s">
        <v>2245</v>
      </c>
      <c r="G167" s="481"/>
      <c r="H167" s="30">
        <v>3190</v>
      </c>
      <c r="I167" s="90"/>
      <c r="J167" s="25">
        <f t="shared" si="14"/>
        <v>1148.3999999999999</v>
      </c>
    </row>
    <row r="168" spans="1:10" s="11" customFormat="1" ht="15" customHeight="1" x14ac:dyDescent="0.25">
      <c r="A168" s="38"/>
      <c r="B168" s="492"/>
      <c r="C168" s="3" t="s">
        <v>1529</v>
      </c>
      <c r="D168" s="468"/>
      <c r="E168" s="166">
        <v>143.7704</v>
      </c>
      <c r="F168" s="15" t="s">
        <v>1405</v>
      </c>
      <c r="G168" s="481"/>
      <c r="H168" s="30">
        <v>3190</v>
      </c>
      <c r="I168" s="90"/>
      <c r="J168" s="25">
        <f t="shared" ref="J168:J169" si="15">H168*(1-$J$2)</f>
        <v>1148.3999999999999</v>
      </c>
    </row>
    <row r="169" spans="1:10" s="11" customFormat="1" ht="15" customHeight="1" x14ac:dyDescent="0.25">
      <c r="A169" s="38"/>
      <c r="B169" s="492"/>
      <c r="C169" s="3" t="s">
        <v>1528</v>
      </c>
      <c r="D169" s="468"/>
      <c r="E169" s="166">
        <v>137.72</v>
      </c>
      <c r="F169" s="15" t="s">
        <v>1393</v>
      </c>
      <c r="G169" s="481"/>
      <c r="H169" s="30">
        <v>3190</v>
      </c>
      <c r="I169" s="90"/>
      <c r="J169" s="25">
        <f t="shared" si="15"/>
        <v>1148.3999999999999</v>
      </c>
    </row>
    <row r="170" spans="1:10" s="11" customFormat="1" ht="15" customHeight="1" x14ac:dyDescent="0.25">
      <c r="A170" s="38"/>
      <c r="B170" s="492"/>
      <c r="C170" s="498" t="s">
        <v>1194</v>
      </c>
      <c r="D170" s="482"/>
      <c r="E170" s="482"/>
      <c r="F170" s="482"/>
      <c r="G170" s="483"/>
      <c r="H170" s="27"/>
      <c r="I170" s="90"/>
      <c r="J170" s="29"/>
    </row>
    <row r="171" spans="1:10" s="11" customFormat="1" ht="15" customHeight="1" x14ac:dyDescent="0.25">
      <c r="A171" s="38"/>
      <c r="B171" s="492"/>
      <c r="C171" s="3" t="s">
        <v>1527</v>
      </c>
      <c r="D171" s="468">
        <v>1250</v>
      </c>
      <c r="E171" s="166">
        <v>122.304</v>
      </c>
      <c r="F171" s="480" t="s">
        <v>1406</v>
      </c>
      <c r="G171" s="15" t="s">
        <v>1386</v>
      </c>
      <c r="H171" s="30">
        <v>3190</v>
      </c>
      <c r="I171" s="90"/>
      <c r="J171" s="25">
        <f>H171*(1-$J$2)</f>
        <v>1148.3999999999999</v>
      </c>
    </row>
    <row r="172" spans="1:10" s="11" customFormat="1" ht="15" customHeight="1" x14ac:dyDescent="0.25">
      <c r="A172" s="38"/>
      <c r="B172" s="492"/>
      <c r="C172" s="3" t="s">
        <v>1526</v>
      </c>
      <c r="D172" s="468"/>
      <c r="E172" s="166">
        <v>128.41919999999999</v>
      </c>
      <c r="F172" s="481"/>
      <c r="G172" s="15" t="s">
        <v>1387</v>
      </c>
      <c r="H172" s="30">
        <v>3190</v>
      </c>
      <c r="I172" s="90"/>
      <c r="J172" s="25">
        <f>H172*(1-$J$2)</f>
        <v>1148.3999999999999</v>
      </c>
    </row>
    <row r="173" spans="1:10" s="11" customFormat="1" ht="15" customHeight="1" x14ac:dyDescent="0.25">
      <c r="A173" s="38"/>
      <c r="B173" s="492"/>
      <c r="C173" s="3" t="s">
        <v>1525</v>
      </c>
      <c r="D173" s="468"/>
      <c r="E173" s="166">
        <v>134.84</v>
      </c>
      <c r="F173" s="481"/>
      <c r="G173" s="15" t="s">
        <v>1388</v>
      </c>
      <c r="H173" s="30">
        <v>3190</v>
      </c>
      <c r="I173" s="90"/>
      <c r="J173" s="25">
        <f>H173*(1-$J$2)</f>
        <v>1148.3999999999999</v>
      </c>
    </row>
    <row r="174" spans="1:10" s="11" customFormat="1" ht="15.95" customHeight="1" x14ac:dyDescent="0.25">
      <c r="A174" s="254" t="s">
        <v>1378</v>
      </c>
      <c r="B174" s="491" t="s">
        <v>4525</v>
      </c>
      <c r="C174" s="20" t="s">
        <v>1193</v>
      </c>
      <c r="D174" s="20"/>
      <c r="E174" s="20"/>
      <c r="F174" s="20"/>
      <c r="G174" s="20"/>
      <c r="H174" s="27"/>
      <c r="I174" s="90"/>
      <c r="J174" s="29"/>
    </row>
    <row r="175" spans="1:10" s="11" customFormat="1" ht="15" customHeight="1" x14ac:dyDescent="0.25">
      <c r="A175" s="38"/>
      <c r="B175" s="492"/>
      <c r="C175" s="3" t="s">
        <v>2282</v>
      </c>
      <c r="D175" s="468">
        <v>1350</v>
      </c>
      <c r="E175" s="166">
        <v>137.45111111111112</v>
      </c>
      <c r="F175" s="15" t="s">
        <v>2244</v>
      </c>
      <c r="G175" s="480" t="s">
        <v>1386</v>
      </c>
      <c r="H175" s="30">
        <v>3350</v>
      </c>
      <c r="I175" s="90"/>
      <c r="J175" s="25">
        <f t="shared" ref="J175:J185" si="16">H175*(1-$J$2)</f>
        <v>1206</v>
      </c>
    </row>
    <row r="176" spans="1:10" s="11" customFormat="1" ht="15" customHeight="1" x14ac:dyDescent="0.25">
      <c r="A176" s="38"/>
      <c r="B176" s="492"/>
      <c r="C176" s="3" t="s">
        <v>2283</v>
      </c>
      <c r="D176" s="468"/>
      <c r="E176" s="166">
        <v>133.66</v>
      </c>
      <c r="F176" s="15" t="s">
        <v>2245</v>
      </c>
      <c r="G176" s="480"/>
      <c r="H176" s="30">
        <v>3350</v>
      </c>
      <c r="I176" s="90"/>
      <c r="J176" s="25">
        <f t="shared" si="16"/>
        <v>1206</v>
      </c>
    </row>
    <row r="177" spans="1:10" s="11" customFormat="1" ht="15" customHeight="1" x14ac:dyDescent="0.25">
      <c r="A177" s="38"/>
      <c r="B177" s="492"/>
      <c r="C177" s="3" t="s">
        <v>2284</v>
      </c>
      <c r="D177" s="468"/>
      <c r="E177" s="166">
        <v>130.40370370370371</v>
      </c>
      <c r="F177" s="15" t="s">
        <v>1405</v>
      </c>
      <c r="G177" s="481"/>
      <c r="H177" s="30">
        <v>3350</v>
      </c>
      <c r="I177" s="90"/>
      <c r="J177" s="25">
        <f t="shared" si="16"/>
        <v>1206</v>
      </c>
    </row>
    <row r="178" spans="1:10" s="11" customFormat="1" ht="15" customHeight="1" x14ac:dyDescent="0.25">
      <c r="A178" s="38"/>
      <c r="B178" s="492"/>
      <c r="C178" s="3" t="s">
        <v>2285</v>
      </c>
      <c r="D178" s="468"/>
      <c r="E178" s="166">
        <v>124.9162962962963</v>
      </c>
      <c r="F178" s="15" t="s">
        <v>1393</v>
      </c>
      <c r="G178" s="481"/>
      <c r="H178" s="30">
        <v>3350</v>
      </c>
      <c r="I178" s="90"/>
      <c r="J178" s="25">
        <f t="shared" si="16"/>
        <v>1206</v>
      </c>
    </row>
    <row r="179" spans="1:10" s="11" customFormat="1" ht="15" customHeight="1" x14ac:dyDescent="0.25">
      <c r="A179" s="38"/>
      <c r="B179" s="492"/>
      <c r="C179" s="3" t="s">
        <v>2286</v>
      </c>
      <c r="D179" s="468"/>
      <c r="E179" s="166">
        <v>144.3237037037037</v>
      </c>
      <c r="F179" s="15" t="s">
        <v>2244</v>
      </c>
      <c r="G179" s="481" t="s">
        <v>1387</v>
      </c>
      <c r="H179" s="30">
        <v>3350</v>
      </c>
      <c r="I179" s="90"/>
      <c r="J179" s="25">
        <f t="shared" si="16"/>
        <v>1206</v>
      </c>
    </row>
    <row r="180" spans="1:10" s="11" customFormat="1" ht="15" customHeight="1" x14ac:dyDescent="0.25">
      <c r="A180" s="38"/>
      <c r="B180" s="492"/>
      <c r="C180" s="3" t="s">
        <v>2287</v>
      </c>
      <c r="D180" s="468"/>
      <c r="E180" s="166">
        <v>140.34296296296296</v>
      </c>
      <c r="F180" s="15" t="s">
        <v>2245</v>
      </c>
      <c r="G180" s="481"/>
      <c r="H180" s="30">
        <v>3350</v>
      </c>
      <c r="I180" s="90"/>
      <c r="J180" s="25">
        <f t="shared" si="16"/>
        <v>1206</v>
      </c>
    </row>
    <row r="181" spans="1:10" s="11" customFormat="1" ht="15" customHeight="1" x14ac:dyDescent="0.25">
      <c r="A181" s="38"/>
      <c r="B181" s="492"/>
      <c r="C181" s="3" t="s">
        <v>2288</v>
      </c>
      <c r="D181" s="468"/>
      <c r="E181" s="166">
        <v>136.92370370370369</v>
      </c>
      <c r="F181" s="15" t="s">
        <v>1405</v>
      </c>
      <c r="G181" s="481"/>
      <c r="H181" s="30">
        <v>3350</v>
      </c>
      <c r="I181" s="90"/>
      <c r="J181" s="25">
        <f t="shared" si="16"/>
        <v>1206</v>
      </c>
    </row>
    <row r="182" spans="1:10" s="11" customFormat="1" ht="15" customHeight="1" x14ac:dyDescent="0.25">
      <c r="A182" s="38"/>
      <c r="B182" s="492"/>
      <c r="C182" s="3" t="s">
        <v>2289</v>
      </c>
      <c r="D182" s="468"/>
      <c r="E182" s="166">
        <v>131.16222222222223</v>
      </c>
      <c r="F182" s="15" t="s">
        <v>1393</v>
      </c>
      <c r="G182" s="481"/>
      <c r="H182" s="30">
        <v>3350</v>
      </c>
      <c r="I182" s="90"/>
      <c r="J182" s="25">
        <f t="shared" si="16"/>
        <v>1206</v>
      </c>
    </row>
    <row r="183" spans="1:10" s="11" customFormat="1" ht="15" customHeight="1" x14ac:dyDescent="0.25">
      <c r="A183" s="38"/>
      <c r="B183" s="492"/>
      <c r="C183" s="3" t="s">
        <v>2290</v>
      </c>
      <c r="D183" s="468"/>
      <c r="E183" s="166">
        <v>151.54</v>
      </c>
      <c r="F183" s="15" t="s">
        <v>2244</v>
      </c>
      <c r="G183" s="481" t="s">
        <v>1388</v>
      </c>
      <c r="H183" s="30">
        <v>3350</v>
      </c>
      <c r="I183" s="90"/>
      <c r="J183" s="25">
        <f t="shared" si="16"/>
        <v>1206</v>
      </c>
    </row>
    <row r="184" spans="1:10" s="11" customFormat="1" ht="15" customHeight="1" x14ac:dyDescent="0.25">
      <c r="A184" s="38"/>
      <c r="B184" s="492"/>
      <c r="C184" s="3" t="s">
        <v>2291</v>
      </c>
      <c r="D184" s="468"/>
      <c r="E184" s="166">
        <v>147.36000000000001</v>
      </c>
      <c r="F184" s="15" t="s">
        <v>2245</v>
      </c>
      <c r="G184" s="481"/>
      <c r="H184" s="30">
        <v>3350</v>
      </c>
      <c r="I184" s="90"/>
      <c r="J184" s="25">
        <f t="shared" si="16"/>
        <v>1206</v>
      </c>
    </row>
    <row r="185" spans="1:10" s="11" customFormat="1" ht="15" customHeight="1" x14ac:dyDescent="0.25">
      <c r="A185" s="38"/>
      <c r="B185" s="492"/>
      <c r="C185" s="3" t="s">
        <v>2292</v>
      </c>
      <c r="D185" s="468"/>
      <c r="E185" s="166">
        <v>143.77037037037036</v>
      </c>
      <c r="F185" s="15" t="s">
        <v>1405</v>
      </c>
      <c r="G185" s="481"/>
      <c r="H185" s="30">
        <v>3350</v>
      </c>
      <c r="I185" s="90"/>
      <c r="J185" s="25">
        <f t="shared" si="16"/>
        <v>1206</v>
      </c>
    </row>
    <row r="186" spans="1:10" s="11" customFormat="1" ht="15" customHeight="1" x14ac:dyDescent="0.25">
      <c r="A186" s="38"/>
      <c r="B186" s="492"/>
      <c r="C186" s="3" t="s">
        <v>2293</v>
      </c>
      <c r="D186" s="468"/>
      <c r="E186" s="166">
        <v>137.72</v>
      </c>
      <c r="F186" s="15" t="s">
        <v>1393</v>
      </c>
      <c r="G186" s="481"/>
      <c r="H186" s="30">
        <v>3350</v>
      </c>
      <c r="I186" s="90"/>
      <c r="J186" s="25">
        <f t="shared" ref="J186" si="17">H186*(1-$J$2)</f>
        <v>1206</v>
      </c>
    </row>
    <row r="187" spans="1:10" s="11" customFormat="1" ht="15" customHeight="1" x14ac:dyDescent="0.25">
      <c r="A187" s="38"/>
      <c r="B187" s="492"/>
      <c r="C187" s="482" t="s">
        <v>1194</v>
      </c>
      <c r="D187" s="482"/>
      <c r="E187" s="482"/>
      <c r="F187" s="482"/>
      <c r="G187" s="483"/>
      <c r="H187" s="27"/>
      <c r="I187" s="90"/>
      <c r="J187" s="29"/>
    </row>
    <row r="188" spans="1:10" s="11" customFormat="1" ht="15" customHeight="1" x14ac:dyDescent="0.25">
      <c r="A188" s="38"/>
      <c r="B188" s="492"/>
      <c r="C188" s="3" t="s">
        <v>2279</v>
      </c>
      <c r="D188" s="468">
        <v>1350</v>
      </c>
      <c r="E188" s="166">
        <v>122.3037037037037</v>
      </c>
      <c r="F188" s="480" t="s">
        <v>1406</v>
      </c>
      <c r="G188" s="15" t="s">
        <v>1386</v>
      </c>
      <c r="H188" s="30">
        <v>3350</v>
      </c>
      <c r="I188" s="90"/>
      <c r="J188" s="25">
        <f>H188*(1-$J$2)</f>
        <v>1206</v>
      </c>
    </row>
    <row r="189" spans="1:10" s="11" customFormat="1" ht="15" customHeight="1" x14ac:dyDescent="0.25">
      <c r="A189" s="38"/>
      <c r="B189" s="492"/>
      <c r="C189" s="3" t="s">
        <v>2280</v>
      </c>
      <c r="D189" s="468"/>
      <c r="E189" s="166">
        <v>128.41925925925926</v>
      </c>
      <c r="F189" s="481"/>
      <c r="G189" s="15" t="s">
        <v>1387</v>
      </c>
      <c r="H189" s="30">
        <v>3350</v>
      </c>
      <c r="I189" s="90"/>
      <c r="J189" s="25">
        <f>H189*(1-$J$2)</f>
        <v>1206</v>
      </c>
    </row>
    <row r="190" spans="1:10" s="11" customFormat="1" ht="15" customHeight="1" x14ac:dyDescent="0.25">
      <c r="A190" s="38"/>
      <c r="B190" s="492"/>
      <c r="C190" s="3" t="s">
        <v>2281</v>
      </c>
      <c r="D190" s="468"/>
      <c r="E190" s="166">
        <v>134.84</v>
      </c>
      <c r="F190" s="481"/>
      <c r="G190" s="15" t="s">
        <v>1388</v>
      </c>
      <c r="H190" s="30">
        <v>3350</v>
      </c>
      <c r="I190" s="90"/>
      <c r="J190" s="25">
        <f>H190*(1-$J$2)</f>
        <v>1206</v>
      </c>
    </row>
    <row r="191" spans="1:10" s="11" customFormat="1" ht="15.95" customHeight="1" x14ac:dyDescent="0.25">
      <c r="A191" s="254" t="s">
        <v>1379</v>
      </c>
      <c r="B191" s="491" t="s">
        <v>4525</v>
      </c>
      <c r="C191" s="20" t="s">
        <v>1193</v>
      </c>
      <c r="D191" s="20"/>
      <c r="E191" s="20"/>
      <c r="F191" s="20"/>
      <c r="G191" s="20"/>
      <c r="H191" s="27"/>
      <c r="I191" s="90"/>
      <c r="J191" s="29"/>
    </row>
    <row r="192" spans="1:10" s="11" customFormat="1" ht="15" customHeight="1" x14ac:dyDescent="0.25">
      <c r="A192" s="38"/>
      <c r="B192" s="492"/>
      <c r="C192" s="3" t="s">
        <v>2275</v>
      </c>
      <c r="D192" s="468">
        <v>1500</v>
      </c>
      <c r="E192" s="166">
        <v>137.45133333333334</v>
      </c>
      <c r="F192" s="15" t="s">
        <v>2244</v>
      </c>
      <c r="G192" s="480" t="s">
        <v>1386</v>
      </c>
      <c r="H192" s="30">
        <v>3590</v>
      </c>
      <c r="I192" s="90"/>
      <c r="J192" s="25">
        <f t="shared" ref="J192:J200" si="18">H192*(1-$J$2)</f>
        <v>1292.3999999999999</v>
      </c>
    </row>
    <row r="193" spans="1:10" s="11" customFormat="1" ht="15" customHeight="1" x14ac:dyDescent="0.25">
      <c r="A193" s="38"/>
      <c r="B193" s="492"/>
      <c r="C193" s="3" t="s">
        <v>1524</v>
      </c>
      <c r="D193" s="468"/>
      <c r="E193" s="166">
        <v>133.66</v>
      </c>
      <c r="F193" s="15" t="s">
        <v>2245</v>
      </c>
      <c r="G193" s="480"/>
      <c r="H193" s="30">
        <v>3590</v>
      </c>
      <c r="I193" s="90"/>
      <c r="J193" s="25">
        <f t="shared" si="18"/>
        <v>1292.3999999999999</v>
      </c>
    </row>
    <row r="194" spans="1:10" s="11" customFormat="1" ht="15" customHeight="1" x14ac:dyDescent="0.25">
      <c r="A194" s="38"/>
      <c r="B194" s="492"/>
      <c r="C194" s="3" t="s">
        <v>1523</v>
      </c>
      <c r="D194" s="468"/>
      <c r="E194" s="166">
        <v>130.40333333333334</v>
      </c>
      <c r="F194" s="15" t="s">
        <v>1405</v>
      </c>
      <c r="G194" s="481"/>
      <c r="H194" s="30">
        <v>3590</v>
      </c>
      <c r="I194" s="90"/>
      <c r="J194" s="25">
        <f t="shared" si="18"/>
        <v>1292.3999999999999</v>
      </c>
    </row>
    <row r="195" spans="1:10" s="11" customFormat="1" ht="15" customHeight="1" x14ac:dyDescent="0.25">
      <c r="A195" s="38"/>
      <c r="B195" s="492"/>
      <c r="C195" s="3" t="s">
        <v>1522</v>
      </c>
      <c r="D195" s="468"/>
      <c r="E195" s="166">
        <v>124.916</v>
      </c>
      <c r="F195" s="15" t="s">
        <v>1393</v>
      </c>
      <c r="G195" s="481"/>
      <c r="H195" s="30">
        <v>3590</v>
      </c>
      <c r="I195" s="90"/>
      <c r="J195" s="25">
        <f t="shared" si="18"/>
        <v>1292.3999999999999</v>
      </c>
    </row>
    <row r="196" spans="1:10" s="11" customFormat="1" ht="15" customHeight="1" x14ac:dyDescent="0.25">
      <c r="A196" s="38"/>
      <c r="B196" s="492"/>
      <c r="C196" s="3" t="s">
        <v>2276</v>
      </c>
      <c r="D196" s="468"/>
      <c r="E196" s="166">
        <v>144.32400000000001</v>
      </c>
      <c r="F196" s="15" t="s">
        <v>2244</v>
      </c>
      <c r="G196" s="481" t="s">
        <v>1387</v>
      </c>
      <c r="H196" s="30">
        <v>3590</v>
      </c>
      <c r="I196" s="90"/>
      <c r="J196" s="25">
        <f t="shared" si="18"/>
        <v>1292.3999999999999</v>
      </c>
    </row>
    <row r="197" spans="1:10" s="11" customFormat="1" ht="15" customHeight="1" x14ac:dyDescent="0.25">
      <c r="A197" s="38"/>
      <c r="B197" s="492"/>
      <c r="C197" s="3" t="s">
        <v>1521</v>
      </c>
      <c r="D197" s="468"/>
      <c r="E197" s="166">
        <v>140.34266666666667</v>
      </c>
      <c r="F197" s="15" t="s">
        <v>2245</v>
      </c>
      <c r="G197" s="481"/>
      <c r="H197" s="30">
        <v>3590</v>
      </c>
      <c r="I197" s="90"/>
      <c r="J197" s="25">
        <f t="shared" si="18"/>
        <v>1292.3999999999999</v>
      </c>
    </row>
    <row r="198" spans="1:10" s="11" customFormat="1" ht="15" customHeight="1" x14ac:dyDescent="0.25">
      <c r="A198" s="38"/>
      <c r="B198" s="492"/>
      <c r="C198" s="3" t="s">
        <v>1520</v>
      </c>
      <c r="D198" s="468"/>
      <c r="E198" s="166">
        <v>136.92400000000001</v>
      </c>
      <c r="F198" s="15" t="s">
        <v>1405</v>
      </c>
      <c r="G198" s="481"/>
      <c r="H198" s="30">
        <v>3590</v>
      </c>
      <c r="I198" s="90"/>
      <c r="J198" s="25">
        <f t="shared" si="18"/>
        <v>1292.3999999999999</v>
      </c>
    </row>
    <row r="199" spans="1:10" s="11" customFormat="1" ht="15" customHeight="1" x14ac:dyDescent="0.25">
      <c r="A199" s="38"/>
      <c r="B199" s="492"/>
      <c r="C199" s="3" t="s">
        <v>1519</v>
      </c>
      <c r="D199" s="468"/>
      <c r="E199" s="166">
        <v>131.16200000000001</v>
      </c>
      <c r="F199" s="15" t="s">
        <v>1393</v>
      </c>
      <c r="G199" s="481"/>
      <c r="H199" s="30">
        <v>3590</v>
      </c>
      <c r="I199" s="90"/>
      <c r="J199" s="25">
        <f t="shared" si="18"/>
        <v>1292.3999999999999</v>
      </c>
    </row>
    <row r="200" spans="1:10" s="11" customFormat="1" ht="15" customHeight="1" x14ac:dyDescent="0.25">
      <c r="A200" s="38"/>
      <c r="B200" s="492"/>
      <c r="C200" s="3" t="s">
        <v>2277</v>
      </c>
      <c r="D200" s="468"/>
      <c r="E200" s="166">
        <v>151.54</v>
      </c>
      <c r="F200" s="15" t="s">
        <v>2244</v>
      </c>
      <c r="G200" s="481" t="s">
        <v>1388</v>
      </c>
      <c r="H200" s="30">
        <v>3590</v>
      </c>
      <c r="I200" s="90"/>
      <c r="J200" s="25">
        <f t="shared" si="18"/>
        <v>1292.3999999999999</v>
      </c>
    </row>
    <row r="201" spans="1:10" s="11" customFormat="1" ht="15" customHeight="1" x14ac:dyDescent="0.25">
      <c r="A201" s="38"/>
      <c r="B201" s="492"/>
      <c r="C201" s="3" t="s">
        <v>1518</v>
      </c>
      <c r="D201" s="468"/>
      <c r="E201" s="166">
        <v>147.36000000000001</v>
      </c>
      <c r="F201" s="15" t="s">
        <v>2245</v>
      </c>
      <c r="G201" s="481"/>
      <c r="H201" s="30">
        <v>3590</v>
      </c>
      <c r="I201" s="90"/>
      <c r="J201" s="25">
        <f t="shared" ref="J201:J203" si="19">H201*(1-$J$2)</f>
        <v>1292.3999999999999</v>
      </c>
    </row>
    <row r="202" spans="1:10" s="11" customFormat="1" ht="15" customHeight="1" x14ac:dyDescent="0.25">
      <c r="A202" s="38"/>
      <c r="B202" s="492"/>
      <c r="C202" s="3" t="s">
        <v>1517</v>
      </c>
      <c r="D202" s="468"/>
      <c r="E202" s="166">
        <v>143.77000000000001</v>
      </c>
      <c r="F202" s="15" t="s">
        <v>1405</v>
      </c>
      <c r="G202" s="481"/>
      <c r="H202" s="30">
        <v>3590</v>
      </c>
      <c r="I202" s="90"/>
      <c r="J202" s="25">
        <f t="shared" si="19"/>
        <v>1292.3999999999999</v>
      </c>
    </row>
    <row r="203" spans="1:10" s="11" customFormat="1" ht="15" customHeight="1" x14ac:dyDescent="0.25">
      <c r="A203" s="38"/>
      <c r="B203" s="492"/>
      <c r="C203" s="3" t="s">
        <v>2278</v>
      </c>
      <c r="D203" s="468"/>
      <c r="E203" s="166">
        <v>137.72</v>
      </c>
      <c r="F203" s="15" t="s">
        <v>1393</v>
      </c>
      <c r="G203" s="481"/>
      <c r="H203" s="30">
        <v>3590</v>
      </c>
      <c r="I203" s="90"/>
      <c r="J203" s="25">
        <f t="shared" si="19"/>
        <v>1292.3999999999999</v>
      </c>
    </row>
    <row r="204" spans="1:10" s="11" customFormat="1" ht="15" customHeight="1" x14ac:dyDescent="0.25">
      <c r="A204" s="38"/>
      <c r="B204" s="492"/>
      <c r="C204" s="487" t="s">
        <v>1194</v>
      </c>
      <c r="D204" s="487"/>
      <c r="E204" s="487"/>
      <c r="F204" s="487"/>
      <c r="G204" s="487"/>
      <c r="H204" s="265"/>
      <c r="I204" s="90"/>
      <c r="J204" s="29"/>
    </row>
    <row r="205" spans="1:10" s="11" customFormat="1" ht="15" customHeight="1" x14ac:dyDescent="0.25">
      <c r="A205" s="38"/>
      <c r="B205" s="492"/>
      <c r="C205" s="3" t="s">
        <v>1516</v>
      </c>
      <c r="D205" s="468">
        <v>1500</v>
      </c>
      <c r="E205" s="166">
        <v>122.304</v>
      </c>
      <c r="F205" s="480" t="s">
        <v>1406</v>
      </c>
      <c r="G205" s="15" t="s">
        <v>1386</v>
      </c>
      <c r="H205" s="30">
        <v>3590</v>
      </c>
      <c r="I205" s="90"/>
      <c r="J205" s="25">
        <f>H205*(1-$J$2)</f>
        <v>1292.3999999999999</v>
      </c>
    </row>
    <row r="206" spans="1:10" s="11" customFormat="1" ht="15" customHeight="1" x14ac:dyDescent="0.25">
      <c r="A206" s="38"/>
      <c r="B206" s="492"/>
      <c r="C206" s="3" t="s">
        <v>1515</v>
      </c>
      <c r="D206" s="468"/>
      <c r="E206" s="166">
        <v>128.41933333333333</v>
      </c>
      <c r="F206" s="481"/>
      <c r="G206" s="15" t="s">
        <v>1387</v>
      </c>
      <c r="H206" s="30">
        <v>3590</v>
      </c>
      <c r="I206" s="90"/>
      <c r="J206" s="25">
        <f>H206*(1-$J$2)</f>
        <v>1292.3999999999999</v>
      </c>
    </row>
    <row r="207" spans="1:10" s="11" customFormat="1" ht="15" customHeight="1" x14ac:dyDescent="0.25">
      <c r="A207" s="28"/>
      <c r="B207" s="497"/>
      <c r="C207" s="3" t="s">
        <v>1514</v>
      </c>
      <c r="D207" s="468"/>
      <c r="E207" s="166">
        <v>134.84</v>
      </c>
      <c r="F207" s="481"/>
      <c r="G207" s="15" t="s">
        <v>1388</v>
      </c>
      <c r="H207" s="30">
        <v>3590</v>
      </c>
      <c r="I207" s="90"/>
      <c r="J207" s="25">
        <f>H207*(1-$J$2)</f>
        <v>1292.3999999999999</v>
      </c>
    </row>
    <row r="208" spans="1:10" s="11" customFormat="1" ht="15" customHeight="1" x14ac:dyDescent="0.25">
      <c r="A208"/>
      <c r="B208"/>
      <c r="C208" s="7"/>
      <c r="D208" s="7"/>
      <c r="E208" s="7"/>
      <c r="F208" s="7"/>
      <c r="G208" s="7"/>
      <c r="H208" s="23"/>
      <c r="I208" s="90"/>
      <c r="J208"/>
    </row>
    <row r="209" spans="1:10" s="120" customFormat="1" ht="30" customHeight="1" x14ac:dyDescent="0.4">
      <c r="A209"/>
      <c r="B209" s="494"/>
      <c r="C209" s="459" t="s">
        <v>2752</v>
      </c>
      <c r="D209" s="460"/>
      <c r="E209" s="460"/>
      <c r="F209" s="460"/>
      <c r="G209" s="460"/>
      <c r="H209" s="462"/>
      <c r="I209" s="39"/>
      <c r="J209" s="292"/>
    </row>
    <row r="210" spans="1:10" s="120" customFormat="1" ht="15" customHeight="1" x14ac:dyDescent="0.4">
      <c r="A210"/>
      <c r="B210" s="495"/>
      <c r="C210" s="461" t="s">
        <v>1703</v>
      </c>
      <c r="D210" s="462"/>
      <c r="E210" s="461" t="s">
        <v>1704</v>
      </c>
      <c r="F210" s="499"/>
      <c r="G210" s="500"/>
      <c r="H210" s="77" t="s">
        <v>1705</v>
      </c>
      <c r="I210" s="117"/>
      <c r="J210" s="63"/>
    </row>
    <row r="211" spans="1:10" s="120" customFormat="1" ht="51" customHeight="1" x14ac:dyDescent="0.4">
      <c r="A211"/>
      <c r="B211" s="495"/>
      <c r="C211" s="463"/>
      <c r="D211" s="464"/>
      <c r="E211" s="501"/>
      <c r="F211" s="502"/>
      <c r="G211" s="503"/>
      <c r="H211" s="33" t="s">
        <v>1069</v>
      </c>
      <c r="I211" s="117"/>
      <c r="J211" s="33" t="s">
        <v>1415</v>
      </c>
    </row>
    <row r="212" spans="1:10" s="120" customFormat="1" ht="15" customHeight="1" x14ac:dyDescent="0.4">
      <c r="A212"/>
      <c r="B212" s="495"/>
      <c r="C212" s="108" t="s">
        <v>1706</v>
      </c>
      <c r="D212" s="92"/>
      <c r="E212" s="150" t="s">
        <v>1711</v>
      </c>
      <c r="F212" s="155"/>
      <c r="G212" s="155"/>
      <c r="H212" s="75">
        <v>40</v>
      </c>
      <c r="I212" s="39"/>
      <c r="J212" s="26">
        <v>16</v>
      </c>
    </row>
    <row r="213" spans="1:10" s="120" customFormat="1" ht="15" customHeight="1" x14ac:dyDescent="0.4">
      <c r="A213"/>
      <c r="B213" s="495"/>
      <c r="C213" s="108" t="s">
        <v>1707</v>
      </c>
      <c r="D213" s="92"/>
      <c r="E213" s="108" t="s">
        <v>1712</v>
      </c>
      <c r="F213" s="110"/>
      <c r="G213" s="110"/>
      <c r="H213" s="75">
        <v>40</v>
      </c>
      <c r="I213" s="39"/>
      <c r="J213" s="26">
        <v>16</v>
      </c>
    </row>
    <row r="214" spans="1:10" s="120" customFormat="1" ht="15" customHeight="1" x14ac:dyDescent="0.4">
      <c r="A214"/>
      <c r="B214" s="495"/>
      <c r="C214" s="108" t="s">
        <v>1709</v>
      </c>
      <c r="D214" s="92"/>
      <c r="E214" s="108" t="s">
        <v>2754</v>
      </c>
      <c r="F214" s="110"/>
      <c r="G214" s="110"/>
      <c r="H214" s="75">
        <v>10</v>
      </c>
      <c r="I214" s="39"/>
      <c r="J214" s="26">
        <v>4</v>
      </c>
    </row>
    <row r="215" spans="1:10" s="120" customFormat="1" ht="15" customHeight="1" x14ac:dyDescent="0.4">
      <c r="A215"/>
      <c r="B215" s="495"/>
      <c r="C215" s="108" t="s">
        <v>1708</v>
      </c>
      <c r="D215" s="92"/>
      <c r="E215" s="108" t="s">
        <v>1713</v>
      </c>
      <c r="F215" s="110"/>
      <c r="G215" s="110"/>
      <c r="H215" s="75">
        <v>15</v>
      </c>
      <c r="I215" s="39"/>
      <c r="J215" s="26">
        <v>6</v>
      </c>
    </row>
    <row r="216" spans="1:10" s="120" customFormat="1" ht="15" customHeight="1" x14ac:dyDescent="0.4">
      <c r="A216"/>
      <c r="B216" s="495"/>
      <c r="C216" s="108" t="s">
        <v>2769</v>
      </c>
      <c r="D216" s="92"/>
      <c r="E216" s="108" t="s">
        <v>2768</v>
      </c>
      <c r="F216" s="110"/>
      <c r="G216" s="110"/>
      <c r="H216" s="75">
        <v>50</v>
      </c>
      <c r="I216" s="39"/>
      <c r="J216" s="26">
        <v>20</v>
      </c>
    </row>
    <row r="217" spans="1:10" s="120" customFormat="1" ht="15" customHeight="1" x14ac:dyDescent="0.4">
      <c r="A217"/>
      <c r="B217" s="495"/>
      <c r="C217" s="108" t="s">
        <v>2762</v>
      </c>
      <c r="D217" s="92"/>
      <c r="E217" s="108" t="s">
        <v>2760</v>
      </c>
      <c r="F217" s="110"/>
      <c r="G217" s="110"/>
      <c r="H217" s="75">
        <v>5</v>
      </c>
      <c r="I217" s="39"/>
      <c r="J217" s="26">
        <v>2</v>
      </c>
    </row>
    <row r="218" spans="1:10" s="120" customFormat="1" ht="15" customHeight="1" x14ac:dyDescent="0.4">
      <c r="A218"/>
      <c r="B218" s="495"/>
      <c r="C218" s="81" t="s">
        <v>2770</v>
      </c>
      <c r="D218" s="153"/>
      <c r="E218" s="108" t="s">
        <v>2766</v>
      </c>
      <c r="F218" s="149"/>
      <c r="G218" s="149"/>
      <c r="H218" s="31">
        <v>95</v>
      </c>
      <c r="I218" s="123"/>
      <c r="J218" s="26">
        <v>38</v>
      </c>
    </row>
    <row r="219" spans="1:10" s="120" customFormat="1" ht="15" customHeight="1" x14ac:dyDescent="0.4">
      <c r="A219"/>
      <c r="B219" s="496"/>
      <c r="C219" s="81" t="s">
        <v>2771</v>
      </c>
      <c r="D219" s="153"/>
      <c r="E219" s="81" t="s">
        <v>2767</v>
      </c>
      <c r="F219" s="149"/>
      <c r="G219" s="149"/>
      <c r="H219" s="31">
        <v>100</v>
      </c>
      <c r="I219" s="123"/>
      <c r="J219" s="26">
        <v>40</v>
      </c>
    </row>
    <row r="220" spans="1:10" s="120" customFormat="1" ht="15" customHeight="1" x14ac:dyDescent="0.4">
      <c r="A220"/>
      <c r="B220"/>
      <c r="C220" s="7"/>
      <c r="D220" s="7"/>
      <c r="E220" s="7"/>
      <c r="F220" s="7"/>
      <c r="G220" s="7"/>
      <c r="H220" s="23"/>
      <c r="I220" s="121"/>
      <c r="J220"/>
    </row>
    <row r="221" spans="1:10" s="120" customFormat="1" ht="15" customHeight="1" x14ac:dyDescent="0.4">
      <c r="A221"/>
      <c r="B221"/>
      <c r="C221" s="7"/>
      <c r="D221" s="7"/>
      <c r="E221" s="7"/>
      <c r="F221" s="7"/>
      <c r="G221" s="7"/>
      <c r="H221" s="23"/>
      <c r="I221" s="121"/>
      <c r="J221"/>
    </row>
    <row r="222" spans="1:10" s="120" customFormat="1" ht="15" customHeight="1" x14ac:dyDescent="0.4">
      <c r="A222"/>
      <c r="B222"/>
      <c r="C222" s="7"/>
      <c r="D222" s="7"/>
      <c r="E222" s="7"/>
      <c r="F222" s="7"/>
      <c r="G222" s="7"/>
      <c r="H222" s="23"/>
      <c r="I222" s="121"/>
      <c r="J222"/>
    </row>
    <row r="223" spans="1:10" s="120" customFormat="1" ht="15" customHeight="1" x14ac:dyDescent="0.4">
      <c r="A223"/>
      <c r="B223"/>
      <c r="C223" s="7"/>
      <c r="D223" s="7"/>
      <c r="E223" s="7"/>
      <c r="F223" s="7"/>
      <c r="G223" s="7"/>
      <c r="H223" s="23"/>
      <c r="I223" s="121"/>
      <c r="J223"/>
    </row>
    <row r="224" spans="1:10" s="120" customFormat="1" ht="15" customHeight="1" x14ac:dyDescent="0.4">
      <c r="A224"/>
      <c r="B224"/>
      <c r="C224" s="7"/>
      <c r="D224" s="7"/>
      <c r="E224" s="7"/>
      <c r="F224" s="7"/>
      <c r="G224" s="7"/>
      <c r="H224" s="23"/>
      <c r="I224" s="121"/>
      <c r="J224"/>
    </row>
    <row r="225" spans="1:10" s="120" customFormat="1" ht="15" customHeight="1" x14ac:dyDescent="0.4">
      <c r="A225"/>
      <c r="B225"/>
      <c r="C225" s="7"/>
      <c r="D225" s="7"/>
      <c r="E225" s="7"/>
      <c r="F225" s="7"/>
      <c r="G225" s="7"/>
      <c r="H225" s="23"/>
      <c r="I225" s="121"/>
      <c r="J225"/>
    </row>
    <row r="226" spans="1:10" s="120" customFormat="1" ht="15" customHeight="1" x14ac:dyDescent="0.4">
      <c r="A226"/>
      <c r="B226"/>
      <c r="C226" s="7"/>
      <c r="D226" s="7"/>
      <c r="E226" s="7"/>
      <c r="F226" s="7"/>
      <c r="G226" s="7"/>
      <c r="H226" s="23"/>
      <c r="I226" s="121"/>
      <c r="J226"/>
    </row>
    <row r="227" spans="1:10" s="120" customFormat="1" ht="15" customHeight="1" x14ac:dyDescent="0.4">
      <c r="A227"/>
      <c r="B227"/>
      <c r="C227" s="7"/>
      <c r="D227" s="7"/>
      <c r="E227" s="7"/>
      <c r="F227" s="7"/>
      <c r="G227" s="7"/>
      <c r="H227" s="23"/>
      <c r="I227" s="121"/>
      <c r="J227"/>
    </row>
    <row r="228" spans="1:10" s="120" customFormat="1" ht="15" customHeight="1" x14ac:dyDescent="0.4">
      <c r="A228"/>
      <c r="B228"/>
      <c r="C228" s="7"/>
      <c r="D228" s="7"/>
      <c r="E228" s="7"/>
      <c r="F228" s="7"/>
      <c r="G228" s="7"/>
      <c r="H228" s="23"/>
      <c r="I228" s="121"/>
      <c r="J228"/>
    </row>
    <row r="229" spans="1:10" s="120" customFormat="1" ht="15" customHeight="1" x14ac:dyDescent="0.4">
      <c r="A229"/>
      <c r="B229"/>
      <c r="C229" s="7"/>
      <c r="D229" s="7"/>
      <c r="E229" s="7"/>
      <c r="F229" s="7"/>
      <c r="G229" s="7"/>
      <c r="H229" s="23"/>
      <c r="I229" s="121"/>
      <c r="J229"/>
    </row>
    <row r="230" spans="1:10" s="120" customFormat="1" ht="15" customHeight="1" x14ac:dyDescent="0.4">
      <c r="A230"/>
      <c r="B230"/>
      <c r="C230" s="7"/>
      <c r="D230" s="7"/>
      <c r="E230" s="7"/>
      <c r="F230" s="7"/>
      <c r="G230" s="7"/>
      <c r="H230" s="23"/>
      <c r="I230" s="121"/>
      <c r="J230"/>
    </row>
    <row r="231" spans="1:10" s="120" customFormat="1" ht="15" customHeight="1" x14ac:dyDescent="0.4">
      <c r="A231"/>
      <c r="B231"/>
      <c r="C231" s="7"/>
      <c r="D231" s="7"/>
      <c r="E231" s="7"/>
      <c r="F231" s="7"/>
      <c r="G231" s="7"/>
      <c r="H231" s="23"/>
      <c r="I231" s="121"/>
      <c r="J231"/>
    </row>
    <row r="232" spans="1:10" s="120" customFormat="1" ht="15" customHeight="1" x14ac:dyDescent="0.4">
      <c r="A232"/>
      <c r="B232"/>
      <c r="C232" s="7"/>
      <c r="D232" s="7"/>
      <c r="E232" s="7"/>
      <c r="F232" s="7"/>
      <c r="G232" s="7"/>
      <c r="H232" s="23"/>
      <c r="I232" s="121"/>
      <c r="J232"/>
    </row>
    <row r="233" spans="1:10" s="120" customFormat="1" ht="15" customHeight="1" x14ac:dyDescent="0.4">
      <c r="A233"/>
      <c r="B233"/>
      <c r="C233" s="7"/>
      <c r="D233" s="7"/>
      <c r="E233" s="7"/>
      <c r="F233" s="7"/>
      <c r="G233" s="7"/>
      <c r="H233" s="23"/>
      <c r="I233" s="121"/>
      <c r="J233"/>
    </row>
    <row r="234" spans="1:10" s="120" customFormat="1" ht="15" customHeight="1" x14ac:dyDescent="0.4">
      <c r="A234"/>
      <c r="B234"/>
      <c r="C234" s="7"/>
      <c r="D234" s="7"/>
      <c r="E234" s="7"/>
      <c r="F234" s="7"/>
      <c r="G234" s="7"/>
      <c r="H234" s="23"/>
      <c r="I234" s="121"/>
      <c r="J234"/>
    </row>
    <row r="235" spans="1:10" s="120" customFormat="1" ht="15" customHeight="1" x14ac:dyDescent="0.4">
      <c r="A235"/>
      <c r="B235"/>
      <c r="C235" s="7"/>
      <c r="D235" s="7"/>
      <c r="E235" s="7"/>
      <c r="F235" s="7"/>
      <c r="G235" s="7"/>
      <c r="H235" s="23"/>
      <c r="I235" s="121"/>
      <c r="J235"/>
    </row>
    <row r="236" spans="1:10" s="120" customFormat="1" ht="15" customHeight="1" x14ac:dyDescent="0.4">
      <c r="A236"/>
      <c r="B236"/>
      <c r="C236" s="7"/>
      <c r="D236" s="7"/>
      <c r="E236" s="7"/>
      <c r="F236" s="7"/>
      <c r="G236" s="7"/>
      <c r="H236" s="23"/>
      <c r="I236" s="121"/>
      <c r="J236"/>
    </row>
    <row r="237" spans="1:10" s="120" customFormat="1" ht="15" customHeight="1" x14ac:dyDescent="0.4">
      <c r="A237"/>
      <c r="B237"/>
      <c r="C237" s="7"/>
      <c r="D237" s="7"/>
      <c r="E237" s="7"/>
      <c r="F237" s="7"/>
      <c r="G237" s="7"/>
      <c r="H237" s="23"/>
      <c r="I237" s="121"/>
      <c r="J237"/>
    </row>
    <row r="238" spans="1:10" s="120" customFormat="1" ht="15" customHeight="1" x14ac:dyDescent="0.4">
      <c r="A238"/>
      <c r="B238"/>
      <c r="C238" s="7"/>
      <c r="D238" s="7"/>
      <c r="E238" s="7"/>
      <c r="F238" s="7"/>
      <c r="G238" s="7"/>
      <c r="H238" s="23"/>
      <c r="I238" s="121"/>
      <c r="J238"/>
    </row>
    <row r="239" spans="1:10" s="120" customFormat="1" ht="15" customHeight="1" x14ac:dyDescent="0.4">
      <c r="A239"/>
      <c r="B239"/>
      <c r="C239" s="7"/>
      <c r="D239" s="7"/>
      <c r="E239" s="7"/>
      <c r="F239" s="7"/>
      <c r="G239" s="7"/>
      <c r="H239" s="23"/>
      <c r="I239" s="121"/>
      <c r="J239"/>
    </row>
    <row r="240" spans="1:10" s="120" customFormat="1" ht="15" customHeight="1" x14ac:dyDescent="0.4">
      <c r="A240"/>
      <c r="B240"/>
      <c r="C240" s="7"/>
      <c r="D240" s="7"/>
      <c r="E240" s="7"/>
      <c r="F240" s="7"/>
      <c r="G240" s="7"/>
      <c r="H240" s="23"/>
      <c r="I240" s="121"/>
      <c r="J240"/>
    </row>
    <row r="241" spans="1:10" s="120" customFormat="1" ht="15" customHeight="1" x14ac:dyDescent="0.4">
      <c r="A241"/>
      <c r="B241"/>
      <c r="C241" s="7"/>
      <c r="D241" s="7"/>
      <c r="E241" s="7"/>
      <c r="F241" s="7"/>
      <c r="G241" s="7"/>
      <c r="H241" s="23"/>
      <c r="I241" s="121"/>
      <c r="J241"/>
    </row>
    <row r="242" spans="1:10" s="120" customFormat="1" ht="15" customHeight="1" x14ac:dyDescent="0.4">
      <c r="A242"/>
      <c r="B242"/>
      <c r="C242" s="7"/>
      <c r="D242" s="7"/>
      <c r="E242" s="7"/>
      <c r="F242" s="7"/>
      <c r="G242" s="7"/>
      <c r="H242" s="23"/>
      <c r="I242" s="121"/>
      <c r="J242"/>
    </row>
    <row r="243" spans="1:10" s="120" customFormat="1" ht="15" customHeight="1" x14ac:dyDescent="0.4">
      <c r="A243"/>
      <c r="B243"/>
      <c r="C243" s="7"/>
      <c r="D243" s="7"/>
      <c r="E243" s="7"/>
      <c r="F243" s="7"/>
      <c r="G243" s="7"/>
      <c r="H243" s="23"/>
      <c r="I243" s="121"/>
      <c r="J243"/>
    </row>
    <row r="244" spans="1:10" s="120" customFormat="1" ht="15" customHeight="1" x14ac:dyDescent="0.4">
      <c r="A244"/>
      <c r="B244"/>
      <c r="C244" s="7"/>
      <c r="D244" s="7"/>
      <c r="E244" s="7"/>
      <c r="F244" s="7"/>
      <c r="G244" s="7"/>
      <c r="H244" s="23"/>
      <c r="I244" s="121"/>
      <c r="J244"/>
    </row>
    <row r="245" spans="1:10" s="120" customFormat="1" ht="15" customHeight="1" x14ac:dyDescent="0.4">
      <c r="A245"/>
      <c r="B245"/>
      <c r="C245" s="7"/>
      <c r="D245" s="7"/>
      <c r="E245" s="7"/>
      <c r="F245" s="7"/>
      <c r="G245" s="7"/>
      <c r="H245" s="23"/>
      <c r="I245" s="121"/>
      <c r="J245"/>
    </row>
    <row r="246" spans="1:10" s="120" customFormat="1" ht="15" customHeight="1" x14ac:dyDescent="0.4">
      <c r="A246"/>
      <c r="B246"/>
      <c r="C246" s="7"/>
      <c r="D246" s="7"/>
      <c r="E246" s="7"/>
      <c r="F246" s="7"/>
      <c r="G246" s="7"/>
      <c r="H246" s="23"/>
      <c r="I246" s="121"/>
      <c r="J246"/>
    </row>
    <row r="247" spans="1:10" s="120" customFormat="1" ht="15" customHeight="1" x14ac:dyDescent="0.4">
      <c r="A247"/>
      <c r="B247"/>
      <c r="C247" s="7"/>
      <c r="D247" s="7"/>
      <c r="E247" s="7"/>
      <c r="F247" s="7"/>
      <c r="G247" s="7"/>
      <c r="H247" s="23"/>
      <c r="I247" s="121"/>
      <c r="J247"/>
    </row>
    <row r="248" spans="1:10" s="120" customFormat="1" ht="15" customHeight="1" x14ac:dyDescent="0.4">
      <c r="A248"/>
      <c r="B248"/>
      <c r="C248" s="7"/>
      <c r="D248" s="7"/>
      <c r="E248" s="7"/>
      <c r="F248" s="7"/>
      <c r="G248" s="7"/>
      <c r="H248" s="23"/>
      <c r="I248" s="121"/>
      <c r="J248"/>
    </row>
    <row r="249" spans="1:10" s="120" customFormat="1" ht="15" customHeight="1" x14ac:dyDescent="0.4">
      <c r="A249"/>
      <c r="B249"/>
      <c r="C249" s="7"/>
      <c r="D249" s="7"/>
      <c r="E249" s="7"/>
      <c r="F249" s="7"/>
      <c r="G249" s="7"/>
      <c r="H249" s="23"/>
      <c r="I249" s="121"/>
      <c r="J249"/>
    </row>
    <row r="250" spans="1:10" s="120" customFormat="1" ht="15" customHeight="1" x14ac:dyDescent="0.4">
      <c r="A250"/>
      <c r="B250"/>
      <c r="C250" s="7"/>
      <c r="D250" s="7"/>
      <c r="E250" s="7"/>
      <c r="F250" s="7"/>
      <c r="G250" s="7"/>
      <c r="H250" s="23"/>
      <c r="I250" s="121"/>
      <c r="J250"/>
    </row>
    <row r="251" spans="1:10" s="120" customFormat="1" ht="15" customHeight="1" x14ac:dyDescent="0.4">
      <c r="A251"/>
      <c r="B251"/>
      <c r="C251" s="7"/>
      <c r="D251" s="7"/>
      <c r="E251" s="7"/>
      <c r="F251" s="7"/>
      <c r="G251" s="7"/>
      <c r="H251" s="23"/>
      <c r="I251" s="121"/>
      <c r="J251"/>
    </row>
    <row r="252" spans="1:10" s="120" customFormat="1" ht="15" customHeight="1" x14ac:dyDescent="0.4">
      <c r="A252"/>
      <c r="B252"/>
      <c r="C252" s="7"/>
      <c r="D252" s="7"/>
      <c r="E252" s="7"/>
      <c r="F252" s="7"/>
      <c r="G252" s="7"/>
      <c r="H252" s="23"/>
      <c r="I252" s="121"/>
      <c r="J252"/>
    </row>
    <row r="253" spans="1:10" s="120" customFormat="1" ht="15" customHeight="1" x14ac:dyDescent="0.4">
      <c r="A253"/>
      <c r="B253"/>
      <c r="C253" s="7"/>
      <c r="D253" s="7"/>
      <c r="E253" s="7"/>
      <c r="F253" s="7"/>
      <c r="G253" s="7"/>
      <c r="H253" s="23"/>
      <c r="I253" s="121"/>
      <c r="J253"/>
    </row>
    <row r="254" spans="1:10" s="120" customFormat="1" ht="15" customHeight="1" x14ac:dyDescent="0.4">
      <c r="A254"/>
      <c r="B254"/>
      <c r="C254" s="7"/>
      <c r="D254" s="7"/>
      <c r="E254" s="7"/>
      <c r="F254" s="7"/>
      <c r="G254" s="7"/>
      <c r="H254" s="23"/>
      <c r="I254" s="121"/>
      <c r="J254"/>
    </row>
    <row r="255" spans="1:10" s="120" customFormat="1" ht="15" customHeight="1" x14ac:dyDescent="0.4">
      <c r="A255"/>
      <c r="B255"/>
      <c r="C255" s="7"/>
      <c r="D255" s="7"/>
      <c r="E255" s="7"/>
      <c r="F255" s="7"/>
      <c r="G255" s="7"/>
      <c r="H255" s="23"/>
      <c r="I255" s="121"/>
      <c r="J255"/>
    </row>
    <row r="256" spans="1:10" s="120" customFormat="1" ht="15" customHeight="1" x14ac:dyDescent="0.4">
      <c r="A256"/>
      <c r="B256"/>
      <c r="C256" s="7"/>
      <c r="D256" s="7"/>
      <c r="E256" s="7"/>
      <c r="F256" s="7"/>
      <c r="G256" s="7"/>
      <c r="H256" s="23"/>
      <c r="I256" s="121"/>
      <c r="J256"/>
    </row>
    <row r="257" spans="1:10" s="120" customFormat="1" ht="15" customHeight="1" x14ac:dyDescent="0.4">
      <c r="A257"/>
      <c r="B257"/>
      <c r="C257" s="7"/>
      <c r="D257" s="7"/>
      <c r="E257" s="7"/>
      <c r="F257" s="7"/>
      <c r="G257" s="7"/>
      <c r="H257" s="23"/>
      <c r="I257" s="121"/>
      <c r="J257"/>
    </row>
    <row r="258" spans="1:10" s="120" customFormat="1" ht="15" customHeight="1" x14ac:dyDescent="0.4">
      <c r="A258"/>
      <c r="B258"/>
      <c r="C258" s="7"/>
      <c r="D258" s="7"/>
      <c r="E258" s="7"/>
      <c r="F258" s="7"/>
      <c r="G258" s="7"/>
      <c r="H258" s="23"/>
      <c r="I258" s="121"/>
      <c r="J258"/>
    </row>
    <row r="259" spans="1:10" s="120" customFormat="1" ht="15" customHeight="1" x14ac:dyDescent="0.4">
      <c r="A259"/>
      <c r="B259"/>
      <c r="C259" s="7"/>
      <c r="D259" s="7"/>
      <c r="E259" s="7"/>
      <c r="F259" s="7"/>
      <c r="G259" s="7"/>
      <c r="H259" s="23"/>
      <c r="I259" s="121"/>
      <c r="J259"/>
    </row>
    <row r="260" spans="1:10" s="120" customFormat="1" ht="15" customHeight="1" x14ac:dyDescent="0.4">
      <c r="A260"/>
      <c r="B260"/>
      <c r="C260" s="7"/>
      <c r="D260" s="7"/>
      <c r="E260" s="7"/>
      <c r="F260" s="7"/>
      <c r="G260" s="7"/>
      <c r="H260" s="23"/>
      <c r="I260" s="121"/>
      <c r="J260"/>
    </row>
    <row r="261" spans="1:10" s="120" customFormat="1" ht="15" customHeight="1" x14ac:dyDescent="0.4">
      <c r="A261"/>
      <c r="B261"/>
      <c r="C261" s="7"/>
      <c r="D261" s="7"/>
      <c r="E261" s="7"/>
      <c r="F261" s="7"/>
      <c r="G261" s="7"/>
      <c r="H261" s="23"/>
      <c r="I261" s="121"/>
      <c r="J261"/>
    </row>
    <row r="262" spans="1:10" s="120" customFormat="1" ht="15" customHeight="1" x14ac:dyDescent="0.4">
      <c r="A262"/>
      <c r="B262"/>
      <c r="C262" s="7"/>
      <c r="D262" s="7"/>
      <c r="E262" s="7"/>
      <c r="F262" s="7"/>
      <c r="G262" s="7"/>
      <c r="H262" s="23"/>
      <c r="I262" s="121"/>
      <c r="J262"/>
    </row>
    <row r="263" spans="1:10" s="120" customFormat="1" ht="15" customHeight="1" x14ac:dyDescent="0.4">
      <c r="A263"/>
      <c r="B263"/>
      <c r="C263" s="7"/>
      <c r="D263" s="7"/>
      <c r="E263" s="7"/>
      <c r="F263" s="7"/>
      <c r="G263" s="7"/>
      <c r="H263" s="23"/>
      <c r="I263" s="121"/>
      <c r="J263"/>
    </row>
    <row r="264" spans="1:10" s="120" customFormat="1" ht="15" customHeight="1" x14ac:dyDescent="0.4">
      <c r="A264"/>
      <c r="B264"/>
      <c r="C264" s="7"/>
      <c r="D264" s="7"/>
      <c r="E264" s="7"/>
      <c r="F264" s="7"/>
      <c r="G264" s="7"/>
      <c r="H264" s="23"/>
      <c r="I264" s="121"/>
      <c r="J264"/>
    </row>
    <row r="265" spans="1:10" s="120" customFormat="1" ht="15" customHeight="1" x14ac:dyDescent="0.4">
      <c r="A265"/>
      <c r="B265"/>
      <c r="C265" s="7"/>
      <c r="D265" s="7"/>
      <c r="E265" s="7"/>
      <c r="F265" s="7"/>
      <c r="G265" s="7"/>
      <c r="H265" s="23"/>
      <c r="I265" s="121"/>
      <c r="J265"/>
    </row>
    <row r="266" spans="1:10" s="120" customFormat="1" ht="15" customHeight="1" x14ac:dyDescent="0.4">
      <c r="A266"/>
      <c r="B266"/>
      <c r="C266" s="7"/>
      <c r="D266" s="7"/>
      <c r="E266" s="7"/>
      <c r="F266" s="7"/>
      <c r="G266" s="7"/>
      <c r="H266" s="23"/>
      <c r="I266" s="121"/>
      <c r="J266"/>
    </row>
    <row r="267" spans="1:10" s="120" customFormat="1" ht="15" customHeight="1" x14ac:dyDescent="0.4">
      <c r="A267"/>
      <c r="B267"/>
      <c r="C267" s="7"/>
      <c r="D267" s="7"/>
      <c r="E267" s="7"/>
      <c r="F267" s="7"/>
      <c r="G267" s="7"/>
      <c r="H267" s="23"/>
      <c r="I267" s="121"/>
      <c r="J267"/>
    </row>
    <row r="268" spans="1:10" s="120" customFormat="1" ht="15" customHeight="1" x14ac:dyDescent="0.4">
      <c r="A268"/>
      <c r="B268"/>
      <c r="C268" s="7"/>
      <c r="D268" s="7"/>
      <c r="E268" s="7"/>
      <c r="F268" s="7"/>
      <c r="G268" s="7"/>
      <c r="H268" s="23"/>
      <c r="I268" s="121"/>
      <c r="J268"/>
    </row>
    <row r="269" spans="1:10" s="120" customFormat="1" ht="15" customHeight="1" x14ac:dyDescent="0.4">
      <c r="A269"/>
      <c r="B269"/>
      <c r="C269" s="7"/>
      <c r="D269" s="7"/>
      <c r="E269" s="7"/>
      <c r="F269" s="7"/>
      <c r="G269" s="7"/>
      <c r="H269" s="23"/>
      <c r="I269" s="121"/>
      <c r="J269"/>
    </row>
    <row r="270" spans="1:10" s="120" customFormat="1" ht="15" customHeight="1" x14ac:dyDescent="0.4">
      <c r="A270"/>
      <c r="B270"/>
      <c r="C270" s="7"/>
      <c r="D270" s="7"/>
      <c r="E270" s="7"/>
      <c r="F270" s="7"/>
      <c r="G270" s="7"/>
      <c r="H270" s="23"/>
      <c r="I270" s="121"/>
      <c r="J270"/>
    </row>
    <row r="271" spans="1:10" s="120" customFormat="1" ht="15" customHeight="1" x14ac:dyDescent="0.4">
      <c r="A271"/>
      <c r="B271"/>
      <c r="C271" s="7"/>
      <c r="D271" s="7"/>
      <c r="E271" s="7"/>
      <c r="F271" s="7"/>
      <c r="G271" s="7"/>
      <c r="H271" s="23"/>
      <c r="I271" s="121"/>
      <c r="J271"/>
    </row>
    <row r="272" spans="1:10" s="120" customFormat="1" ht="15" customHeight="1" x14ac:dyDescent="0.4">
      <c r="A272"/>
      <c r="B272"/>
      <c r="C272" s="7"/>
      <c r="D272" s="7"/>
      <c r="E272" s="7"/>
      <c r="F272" s="7"/>
      <c r="G272" s="7"/>
      <c r="H272" s="23"/>
      <c r="I272" s="121"/>
      <c r="J272"/>
    </row>
    <row r="273" spans="1:10" s="120" customFormat="1" ht="15" customHeight="1" x14ac:dyDescent="0.4">
      <c r="A273"/>
      <c r="B273"/>
      <c r="C273" s="7"/>
      <c r="D273" s="7"/>
      <c r="E273" s="7"/>
      <c r="F273" s="7"/>
      <c r="G273" s="7"/>
      <c r="H273" s="23"/>
      <c r="I273" s="121"/>
      <c r="J273"/>
    </row>
    <row r="274" spans="1:10" s="120" customFormat="1" ht="15" customHeight="1" x14ac:dyDescent="0.4">
      <c r="A274"/>
      <c r="B274"/>
      <c r="C274" s="7"/>
      <c r="D274" s="7"/>
      <c r="E274" s="7"/>
      <c r="F274" s="7"/>
      <c r="G274" s="7"/>
      <c r="H274" s="23"/>
      <c r="I274" s="121"/>
      <c r="J274"/>
    </row>
    <row r="275" spans="1:10" s="120" customFormat="1" ht="15" customHeight="1" x14ac:dyDescent="0.4">
      <c r="A275"/>
      <c r="B275"/>
      <c r="C275" s="7"/>
      <c r="D275" s="7"/>
      <c r="E275" s="7"/>
      <c r="F275" s="7"/>
      <c r="G275" s="7"/>
      <c r="H275" s="23"/>
      <c r="I275" s="121"/>
      <c r="J275"/>
    </row>
    <row r="276" spans="1:10" s="120" customFormat="1" ht="15" customHeight="1" x14ac:dyDescent="0.4">
      <c r="A276"/>
      <c r="B276"/>
      <c r="C276" s="7"/>
      <c r="D276" s="7"/>
      <c r="E276" s="7"/>
      <c r="F276" s="7"/>
      <c r="G276" s="7"/>
      <c r="H276" s="23"/>
      <c r="I276" s="121"/>
      <c r="J276"/>
    </row>
    <row r="277" spans="1:10" s="120" customFormat="1" ht="15" customHeight="1" x14ac:dyDescent="0.4">
      <c r="A277"/>
      <c r="B277"/>
      <c r="C277" s="7"/>
      <c r="D277" s="7"/>
      <c r="E277" s="7"/>
      <c r="F277" s="7"/>
      <c r="G277" s="7"/>
      <c r="H277" s="23"/>
      <c r="I277" s="121"/>
      <c r="J277"/>
    </row>
    <row r="278" spans="1:10" s="120" customFormat="1" ht="15" customHeight="1" x14ac:dyDescent="0.4">
      <c r="A278"/>
      <c r="B278"/>
      <c r="C278" s="7"/>
      <c r="D278" s="7"/>
      <c r="E278" s="7"/>
      <c r="F278" s="7"/>
      <c r="G278" s="7"/>
      <c r="H278" s="23"/>
      <c r="I278" s="121"/>
      <c r="J278"/>
    </row>
    <row r="279" spans="1:10" s="120" customFormat="1" ht="15" customHeight="1" x14ac:dyDescent="0.4">
      <c r="A279"/>
      <c r="B279"/>
      <c r="C279" s="7"/>
      <c r="D279" s="7"/>
      <c r="E279" s="7"/>
      <c r="F279" s="7"/>
      <c r="G279" s="7"/>
      <c r="H279" s="23"/>
      <c r="I279" s="121"/>
      <c r="J279"/>
    </row>
    <row r="280" spans="1:10" s="120" customFormat="1" ht="15" customHeight="1" x14ac:dyDescent="0.4">
      <c r="A280"/>
      <c r="B280"/>
      <c r="C280" s="7"/>
      <c r="D280" s="7"/>
      <c r="E280" s="7"/>
      <c r="F280" s="7"/>
      <c r="G280" s="7"/>
      <c r="H280" s="23"/>
      <c r="I280" s="121"/>
      <c r="J280"/>
    </row>
    <row r="281" spans="1:10" s="120" customFormat="1" ht="15" customHeight="1" x14ac:dyDescent="0.4">
      <c r="A281"/>
      <c r="B281"/>
      <c r="C281" s="7"/>
      <c r="D281" s="7"/>
      <c r="E281" s="7"/>
      <c r="F281" s="7"/>
      <c r="G281" s="7"/>
      <c r="H281" s="23"/>
      <c r="I281" s="121"/>
      <c r="J281"/>
    </row>
    <row r="282" spans="1:10" s="120" customFormat="1" ht="15" customHeight="1" x14ac:dyDescent="0.4">
      <c r="A282"/>
      <c r="B282"/>
      <c r="C282" s="7"/>
      <c r="D282" s="7"/>
      <c r="E282" s="7"/>
      <c r="F282" s="7"/>
      <c r="G282" s="7"/>
      <c r="H282" s="23"/>
      <c r="I282" s="121"/>
      <c r="J282"/>
    </row>
    <row r="283" spans="1:10" s="120" customFormat="1" ht="15" customHeight="1" x14ac:dyDescent="0.4">
      <c r="A283"/>
      <c r="B283"/>
      <c r="C283" s="7"/>
      <c r="D283" s="7"/>
      <c r="E283" s="7"/>
      <c r="F283" s="7"/>
      <c r="G283" s="7"/>
      <c r="H283" s="23"/>
      <c r="I283" s="121"/>
      <c r="J283"/>
    </row>
    <row r="284" spans="1:10" s="120" customFormat="1" ht="15" customHeight="1" x14ac:dyDescent="0.4">
      <c r="A284"/>
      <c r="B284"/>
      <c r="C284" s="7"/>
      <c r="D284" s="7"/>
      <c r="E284" s="7"/>
      <c r="F284" s="7"/>
      <c r="G284" s="7"/>
      <c r="H284" s="23"/>
      <c r="I284" s="121"/>
      <c r="J284"/>
    </row>
    <row r="285" spans="1:10" s="120" customFormat="1" ht="15" customHeight="1" x14ac:dyDescent="0.4">
      <c r="A285"/>
      <c r="B285"/>
      <c r="C285" s="7"/>
      <c r="D285" s="7"/>
      <c r="E285" s="7"/>
      <c r="F285" s="7"/>
      <c r="G285" s="7"/>
      <c r="H285" s="23"/>
      <c r="I285" s="121"/>
      <c r="J285"/>
    </row>
    <row r="286" spans="1:10" s="120" customFormat="1" ht="15" customHeight="1" x14ac:dyDescent="0.4">
      <c r="A286"/>
      <c r="B286"/>
      <c r="C286" s="7"/>
      <c r="D286" s="7"/>
      <c r="E286" s="7"/>
      <c r="F286" s="7"/>
      <c r="G286" s="7"/>
      <c r="H286" s="23"/>
      <c r="I286" s="121"/>
      <c r="J286"/>
    </row>
    <row r="287" spans="1:10" s="120" customFormat="1" ht="15" customHeight="1" x14ac:dyDescent="0.4">
      <c r="A287"/>
      <c r="B287"/>
      <c r="C287" s="7"/>
      <c r="D287" s="7"/>
      <c r="E287" s="7"/>
      <c r="F287" s="7"/>
      <c r="G287" s="7"/>
      <c r="H287" s="23"/>
      <c r="I287" s="121"/>
      <c r="J287"/>
    </row>
    <row r="288" spans="1:10" s="120" customFormat="1" ht="15" customHeight="1" x14ac:dyDescent="0.4">
      <c r="A288"/>
      <c r="B288"/>
      <c r="C288" s="7"/>
      <c r="D288" s="7"/>
      <c r="E288" s="7"/>
      <c r="F288" s="7"/>
      <c r="G288" s="7"/>
      <c r="H288" s="23"/>
      <c r="I288" s="121"/>
      <c r="J288"/>
    </row>
    <row r="289" spans="1:10" s="120" customFormat="1" ht="15" customHeight="1" x14ac:dyDescent="0.4">
      <c r="A289"/>
      <c r="B289"/>
      <c r="C289" s="7"/>
      <c r="D289" s="7"/>
      <c r="E289" s="7"/>
      <c r="F289" s="7"/>
      <c r="G289" s="7"/>
      <c r="H289" s="23"/>
      <c r="I289" s="121"/>
      <c r="J289"/>
    </row>
    <row r="290" spans="1:10" s="120" customFormat="1" ht="15" customHeight="1" x14ac:dyDescent="0.4">
      <c r="A290"/>
      <c r="B290"/>
      <c r="C290" s="7"/>
      <c r="D290" s="7"/>
      <c r="E290" s="7"/>
      <c r="F290" s="7"/>
      <c r="G290" s="7"/>
      <c r="H290" s="23"/>
      <c r="I290" s="121"/>
      <c r="J290"/>
    </row>
    <row r="291" spans="1:10" s="120" customFormat="1" ht="15" customHeight="1" x14ac:dyDescent="0.4">
      <c r="A291"/>
      <c r="B291"/>
      <c r="C291" s="7"/>
      <c r="D291" s="7"/>
      <c r="E291" s="7"/>
      <c r="F291" s="7"/>
      <c r="G291" s="7"/>
      <c r="H291" s="23"/>
      <c r="I291" s="121"/>
      <c r="J291"/>
    </row>
    <row r="292" spans="1:10" s="120" customFormat="1" ht="15" customHeight="1" x14ac:dyDescent="0.4">
      <c r="A292"/>
      <c r="B292"/>
      <c r="C292" s="7"/>
      <c r="D292" s="7"/>
      <c r="E292" s="7"/>
      <c r="F292" s="7"/>
      <c r="G292" s="7"/>
      <c r="H292" s="23"/>
      <c r="I292" s="121"/>
      <c r="J292"/>
    </row>
    <row r="293" spans="1:10" s="120" customFormat="1" ht="15" customHeight="1" x14ac:dyDescent="0.4">
      <c r="A293"/>
      <c r="B293"/>
      <c r="C293" s="7"/>
      <c r="D293" s="7"/>
      <c r="E293" s="7"/>
      <c r="F293" s="7"/>
      <c r="G293" s="7"/>
      <c r="H293" s="23"/>
      <c r="I293" s="121"/>
      <c r="J293"/>
    </row>
    <row r="294" spans="1:10" s="120" customFormat="1" ht="15" customHeight="1" x14ac:dyDescent="0.4">
      <c r="A294"/>
      <c r="B294"/>
      <c r="C294" s="7"/>
      <c r="D294" s="7"/>
      <c r="E294" s="7"/>
      <c r="F294" s="7"/>
      <c r="G294" s="7"/>
      <c r="H294" s="23"/>
      <c r="I294" s="121"/>
      <c r="J294"/>
    </row>
    <row r="295" spans="1:10" s="120" customFormat="1" ht="15" customHeight="1" x14ac:dyDescent="0.4">
      <c r="A295"/>
      <c r="B295"/>
      <c r="C295" s="7"/>
      <c r="D295" s="7"/>
      <c r="E295" s="7"/>
      <c r="F295" s="7"/>
      <c r="G295" s="7"/>
      <c r="H295" s="23"/>
      <c r="I295" s="121"/>
      <c r="J295"/>
    </row>
    <row r="296" spans="1:10" s="120" customFormat="1" ht="15" customHeight="1" x14ac:dyDescent="0.4">
      <c r="A296"/>
      <c r="B296"/>
      <c r="C296" s="7"/>
      <c r="D296" s="7"/>
      <c r="E296" s="7"/>
      <c r="F296" s="7"/>
      <c r="G296" s="7"/>
      <c r="H296" s="23"/>
      <c r="I296" s="121"/>
      <c r="J296"/>
    </row>
    <row r="297" spans="1:10" s="120" customFormat="1" ht="15" customHeight="1" x14ac:dyDescent="0.4">
      <c r="A297"/>
      <c r="B297"/>
      <c r="C297" s="7"/>
      <c r="D297" s="7"/>
      <c r="E297" s="7"/>
      <c r="F297" s="7"/>
      <c r="G297" s="7"/>
      <c r="H297" s="23"/>
      <c r="I297" s="121"/>
      <c r="J297"/>
    </row>
    <row r="298" spans="1:10" s="120" customFormat="1" ht="15" customHeight="1" x14ac:dyDescent="0.4">
      <c r="A298"/>
      <c r="B298"/>
      <c r="C298" s="7"/>
      <c r="D298" s="7"/>
      <c r="E298" s="7"/>
      <c r="F298" s="7"/>
      <c r="G298" s="7"/>
      <c r="H298" s="23"/>
      <c r="I298" s="121"/>
      <c r="J298"/>
    </row>
    <row r="299" spans="1:10" s="120" customFormat="1" ht="15" customHeight="1" x14ac:dyDescent="0.4">
      <c r="A299"/>
      <c r="B299"/>
      <c r="C299" s="7"/>
      <c r="D299" s="7"/>
      <c r="E299" s="7"/>
      <c r="F299" s="7"/>
      <c r="G299" s="7"/>
      <c r="H299" s="23"/>
      <c r="I299" s="121"/>
      <c r="J299"/>
    </row>
    <row r="300" spans="1:10" s="120" customFormat="1" ht="15" customHeight="1" x14ac:dyDescent="0.4">
      <c r="A300"/>
      <c r="B300"/>
      <c r="C300" s="7"/>
      <c r="D300" s="7"/>
      <c r="E300" s="7"/>
      <c r="F300" s="7"/>
      <c r="G300" s="7"/>
      <c r="H300" s="23"/>
      <c r="I300" s="121"/>
      <c r="J300"/>
    </row>
    <row r="301" spans="1:10" s="120" customFormat="1" ht="15" customHeight="1" x14ac:dyDescent="0.4">
      <c r="A301"/>
      <c r="B301"/>
      <c r="C301" s="7"/>
      <c r="D301" s="7"/>
      <c r="E301" s="7"/>
      <c r="F301" s="7"/>
      <c r="G301" s="7"/>
      <c r="H301" s="23"/>
      <c r="I301" s="121"/>
      <c r="J301"/>
    </row>
    <row r="302" spans="1:10" s="120" customFormat="1" ht="15" customHeight="1" x14ac:dyDescent="0.4">
      <c r="A302"/>
      <c r="B302"/>
      <c r="C302" s="7"/>
      <c r="D302" s="7"/>
      <c r="E302" s="7"/>
      <c r="F302" s="7"/>
      <c r="G302" s="7"/>
      <c r="H302" s="23"/>
      <c r="I302" s="121"/>
      <c r="J302"/>
    </row>
    <row r="303" spans="1:10" s="120" customFormat="1" ht="15" customHeight="1" x14ac:dyDescent="0.4">
      <c r="A303"/>
      <c r="B303"/>
      <c r="C303" s="7"/>
      <c r="D303" s="7"/>
      <c r="E303" s="7"/>
      <c r="F303" s="7"/>
      <c r="G303" s="7"/>
      <c r="H303" s="23"/>
      <c r="I303" s="121"/>
      <c r="J303"/>
    </row>
    <row r="304" spans="1:10" s="120" customFormat="1" ht="15" customHeight="1" x14ac:dyDescent="0.4">
      <c r="A304"/>
      <c r="B304"/>
      <c r="C304" s="7"/>
      <c r="D304" s="7"/>
      <c r="E304" s="7"/>
      <c r="F304" s="7"/>
      <c r="G304" s="7"/>
      <c r="H304" s="23"/>
      <c r="I304" s="121"/>
      <c r="J304"/>
    </row>
    <row r="305" spans="1:10" s="120" customFormat="1" ht="15" customHeight="1" x14ac:dyDescent="0.4">
      <c r="A305"/>
      <c r="B305"/>
      <c r="C305" s="7"/>
      <c r="D305" s="7"/>
      <c r="E305" s="7"/>
      <c r="F305" s="7"/>
      <c r="G305" s="7"/>
      <c r="H305" s="23"/>
      <c r="I305" s="121"/>
      <c r="J305"/>
    </row>
    <row r="306" spans="1:10" s="120" customFormat="1" ht="15" customHeight="1" x14ac:dyDescent="0.4">
      <c r="A306"/>
      <c r="B306"/>
      <c r="C306" s="7"/>
      <c r="D306" s="7"/>
      <c r="E306" s="7"/>
      <c r="F306" s="7"/>
      <c r="G306" s="7"/>
      <c r="H306" s="23"/>
      <c r="I306" s="121"/>
      <c r="J306"/>
    </row>
    <row r="307" spans="1:10" s="120" customFormat="1" ht="15" customHeight="1" x14ac:dyDescent="0.4">
      <c r="A307"/>
      <c r="B307"/>
      <c r="C307" s="7"/>
      <c r="D307" s="7"/>
      <c r="E307" s="7"/>
      <c r="F307" s="7"/>
      <c r="G307" s="7"/>
      <c r="H307" s="23"/>
      <c r="I307" s="121"/>
      <c r="J307"/>
    </row>
    <row r="308" spans="1:10" s="120" customFormat="1" ht="15" customHeight="1" x14ac:dyDescent="0.4">
      <c r="A308"/>
      <c r="B308"/>
      <c r="C308" s="7"/>
      <c r="D308" s="7"/>
      <c r="E308" s="7"/>
      <c r="F308" s="7"/>
      <c r="G308" s="7"/>
      <c r="H308" s="23"/>
      <c r="I308" s="121"/>
      <c r="J308"/>
    </row>
    <row r="309" spans="1:10" s="120" customFormat="1" ht="15" customHeight="1" x14ac:dyDescent="0.4">
      <c r="A309"/>
      <c r="B309"/>
      <c r="C309" s="7"/>
      <c r="D309" s="7"/>
      <c r="E309" s="7"/>
      <c r="F309" s="7"/>
      <c r="G309" s="7"/>
      <c r="H309" s="23"/>
      <c r="I309" s="121"/>
      <c r="J309"/>
    </row>
    <row r="310" spans="1:10" s="120" customFormat="1" ht="15" customHeight="1" x14ac:dyDescent="0.4">
      <c r="A310"/>
      <c r="B310"/>
      <c r="C310" s="7"/>
      <c r="D310" s="7"/>
      <c r="E310" s="7"/>
      <c r="F310" s="7"/>
      <c r="G310" s="7"/>
      <c r="H310" s="23"/>
      <c r="I310" s="121"/>
      <c r="J310"/>
    </row>
    <row r="311" spans="1:10" s="120" customFormat="1" ht="15" customHeight="1" x14ac:dyDescent="0.4">
      <c r="A311"/>
      <c r="B311"/>
      <c r="C311" s="7"/>
      <c r="D311" s="7"/>
      <c r="E311" s="7"/>
      <c r="F311" s="7"/>
      <c r="G311" s="7"/>
      <c r="H311" s="23"/>
      <c r="I311" s="121"/>
      <c r="J311"/>
    </row>
    <row r="312" spans="1:10" s="120" customFormat="1" ht="15" customHeight="1" x14ac:dyDescent="0.4">
      <c r="A312"/>
      <c r="B312"/>
      <c r="C312" s="7"/>
      <c r="D312" s="7"/>
      <c r="E312" s="7"/>
      <c r="F312" s="7"/>
      <c r="G312" s="7"/>
      <c r="H312" s="23"/>
      <c r="I312" s="121"/>
      <c r="J312"/>
    </row>
    <row r="313" spans="1:10" s="120" customFormat="1" ht="15" customHeight="1" x14ac:dyDescent="0.4">
      <c r="A313"/>
      <c r="B313"/>
      <c r="C313" s="7"/>
      <c r="D313" s="7"/>
      <c r="E313" s="7"/>
      <c r="F313" s="7"/>
      <c r="G313" s="7"/>
      <c r="H313" s="23"/>
      <c r="I313" s="121"/>
      <c r="J313"/>
    </row>
    <row r="314" spans="1:10" s="120" customFormat="1" ht="15" customHeight="1" x14ac:dyDescent="0.4">
      <c r="A314"/>
      <c r="B314"/>
      <c r="C314" s="7"/>
      <c r="D314" s="7"/>
      <c r="E314" s="7"/>
      <c r="F314" s="7"/>
      <c r="G314" s="7"/>
      <c r="H314" s="23"/>
      <c r="I314" s="121"/>
      <c r="J314"/>
    </row>
    <row r="315" spans="1:10" s="120" customFormat="1" ht="15" customHeight="1" x14ac:dyDescent="0.4">
      <c r="A315"/>
      <c r="B315"/>
      <c r="C315" s="7"/>
      <c r="D315" s="7"/>
      <c r="E315" s="7"/>
      <c r="F315" s="7"/>
      <c r="G315" s="7"/>
      <c r="H315" s="23"/>
      <c r="I315" s="121"/>
      <c r="J315"/>
    </row>
    <row r="316" spans="1:10" s="120" customFormat="1" ht="15" customHeight="1" x14ac:dyDescent="0.4">
      <c r="A316"/>
      <c r="B316"/>
      <c r="C316" s="7"/>
      <c r="D316" s="7"/>
      <c r="E316" s="7"/>
      <c r="F316" s="7"/>
      <c r="G316" s="7"/>
      <c r="H316" s="23"/>
      <c r="I316" s="121"/>
      <c r="J316"/>
    </row>
    <row r="317" spans="1:10" s="120" customFormat="1" ht="15" customHeight="1" x14ac:dyDescent="0.4">
      <c r="A317"/>
      <c r="B317"/>
      <c r="C317" s="7"/>
      <c r="D317" s="7"/>
      <c r="E317" s="7"/>
      <c r="F317" s="7"/>
      <c r="G317" s="7"/>
      <c r="H317" s="23"/>
      <c r="I317" s="121"/>
      <c r="J317"/>
    </row>
    <row r="318" spans="1:10" s="120" customFormat="1" ht="15" customHeight="1" x14ac:dyDescent="0.4">
      <c r="A318"/>
      <c r="B318"/>
      <c r="C318" s="7"/>
      <c r="D318" s="7"/>
      <c r="E318" s="7"/>
      <c r="F318" s="7"/>
      <c r="G318" s="7"/>
      <c r="H318" s="23"/>
      <c r="I318" s="121"/>
      <c r="J318"/>
    </row>
    <row r="319" spans="1:10" s="120" customFormat="1" ht="15" customHeight="1" x14ac:dyDescent="0.4">
      <c r="A319"/>
      <c r="B319"/>
      <c r="C319" s="7"/>
      <c r="D319" s="7"/>
      <c r="E319" s="7"/>
      <c r="F319" s="7"/>
      <c r="G319" s="7"/>
      <c r="H319" s="23"/>
      <c r="I319" s="121"/>
      <c r="J319"/>
    </row>
    <row r="320" spans="1:10" s="120" customFormat="1" ht="15" customHeight="1" x14ac:dyDescent="0.4">
      <c r="A320"/>
      <c r="B320"/>
      <c r="C320" s="7"/>
      <c r="D320" s="7"/>
      <c r="E320" s="7"/>
      <c r="F320" s="7"/>
      <c r="G320" s="7"/>
      <c r="H320" s="23"/>
      <c r="I320" s="121"/>
      <c r="J320"/>
    </row>
    <row r="321" spans="1:10" s="120" customFormat="1" ht="15" customHeight="1" x14ac:dyDescent="0.4">
      <c r="A321"/>
      <c r="B321"/>
      <c r="C321" s="7"/>
      <c r="D321" s="7"/>
      <c r="E321" s="7"/>
      <c r="F321" s="7"/>
      <c r="G321" s="7"/>
      <c r="H321" s="23"/>
      <c r="I321" s="121"/>
      <c r="J321"/>
    </row>
    <row r="322" spans="1:10" s="120" customFormat="1" ht="15" customHeight="1" x14ac:dyDescent="0.4">
      <c r="A322"/>
      <c r="B322"/>
      <c r="C322" s="7"/>
      <c r="D322" s="7"/>
      <c r="E322" s="7"/>
      <c r="F322" s="7"/>
      <c r="G322" s="7"/>
      <c r="H322" s="23"/>
      <c r="I322" s="121"/>
      <c r="J322"/>
    </row>
    <row r="323" spans="1:10" s="120" customFormat="1" ht="15" customHeight="1" x14ac:dyDescent="0.4">
      <c r="A323"/>
      <c r="B323"/>
      <c r="C323" s="7"/>
      <c r="D323" s="7"/>
      <c r="E323" s="7"/>
      <c r="F323" s="7"/>
      <c r="G323" s="7"/>
      <c r="H323" s="23"/>
      <c r="I323" s="121"/>
      <c r="J323"/>
    </row>
    <row r="324" spans="1:10" s="120" customFormat="1" ht="15" customHeight="1" x14ac:dyDescent="0.4">
      <c r="A324"/>
      <c r="B324"/>
      <c r="C324" s="7"/>
      <c r="D324" s="7"/>
      <c r="E324" s="7"/>
      <c r="F324" s="7"/>
      <c r="G324" s="7"/>
      <c r="H324" s="23"/>
      <c r="I324" s="121"/>
      <c r="J324"/>
    </row>
    <row r="325" spans="1:10" s="120" customFormat="1" ht="15" customHeight="1" x14ac:dyDescent="0.4">
      <c r="A325"/>
      <c r="B325"/>
      <c r="C325" s="7"/>
      <c r="D325" s="7"/>
      <c r="E325" s="7"/>
      <c r="F325" s="7"/>
      <c r="G325" s="7"/>
      <c r="H325" s="23"/>
      <c r="I325" s="121"/>
      <c r="J325"/>
    </row>
    <row r="326" spans="1:10" s="120" customFormat="1" ht="15" customHeight="1" x14ac:dyDescent="0.4">
      <c r="A326"/>
      <c r="B326"/>
      <c r="C326" s="7"/>
      <c r="D326" s="7"/>
      <c r="E326" s="7"/>
      <c r="F326" s="7"/>
      <c r="G326" s="7"/>
      <c r="H326" s="23"/>
      <c r="I326" s="121"/>
      <c r="J326"/>
    </row>
    <row r="327" spans="1:10" s="120" customFormat="1" ht="15" customHeight="1" x14ac:dyDescent="0.4">
      <c r="A327"/>
      <c r="B327"/>
      <c r="C327" s="7"/>
      <c r="D327" s="7"/>
      <c r="E327" s="7"/>
      <c r="F327" s="7"/>
      <c r="G327" s="7"/>
      <c r="H327" s="23"/>
      <c r="I327" s="121"/>
      <c r="J327"/>
    </row>
    <row r="328" spans="1:10" s="120" customFormat="1" ht="15" customHeight="1" x14ac:dyDescent="0.4">
      <c r="A328"/>
      <c r="B328"/>
      <c r="C328" s="7"/>
      <c r="D328" s="7"/>
      <c r="E328" s="7"/>
      <c r="F328" s="7"/>
      <c r="G328" s="7"/>
      <c r="H328" s="23"/>
      <c r="I328" s="121"/>
      <c r="J328"/>
    </row>
    <row r="329" spans="1:10" s="120" customFormat="1" ht="15" customHeight="1" x14ac:dyDescent="0.4">
      <c r="A329"/>
      <c r="B329"/>
      <c r="C329" s="7"/>
      <c r="D329" s="7"/>
      <c r="E329" s="7"/>
      <c r="F329" s="7"/>
      <c r="G329" s="7"/>
      <c r="H329" s="23"/>
      <c r="I329" s="121"/>
      <c r="J329"/>
    </row>
    <row r="330" spans="1:10" s="120" customFormat="1" ht="15" customHeight="1" x14ac:dyDescent="0.4">
      <c r="A330"/>
      <c r="B330"/>
      <c r="C330" s="7"/>
      <c r="D330" s="7"/>
      <c r="E330" s="7"/>
      <c r="F330" s="7"/>
      <c r="G330" s="7"/>
      <c r="H330" s="23"/>
      <c r="I330" s="121"/>
      <c r="J330"/>
    </row>
    <row r="331" spans="1:10" s="120" customFormat="1" ht="15" customHeight="1" x14ac:dyDescent="0.4">
      <c r="A331"/>
      <c r="B331"/>
      <c r="C331" s="7"/>
      <c r="D331" s="7"/>
      <c r="E331" s="7"/>
      <c r="F331" s="7"/>
      <c r="G331" s="7"/>
      <c r="H331" s="23"/>
      <c r="I331" s="121"/>
      <c r="J331"/>
    </row>
    <row r="332" spans="1:10" s="120" customFormat="1" ht="15" customHeight="1" x14ac:dyDescent="0.4">
      <c r="A332"/>
      <c r="B332"/>
      <c r="C332" s="7"/>
      <c r="D332" s="7"/>
      <c r="E332" s="7"/>
      <c r="F332" s="7"/>
      <c r="G332" s="7"/>
      <c r="H332" s="23"/>
      <c r="I332" s="121"/>
      <c r="J332"/>
    </row>
    <row r="333" spans="1:10" s="120" customFormat="1" ht="15" customHeight="1" x14ac:dyDescent="0.4">
      <c r="A333"/>
      <c r="B333"/>
      <c r="C333" s="7"/>
      <c r="D333" s="7"/>
      <c r="E333" s="7"/>
      <c r="F333" s="7"/>
      <c r="G333" s="7"/>
      <c r="H333" s="23"/>
      <c r="I333" s="121"/>
      <c r="J333"/>
    </row>
    <row r="334" spans="1:10" s="120" customFormat="1" ht="15" customHeight="1" x14ac:dyDescent="0.4">
      <c r="A334"/>
      <c r="B334"/>
      <c r="C334" s="7"/>
      <c r="D334" s="7"/>
      <c r="E334" s="7"/>
      <c r="F334" s="7"/>
      <c r="G334" s="7"/>
      <c r="H334" s="23"/>
      <c r="I334" s="121"/>
      <c r="J334"/>
    </row>
    <row r="335" spans="1:10" s="120" customFormat="1" ht="15" customHeight="1" x14ac:dyDescent="0.4">
      <c r="A335"/>
      <c r="B335"/>
      <c r="C335" s="7"/>
      <c r="D335" s="7"/>
      <c r="E335" s="7"/>
      <c r="F335" s="7"/>
      <c r="G335" s="7"/>
      <c r="H335" s="23"/>
      <c r="I335" s="121"/>
      <c r="J335"/>
    </row>
    <row r="336" spans="1:10" s="120" customFormat="1" ht="15" customHeight="1" x14ac:dyDescent="0.4">
      <c r="A336"/>
      <c r="B336"/>
      <c r="C336" s="7"/>
      <c r="D336" s="7"/>
      <c r="E336" s="7"/>
      <c r="F336" s="7"/>
      <c r="G336" s="7"/>
      <c r="H336" s="23"/>
      <c r="I336" s="121"/>
      <c r="J336"/>
    </row>
    <row r="337" spans="1:10" s="120" customFormat="1" ht="15" customHeight="1" x14ac:dyDescent="0.4">
      <c r="A337"/>
      <c r="B337"/>
      <c r="C337" s="7"/>
      <c r="D337" s="7"/>
      <c r="E337" s="7"/>
      <c r="F337" s="7"/>
      <c r="G337" s="7"/>
      <c r="H337" s="23"/>
      <c r="I337" s="121"/>
      <c r="J337"/>
    </row>
    <row r="338" spans="1:10" s="120" customFormat="1" ht="15" customHeight="1" x14ac:dyDescent="0.4">
      <c r="A338"/>
      <c r="B338"/>
      <c r="C338" s="7"/>
      <c r="D338" s="7"/>
      <c r="E338" s="7"/>
      <c r="F338" s="7"/>
      <c r="G338" s="7"/>
      <c r="H338" s="23"/>
      <c r="I338" s="121"/>
      <c r="J338"/>
    </row>
    <row r="339" spans="1:10" s="120" customFormat="1" ht="15" customHeight="1" x14ac:dyDescent="0.4">
      <c r="A339"/>
      <c r="B339"/>
      <c r="C339" s="7"/>
      <c r="D339" s="7"/>
      <c r="E339" s="7"/>
      <c r="F339" s="7"/>
      <c r="G339" s="7"/>
      <c r="H339" s="23"/>
      <c r="I339" s="121"/>
      <c r="J339"/>
    </row>
    <row r="340" spans="1:10" s="120" customFormat="1" ht="15" customHeight="1" x14ac:dyDescent="0.4">
      <c r="A340"/>
      <c r="B340"/>
      <c r="C340" s="7"/>
      <c r="D340" s="7"/>
      <c r="E340" s="7"/>
      <c r="F340" s="7"/>
      <c r="G340" s="7"/>
      <c r="H340" s="23"/>
      <c r="I340" s="121"/>
      <c r="J340"/>
    </row>
    <row r="341" spans="1:10" s="120" customFormat="1" ht="15" customHeight="1" x14ac:dyDescent="0.4">
      <c r="A341"/>
      <c r="B341"/>
      <c r="C341" s="7"/>
      <c r="D341" s="7"/>
      <c r="E341" s="7"/>
      <c r="F341" s="7"/>
      <c r="G341" s="7"/>
      <c r="H341" s="23"/>
      <c r="I341" s="121"/>
      <c r="J341"/>
    </row>
    <row r="342" spans="1:10" s="120" customFormat="1" ht="15" customHeight="1" x14ac:dyDescent="0.4">
      <c r="A342"/>
      <c r="B342"/>
      <c r="C342" s="7"/>
      <c r="D342" s="7"/>
      <c r="E342" s="7"/>
      <c r="F342" s="7"/>
      <c r="G342" s="7"/>
      <c r="H342" s="23"/>
      <c r="I342" s="121"/>
      <c r="J342"/>
    </row>
    <row r="343" spans="1:10" s="120" customFormat="1" ht="15" customHeight="1" x14ac:dyDescent="0.4">
      <c r="A343"/>
      <c r="B343"/>
      <c r="C343" s="7"/>
      <c r="D343" s="7"/>
      <c r="E343" s="7"/>
      <c r="F343" s="7"/>
      <c r="G343" s="7"/>
      <c r="H343" s="23"/>
      <c r="I343" s="121"/>
      <c r="J343"/>
    </row>
    <row r="344" spans="1:10" s="120" customFormat="1" ht="15" customHeight="1" x14ac:dyDescent="0.4">
      <c r="A344"/>
      <c r="B344"/>
      <c r="C344" s="7"/>
      <c r="D344" s="7"/>
      <c r="E344" s="7"/>
      <c r="F344" s="7"/>
      <c r="G344" s="7"/>
      <c r="H344" s="23"/>
      <c r="I344" s="121"/>
      <c r="J344"/>
    </row>
    <row r="345" spans="1:10" s="120" customFormat="1" ht="15" customHeight="1" x14ac:dyDescent="0.4">
      <c r="A345"/>
      <c r="B345"/>
      <c r="C345" s="7"/>
      <c r="D345" s="7"/>
      <c r="E345" s="7"/>
      <c r="F345" s="7"/>
      <c r="G345" s="7"/>
      <c r="H345" s="23"/>
      <c r="I345" s="121"/>
      <c r="J345"/>
    </row>
    <row r="346" spans="1:10" s="120" customFormat="1" ht="15" customHeight="1" x14ac:dyDescent="0.4">
      <c r="A346"/>
      <c r="B346"/>
      <c r="C346" s="7"/>
      <c r="D346" s="7"/>
      <c r="E346" s="7"/>
      <c r="F346" s="7"/>
      <c r="G346" s="7"/>
      <c r="H346" s="23"/>
      <c r="I346" s="121"/>
      <c r="J346"/>
    </row>
    <row r="347" spans="1:10" s="120" customFormat="1" ht="15" customHeight="1" x14ac:dyDescent="0.4">
      <c r="A347"/>
      <c r="B347"/>
      <c r="C347" s="7"/>
      <c r="D347" s="7"/>
      <c r="E347" s="7"/>
      <c r="F347" s="7"/>
      <c r="G347" s="7"/>
      <c r="H347" s="23"/>
      <c r="I347" s="121"/>
      <c r="J347"/>
    </row>
    <row r="348" spans="1:10" s="120" customFormat="1" ht="15" customHeight="1" x14ac:dyDescent="0.4">
      <c r="A348"/>
      <c r="B348"/>
      <c r="C348" s="7"/>
      <c r="D348" s="7"/>
      <c r="E348" s="7"/>
      <c r="F348" s="7"/>
      <c r="G348" s="7"/>
      <c r="H348" s="23"/>
      <c r="I348" s="121"/>
      <c r="J348"/>
    </row>
    <row r="349" spans="1:10" s="120" customFormat="1" ht="15" customHeight="1" x14ac:dyDescent="0.4">
      <c r="A349"/>
      <c r="B349"/>
      <c r="C349" s="7"/>
      <c r="D349" s="7"/>
      <c r="E349" s="7"/>
      <c r="F349" s="7"/>
      <c r="G349" s="7"/>
      <c r="H349" s="23"/>
      <c r="I349" s="121"/>
      <c r="J349"/>
    </row>
    <row r="350" spans="1:10" s="120" customFormat="1" ht="15" customHeight="1" x14ac:dyDescent="0.4">
      <c r="A350"/>
      <c r="B350"/>
      <c r="C350" s="7"/>
      <c r="D350" s="7"/>
      <c r="E350" s="7"/>
      <c r="F350" s="7"/>
      <c r="G350" s="7"/>
      <c r="H350" s="23"/>
      <c r="I350" s="121"/>
      <c r="J350"/>
    </row>
    <row r="351" spans="1:10" s="120" customFormat="1" ht="15" customHeight="1" x14ac:dyDescent="0.4">
      <c r="A351"/>
      <c r="B351"/>
      <c r="C351" s="7"/>
      <c r="D351" s="7"/>
      <c r="E351" s="7"/>
      <c r="F351" s="7"/>
      <c r="G351" s="7"/>
      <c r="H351" s="23"/>
      <c r="I351" s="121"/>
      <c r="J351"/>
    </row>
    <row r="352" spans="1:10" s="120" customFormat="1" ht="15" customHeight="1" x14ac:dyDescent="0.4">
      <c r="A352"/>
      <c r="B352"/>
      <c r="C352" s="7"/>
      <c r="D352" s="7"/>
      <c r="E352" s="7"/>
      <c r="F352" s="7"/>
      <c r="G352" s="7"/>
      <c r="H352" s="23"/>
      <c r="I352" s="121"/>
      <c r="J352"/>
    </row>
    <row r="353" spans="1:10" s="120" customFormat="1" ht="15" customHeight="1" x14ac:dyDescent="0.4">
      <c r="A353"/>
      <c r="B353"/>
      <c r="C353" s="7"/>
      <c r="D353" s="7"/>
      <c r="E353" s="7"/>
      <c r="F353" s="7"/>
      <c r="G353" s="7"/>
      <c r="H353" s="23"/>
      <c r="I353" s="121"/>
      <c r="J353"/>
    </row>
    <row r="354" spans="1:10" s="120" customFormat="1" ht="15" customHeight="1" x14ac:dyDescent="0.4">
      <c r="A354"/>
      <c r="B354"/>
      <c r="C354" s="7"/>
      <c r="D354" s="7"/>
      <c r="E354" s="7"/>
      <c r="F354" s="7"/>
      <c r="G354" s="7"/>
      <c r="H354" s="23"/>
      <c r="I354" s="121"/>
      <c r="J354"/>
    </row>
    <row r="355" spans="1:10" s="120" customFormat="1" ht="15" customHeight="1" x14ac:dyDescent="0.4">
      <c r="A355"/>
      <c r="B355"/>
      <c r="C355" s="7"/>
      <c r="D355" s="7"/>
      <c r="E355" s="7"/>
      <c r="F355" s="7"/>
      <c r="G355" s="7"/>
      <c r="H355" s="23"/>
      <c r="I355" s="121"/>
      <c r="J355"/>
    </row>
    <row r="356" spans="1:10" s="120" customFormat="1" ht="15" customHeight="1" x14ac:dyDescent="0.4">
      <c r="A356"/>
      <c r="B356"/>
      <c r="C356" s="7"/>
      <c r="D356" s="7"/>
      <c r="E356" s="7"/>
      <c r="F356" s="7"/>
      <c r="G356" s="7"/>
      <c r="H356" s="23"/>
      <c r="I356" s="121"/>
      <c r="J356"/>
    </row>
    <row r="357" spans="1:10" s="120" customFormat="1" ht="15" customHeight="1" x14ac:dyDescent="0.4">
      <c r="A357"/>
      <c r="B357"/>
      <c r="C357" s="7"/>
      <c r="D357" s="7"/>
      <c r="E357" s="7"/>
      <c r="F357" s="7"/>
      <c r="G357" s="7"/>
      <c r="H357" s="23"/>
      <c r="I357" s="121"/>
      <c r="J357"/>
    </row>
    <row r="358" spans="1:10" s="120" customFormat="1" ht="15" customHeight="1" x14ac:dyDescent="0.4">
      <c r="A358"/>
      <c r="B358"/>
      <c r="C358" s="7"/>
      <c r="D358" s="7"/>
      <c r="E358" s="7"/>
      <c r="F358" s="7"/>
      <c r="G358" s="7"/>
      <c r="H358" s="23"/>
      <c r="I358" s="121"/>
      <c r="J358"/>
    </row>
    <row r="359" spans="1:10" s="120" customFormat="1" ht="15" customHeight="1" x14ac:dyDescent="0.4">
      <c r="A359"/>
      <c r="B359"/>
      <c r="C359" s="7"/>
      <c r="D359" s="7"/>
      <c r="E359" s="7"/>
      <c r="F359" s="7"/>
      <c r="G359" s="7"/>
      <c r="H359" s="23"/>
      <c r="I359" s="121"/>
      <c r="J359"/>
    </row>
    <row r="360" spans="1:10" s="120" customFormat="1" ht="15" customHeight="1" x14ac:dyDescent="0.4">
      <c r="A360"/>
      <c r="B360"/>
      <c r="C360" s="7"/>
      <c r="D360" s="7"/>
      <c r="E360" s="7"/>
      <c r="F360" s="7"/>
      <c r="G360" s="7"/>
      <c r="H360" s="23"/>
      <c r="I360" s="121"/>
      <c r="J360"/>
    </row>
    <row r="361" spans="1:10" s="120" customFormat="1" ht="15" customHeight="1" x14ac:dyDescent="0.4">
      <c r="A361"/>
      <c r="B361"/>
      <c r="C361" s="7"/>
      <c r="D361" s="7"/>
      <c r="E361" s="7"/>
      <c r="F361" s="7"/>
      <c r="G361" s="7"/>
      <c r="H361" s="23"/>
      <c r="I361" s="121"/>
      <c r="J361"/>
    </row>
    <row r="362" spans="1:10" s="120" customFormat="1" ht="15" customHeight="1" x14ac:dyDescent="0.4">
      <c r="A362"/>
      <c r="B362"/>
      <c r="C362" s="7"/>
      <c r="D362" s="7"/>
      <c r="E362" s="7"/>
      <c r="F362" s="7"/>
      <c r="G362" s="7"/>
      <c r="H362" s="23"/>
      <c r="I362" s="121"/>
      <c r="J362"/>
    </row>
    <row r="363" spans="1:10" s="120" customFormat="1" ht="15" customHeight="1" x14ac:dyDescent="0.4">
      <c r="A363"/>
      <c r="B363"/>
      <c r="C363" s="7"/>
      <c r="D363" s="7"/>
      <c r="E363" s="7"/>
      <c r="F363" s="7"/>
      <c r="G363" s="7"/>
      <c r="H363" s="23"/>
      <c r="I363" s="121"/>
      <c r="J363"/>
    </row>
    <row r="364" spans="1:10" s="120" customFormat="1" ht="15" customHeight="1" x14ac:dyDescent="0.4">
      <c r="A364"/>
      <c r="B364"/>
      <c r="C364" s="7"/>
      <c r="D364" s="7"/>
      <c r="E364" s="7"/>
      <c r="F364" s="7"/>
      <c r="G364" s="7"/>
      <c r="H364" s="23"/>
      <c r="I364" s="121"/>
      <c r="J364"/>
    </row>
    <row r="365" spans="1:10" s="120" customFormat="1" ht="15" customHeight="1" x14ac:dyDescent="0.4">
      <c r="A365"/>
      <c r="B365"/>
      <c r="C365" s="7"/>
      <c r="D365" s="7"/>
      <c r="E365" s="7"/>
      <c r="F365" s="7"/>
      <c r="G365" s="7"/>
      <c r="H365" s="23"/>
      <c r="I365" s="121"/>
      <c r="J365"/>
    </row>
    <row r="366" spans="1:10" s="120" customFormat="1" ht="15" customHeight="1" x14ac:dyDescent="0.4">
      <c r="A366"/>
      <c r="B366"/>
      <c r="C366" s="7"/>
      <c r="D366" s="7"/>
      <c r="E366" s="7"/>
      <c r="F366" s="7"/>
      <c r="G366" s="7"/>
      <c r="H366" s="23"/>
      <c r="I366" s="121"/>
      <c r="J366"/>
    </row>
    <row r="367" spans="1:10" s="120" customFormat="1" ht="15" customHeight="1" x14ac:dyDescent="0.4">
      <c r="A367"/>
      <c r="B367"/>
      <c r="C367" s="7"/>
      <c r="D367" s="7"/>
      <c r="E367" s="7"/>
      <c r="F367" s="7"/>
      <c r="G367" s="7"/>
      <c r="H367" s="23"/>
      <c r="I367" s="121"/>
      <c r="J367"/>
    </row>
    <row r="368" spans="1:10" s="120" customFormat="1" ht="15" customHeight="1" x14ac:dyDescent="0.4">
      <c r="A368"/>
      <c r="B368"/>
      <c r="C368" s="7"/>
      <c r="D368" s="7"/>
      <c r="E368" s="7"/>
      <c r="F368" s="7"/>
      <c r="G368" s="7"/>
      <c r="H368" s="23"/>
      <c r="I368" s="121"/>
      <c r="J368"/>
    </row>
    <row r="369" spans="1:10" s="120" customFormat="1" ht="15" customHeight="1" x14ac:dyDescent="0.4">
      <c r="A369"/>
      <c r="B369"/>
      <c r="C369" s="7"/>
      <c r="D369" s="7"/>
      <c r="E369" s="7"/>
      <c r="F369" s="7"/>
      <c r="G369" s="7"/>
      <c r="H369" s="23"/>
      <c r="I369" s="121"/>
      <c r="J369"/>
    </row>
    <row r="370" spans="1:10" s="120" customFormat="1" ht="15" customHeight="1" x14ac:dyDescent="0.4">
      <c r="A370"/>
      <c r="B370"/>
      <c r="C370" s="7"/>
      <c r="D370" s="7"/>
      <c r="E370" s="7"/>
      <c r="F370" s="7"/>
      <c r="G370" s="7"/>
      <c r="H370" s="23"/>
      <c r="I370" s="121"/>
      <c r="J370"/>
    </row>
    <row r="371" spans="1:10" s="120" customFormat="1" ht="15" customHeight="1" x14ac:dyDescent="0.4">
      <c r="A371"/>
      <c r="B371"/>
      <c r="C371" s="7"/>
      <c r="D371" s="7"/>
      <c r="E371" s="7"/>
      <c r="F371" s="7"/>
      <c r="G371" s="7"/>
      <c r="H371" s="23"/>
      <c r="I371" s="121"/>
      <c r="J371"/>
    </row>
    <row r="372" spans="1:10" s="120" customFormat="1" ht="15" customHeight="1" x14ac:dyDescent="0.4">
      <c r="A372"/>
      <c r="B372"/>
      <c r="C372" s="7"/>
      <c r="D372" s="7"/>
      <c r="E372" s="7"/>
      <c r="F372" s="7"/>
      <c r="G372" s="7"/>
      <c r="H372" s="23"/>
      <c r="I372" s="121"/>
      <c r="J372"/>
    </row>
    <row r="373" spans="1:10" s="120" customFormat="1" ht="15" customHeight="1" x14ac:dyDescent="0.4">
      <c r="A373"/>
      <c r="B373"/>
      <c r="C373" s="7"/>
      <c r="D373" s="7"/>
      <c r="E373" s="7"/>
      <c r="F373" s="7"/>
      <c r="G373" s="7"/>
      <c r="H373" s="23"/>
      <c r="I373" s="121"/>
      <c r="J373"/>
    </row>
    <row r="374" spans="1:10" s="120" customFormat="1" ht="15" customHeight="1" x14ac:dyDescent="0.4">
      <c r="A374"/>
      <c r="B374"/>
      <c r="C374" s="7"/>
      <c r="D374" s="7"/>
      <c r="E374" s="7"/>
      <c r="F374" s="7"/>
      <c r="G374" s="7"/>
      <c r="H374" s="23"/>
      <c r="I374" s="121"/>
      <c r="J374"/>
    </row>
    <row r="375" spans="1:10" s="120" customFormat="1" ht="15" customHeight="1" x14ac:dyDescent="0.4">
      <c r="A375"/>
      <c r="B375"/>
      <c r="C375" s="7"/>
      <c r="D375" s="7"/>
      <c r="E375" s="7"/>
      <c r="F375" s="7"/>
      <c r="G375" s="7"/>
      <c r="H375" s="23"/>
      <c r="I375" s="121"/>
      <c r="J375"/>
    </row>
    <row r="376" spans="1:10" s="120" customFormat="1" ht="15" customHeight="1" x14ac:dyDescent="0.4">
      <c r="A376"/>
      <c r="B376"/>
      <c r="C376" s="7"/>
      <c r="D376" s="7"/>
      <c r="E376" s="7"/>
      <c r="F376" s="7"/>
      <c r="G376" s="7"/>
      <c r="H376" s="23"/>
      <c r="I376" s="121"/>
      <c r="J376"/>
    </row>
    <row r="377" spans="1:10" s="120" customFormat="1" ht="15" customHeight="1" x14ac:dyDescent="0.4">
      <c r="A377"/>
      <c r="B377"/>
      <c r="C377" s="7"/>
      <c r="D377" s="7"/>
      <c r="E377" s="7"/>
      <c r="F377" s="7"/>
      <c r="G377" s="7"/>
      <c r="H377" s="23"/>
      <c r="I377" s="121"/>
      <c r="J377"/>
    </row>
    <row r="378" spans="1:10" s="120" customFormat="1" ht="15" customHeight="1" x14ac:dyDescent="0.4">
      <c r="A378"/>
      <c r="B378"/>
      <c r="C378" s="7"/>
      <c r="D378" s="7"/>
      <c r="E378" s="7"/>
      <c r="F378" s="7"/>
      <c r="G378" s="7"/>
      <c r="H378" s="23"/>
      <c r="I378" s="121"/>
      <c r="J378"/>
    </row>
    <row r="379" spans="1:10" s="120" customFormat="1" ht="15" customHeight="1" x14ac:dyDescent="0.4">
      <c r="A379"/>
      <c r="B379"/>
      <c r="C379" s="7"/>
      <c r="D379" s="7"/>
      <c r="E379" s="7"/>
      <c r="F379" s="7"/>
      <c r="G379" s="7"/>
      <c r="H379" s="23"/>
      <c r="I379" s="121"/>
      <c r="J379"/>
    </row>
    <row r="380" spans="1:10" s="120" customFormat="1" ht="15" customHeight="1" x14ac:dyDescent="0.4">
      <c r="A380"/>
      <c r="B380"/>
      <c r="C380" s="7"/>
      <c r="D380" s="7"/>
      <c r="E380" s="7"/>
      <c r="F380" s="7"/>
      <c r="G380" s="7"/>
      <c r="H380" s="23"/>
      <c r="I380" s="121"/>
      <c r="J380"/>
    </row>
    <row r="381" spans="1:10" s="120" customFormat="1" ht="15" customHeight="1" x14ac:dyDescent="0.4">
      <c r="A381"/>
      <c r="B381"/>
      <c r="C381" s="7"/>
      <c r="D381" s="7"/>
      <c r="E381" s="7"/>
      <c r="F381" s="7"/>
      <c r="G381" s="7"/>
      <c r="H381" s="23"/>
      <c r="I381" s="121"/>
      <c r="J381"/>
    </row>
    <row r="382" spans="1:10" s="120" customFormat="1" ht="15" customHeight="1" x14ac:dyDescent="0.4">
      <c r="A382"/>
      <c r="B382"/>
      <c r="C382" s="7"/>
      <c r="D382" s="7"/>
      <c r="E382" s="7"/>
      <c r="F382" s="7"/>
      <c r="G382" s="7"/>
      <c r="H382" s="23"/>
      <c r="I382" s="121"/>
      <c r="J382"/>
    </row>
    <row r="383" spans="1:10" s="120" customFormat="1" ht="15" customHeight="1" x14ac:dyDescent="0.4">
      <c r="A383"/>
      <c r="B383"/>
      <c r="C383" s="7"/>
      <c r="D383" s="7"/>
      <c r="E383" s="7"/>
      <c r="F383" s="7"/>
      <c r="G383" s="7"/>
      <c r="H383" s="23"/>
      <c r="I383" s="121"/>
      <c r="J383"/>
    </row>
    <row r="384" spans="1:10" s="120" customFormat="1" ht="15" customHeight="1" x14ac:dyDescent="0.4">
      <c r="A384"/>
      <c r="B384"/>
      <c r="C384" s="7"/>
      <c r="D384" s="7"/>
      <c r="E384" s="7"/>
      <c r="F384" s="7"/>
      <c r="G384" s="7"/>
      <c r="H384" s="23"/>
      <c r="I384" s="121"/>
      <c r="J384"/>
    </row>
    <row r="385" spans="1:10" s="120" customFormat="1" ht="15" customHeight="1" x14ac:dyDescent="0.4">
      <c r="A385"/>
      <c r="B385"/>
      <c r="C385" s="7"/>
      <c r="D385" s="7"/>
      <c r="E385" s="7"/>
      <c r="F385" s="7"/>
      <c r="G385" s="7"/>
      <c r="H385" s="23"/>
      <c r="I385" s="121"/>
      <c r="J385"/>
    </row>
    <row r="386" spans="1:10" s="120" customFormat="1" ht="15" customHeight="1" x14ac:dyDescent="0.4">
      <c r="A386"/>
      <c r="B386"/>
      <c r="C386" s="7"/>
      <c r="D386" s="7"/>
      <c r="E386" s="7"/>
      <c r="F386" s="7"/>
      <c r="G386" s="7"/>
      <c r="H386" s="23"/>
      <c r="I386" s="121"/>
      <c r="J386"/>
    </row>
    <row r="387" spans="1:10" s="120" customFormat="1" ht="15" customHeight="1" x14ac:dyDescent="0.4">
      <c r="A387"/>
      <c r="B387"/>
      <c r="C387" s="7"/>
      <c r="D387" s="7"/>
      <c r="E387" s="7"/>
      <c r="F387" s="7"/>
      <c r="G387" s="7"/>
      <c r="H387" s="23"/>
      <c r="I387" s="121"/>
      <c r="J387"/>
    </row>
    <row r="388" spans="1:10" s="120" customFormat="1" ht="15" customHeight="1" x14ac:dyDescent="0.4">
      <c r="A388"/>
      <c r="B388"/>
      <c r="C388" s="7"/>
      <c r="D388" s="7"/>
      <c r="E388" s="7"/>
      <c r="F388" s="7"/>
      <c r="G388" s="7"/>
      <c r="H388" s="23"/>
      <c r="I388" s="121"/>
      <c r="J388"/>
    </row>
    <row r="389" spans="1:10" s="120" customFormat="1" ht="15" customHeight="1" x14ac:dyDescent="0.4">
      <c r="A389"/>
      <c r="B389"/>
      <c r="C389" s="7"/>
      <c r="D389" s="7"/>
      <c r="E389" s="7"/>
      <c r="F389" s="7"/>
      <c r="G389" s="7"/>
      <c r="H389" s="23"/>
      <c r="I389" s="121"/>
      <c r="J389"/>
    </row>
    <row r="390" spans="1:10" s="120" customFormat="1" ht="15" customHeight="1" x14ac:dyDescent="0.4">
      <c r="A390"/>
      <c r="B390"/>
      <c r="C390" s="7"/>
      <c r="D390" s="7"/>
      <c r="E390" s="7"/>
      <c r="F390" s="7"/>
      <c r="G390" s="7"/>
      <c r="H390" s="23"/>
      <c r="I390" s="121"/>
      <c r="J390"/>
    </row>
    <row r="391" spans="1:10" s="120" customFormat="1" ht="15" customHeight="1" x14ac:dyDescent="0.4">
      <c r="A391"/>
      <c r="B391"/>
      <c r="C391" s="7"/>
      <c r="D391" s="7"/>
      <c r="E391" s="7"/>
      <c r="F391" s="7"/>
      <c r="G391" s="7"/>
      <c r="H391" s="23"/>
      <c r="I391" s="121"/>
      <c r="J391"/>
    </row>
    <row r="392" spans="1:10" s="120" customFormat="1" ht="15" customHeight="1" x14ac:dyDescent="0.4">
      <c r="A392"/>
      <c r="B392"/>
      <c r="C392" s="7"/>
      <c r="D392" s="7"/>
      <c r="E392" s="7"/>
      <c r="F392" s="7"/>
      <c r="G392" s="7"/>
      <c r="H392" s="23"/>
      <c r="I392" s="121"/>
      <c r="J392"/>
    </row>
    <row r="393" spans="1:10" s="120" customFormat="1" ht="15" customHeight="1" x14ac:dyDescent="0.4">
      <c r="A393"/>
      <c r="B393"/>
      <c r="C393" s="7"/>
      <c r="D393" s="7"/>
      <c r="E393" s="7"/>
      <c r="F393" s="7"/>
      <c r="G393" s="7"/>
      <c r="H393" s="23"/>
      <c r="I393" s="121"/>
      <c r="J393"/>
    </row>
    <row r="394" spans="1:10" s="120" customFormat="1" ht="15" customHeight="1" x14ac:dyDescent="0.4">
      <c r="A394"/>
      <c r="B394"/>
      <c r="C394" s="7"/>
      <c r="D394" s="7"/>
      <c r="E394" s="7"/>
      <c r="F394" s="7"/>
      <c r="G394" s="7"/>
      <c r="H394" s="23"/>
      <c r="I394" s="121"/>
      <c r="J394"/>
    </row>
    <row r="395" spans="1:10" s="120" customFormat="1" ht="15" customHeight="1" x14ac:dyDescent="0.4">
      <c r="A395"/>
      <c r="B395"/>
      <c r="C395" s="7"/>
      <c r="D395" s="7"/>
      <c r="E395" s="7"/>
      <c r="F395" s="7"/>
      <c r="G395" s="7"/>
      <c r="H395" s="23"/>
      <c r="I395" s="121"/>
      <c r="J395"/>
    </row>
    <row r="396" spans="1:10" s="120" customFormat="1" ht="15" customHeight="1" x14ac:dyDescent="0.4">
      <c r="A396"/>
      <c r="B396"/>
      <c r="C396" s="7"/>
      <c r="D396" s="7"/>
      <c r="E396" s="7"/>
      <c r="F396" s="7"/>
      <c r="G396" s="7"/>
      <c r="H396" s="23"/>
      <c r="I396" s="121"/>
      <c r="J396"/>
    </row>
    <row r="397" spans="1:10" s="120" customFormat="1" ht="15" customHeight="1" x14ac:dyDescent="0.4">
      <c r="A397"/>
      <c r="B397"/>
      <c r="C397" s="7"/>
      <c r="D397" s="7"/>
      <c r="E397" s="7"/>
      <c r="F397" s="7"/>
      <c r="G397" s="7"/>
      <c r="H397" s="23"/>
      <c r="I397" s="121"/>
      <c r="J397"/>
    </row>
    <row r="398" spans="1:10" s="120" customFormat="1" ht="15" customHeight="1" x14ac:dyDescent="0.4">
      <c r="A398"/>
      <c r="B398"/>
      <c r="C398" s="7"/>
      <c r="D398" s="7"/>
      <c r="E398" s="7"/>
      <c r="F398" s="7"/>
      <c r="G398" s="7"/>
      <c r="H398" s="23"/>
      <c r="I398" s="121"/>
      <c r="J398"/>
    </row>
    <row r="399" spans="1:10" s="120" customFormat="1" ht="15" customHeight="1" x14ac:dyDescent="0.4">
      <c r="A399"/>
      <c r="B399"/>
      <c r="C399" s="7"/>
      <c r="D399" s="7"/>
      <c r="E399" s="7"/>
      <c r="F399" s="7"/>
      <c r="G399" s="7"/>
      <c r="H399" s="23"/>
      <c r="I399" s="121"/>
      <c r="J399"/>
    </row>
    <row r="400" spans="1:10" s="120" customFormat="1" ht="15" customHeight="1" x14ac:dyDescent="0.4">
      <c r="A400"/>
      <c r="B400"/>
      <c r="C400" s="7"/>
      <c r="D400" s="7"/>
      <c r="E400" s="7"/>
      <c r="F400" s="7"/>
      <c r="G400" s="7"/>
      <c r="H400" s="23"/>
      <c r="I400" s="121"/>
      <c r="J400"/>
    </row>
    <row r="401" spans="1:10" s="120" customFormat="1" ht="15" customHeight="1" x14ac:dyDescent="0.4">
      <c r="A401"/>
      <c r="B401"/>
      <c r="C401" s="7"/>
      <c r="D401" s="7"/>
      <c r="E401" s="7"/>
      <c r="F401" s="7"/>
      <c r="G401" s="7"/>
      <c r="H401" s="23"/>
      <c r="I401" s="121"/>
      <c r="J401"/>
    </row>
    <row r="402" spans="1:10" s="120" customFormat="1" ht="15" customHeight="1" x14ac:dyDescent="0.4">
      <c r="A402"/>
      <c r="B402"/>
      <c r="C402" s="7"/>
      <c r="D402" s="7"/>
      <c r="E402" s="7"/>
      <c r="F402" s="7"/>
      <c r="G402" s="7"/>
      <c r="H402" s="23"/>
      <c r="I402" s="121"/>
      <c r="J402"/>
    </row>
    <row r="403" spans="1:10" s="120" customFormat="1" ht="15" customHeight="1" x14ac:dyDescent="0.4">
      <c r="A403"/>
      <c r="B403"/>
      <c r="C403" s="7"/>
      <c r="D403" s="7"/>
      <c r="E403" s="7"/>
      <c r="F403" s="7"/>
      <c r="G403" s="7"/>
      <c r="H403" s="23"/>
      <c r="I403" s="121"/>
      <c r="J403"/>
    </row>
    <row r="404" spans="1:10" s="120" customFormat="1" ht="15" customHeight="1" x14ac:dyDescent="0.4">
      <c r="A404"/>
      <c r="B404"/>
      <c r="C404" s="7"/>
      <c r="D404" s="7"/>
      <c r="E404" s="7"/>
      <c r="F404" s="7"/>
      <c r="G404" s="7"/>
      <c r="H404" s="23"/>
      <c r="I404" s="121"/>
      <c r="J404"/>
    </row>
    <row r="405" spans="1:10" s="120" customFormat="1" ht="15" customHeight="1" x14ac:dyDescent="0.4">
      <c r="A405"/>
      <c r="B405"/>
      <c r="C405" s="7"/>
      <c r="D405" s="7"/>
      <c r="E405" s="7"/>
      <c r="F405" s="7"/>
      <c r="G405" s="7"/>
      <c r="H405" s="23"/>
      <c r="I405" s="121"/>
      <c r="J405"/>
    </row>
    <row r="406" spans="1:10" s="120" customFormat="1" ht="15" customHeight="1" x14ac:dyDescent="0.4">
      <c r="A406"/>
      <c r="B406"/>
      <c r="C406" s="7"/>
      <c r="D406" s="7"/>
      <c r="E406" s="7"/>
      <c r="F406" s="7"/>
      <c r="G406" s="7"/>
      <c r="H406" s="23"/>
      <c r="I406" s="121"/>
      <c r="J406"/>
    </row>
    <row r="407" spans="1:10" s="120" customFormat="1" ht="15" customHeight="1" x14ac:dyDescent="0.4">
      <c r="A407"/>
      <c r="B407"/>
      <c r="C407" s="7"/>
      <c r="D407" s="7"/>
      <c r="E407" s="7"/>
      <c r="F407" s="7"/>
      <c r="G407" s="7"/>
      <c r="H407" s="23"/>
      <c r="I407" s="121"/>
      <c r="J407"/>
    </row>
  </sheetData>
  <mergeCells count="100">
    <mergeCell ref="B209:B219"/>
    <mergeCell ref="C209:H209"/>
    <mergeCell ref="C210:D211"/>
    <mergeCell ref="B157:B173"/>
    <mergeCell ref="B174:B190"/>
    <mergeCell ref="B191:B207"/>
    <mergeCell ref="C170:G170"/>
    <mergeCell ref="D171:D173"/>
    <mergeCell ref="F171:F173"/>
    <mergeCell ref="D175:D186"/>
    <mergeCell ref="G175:G178"/>
    <mergeCell ref="G179:G182"/>
    <mergeCell ref="G183:G186"/>
    <mergeCell ref="C204:G204"/>
    <mergeCell ref="D205:D207"/>
    <mergeCell ref="E210:G211"/>
    <mergeCell ref="B89:B105"/>
    <mergeCell ref="B106:B122"/>
    <mergeCell ref="B123:B139"/>
    <mergeCell ref="B140:B156"/>
    <mergeCell ref="D5:D16"/>
    <mergeCell ref="C34:G34"/>
    <mergeCell ref="D35:D37"/>
    <mergeCell ref="F35:F37"/>
    <mergeCell ref="D39:D50"/>
    <mergeCell ref="G39:G42"/>
    <mergeCell ref="B4:B20"/>
    <mergeCell ref="B21:B37"/>
    <mergeCell ref="B38:B54"/>
    <mergeCell ref="B55:B71"/>
    <mergeCell ref="B72:B88"/>
    <mergeCell ref="G43:G46"/>
    <mergeCell ref="G47:G50"/>
    <mergeCell ref="D22:D33"/>
    <mergeCell ref="G22:G25"/>
    <mergeCell ref="G26:G29"/>
    <mergeCell ref="G30:G33"/>
    <mergeCell ref="G5:G8"/>
    <mergeCell ref="G9:G12"/>
    <mergeCell ref="G13:G16"/>
    <mergeCell ref="C17:G17"/>
    <mergeCell ref="D18:D20"/>
    <mergeCell ref="F18:F20"/>
    <mergeCell ref="C68:G68"/>
    <mergeCell ref="D69:D71"/>
    <mergeCell ref="F69:F71"/>
    <mergeCell ref="D73:D84"/>
    <mergeCell ref="G73:G76"/>
    <mergeCell ref="G77:G80"/>
    <mergeCell ref="G81:G84"/>
    <mergeCell ref="C51:G51"/>
    <mergeCell ref="D52:D54"/>
    <mergeCell ref="F52:F54"/>
    <mergeCell ref="D56:D67"/>
    <mergeCell ref="G56:G59"/>
    <mergeCell ref="G60:G63"/>
    <mergeCell ref="G64:G67"/>
    <mergeCell ref="C102:G102"/>
    <mergeCell ref="D103:D105"/>
    <mergeCell ref="F103:F105"/>
    <mergeCell ref="D107:D118"/>
    <mergeCell ref="G107:G110"/>
    <mergeCell ref="G111:G114"/>
    <mergeCell ref="G115:G118"/>
    <mergeCell ref="C85:G85"/>
    <mergeCell ref="D86:D88"/>
    <mergeCell ref="F86:F88"/>
    <mergeCell ref="D90:D101"/>
    <mergeCell ref="G90:G93"/>
    <mergeCell ref="G94:G97"/>
    <mergeCell ref="G98:G101"/>
    <mergeCell ref="C136:G136"/>
    <mergeCell ref="D137:D139"/>
    <mergeCell ref="F137:F139"/>
    <mergeCell ref="D141:D152"/>
    <mergeCell ref="G141:G144"/>
    <mergeCell ref="G145:G148"/>
    <mergeCell ref="G149:G152"/>
    <mergeCell ref="C119:G119"/>
    <mergeCell ref="D120:D122"/>
    <mergeCell ref="F120:F122"/>
    <mergeCell ref="D124:D135"/>
    <mergeCell ref="G124:G127"/>
    <mergeCell ref="G128:G131"/>
    <mergeCell ref="G132:G135"/>
    <mergeCell ref="C153:G153"/>
    <mergeCell ref="D154:D156"/>
    <mergeCell ref="F154:F156"/>
    <mergeCell ref="D158:D169"/>
    <mergeCell ref="G158:G161"/>
    <mergeCell ref="G162:G165"/>
    <mergeCell ref="G166:G169"/>
    <mergeCell ref="F205:F207"/>
    <mergeCell ref="C187:G187"/>
    <mergeCell ref="D188:D190"/>
    <mergeCell ref="F188:F190"/>
    <mergeCell ref="D192:D203"/>
    <mergeCell ref="G192:G195"/>
    <mergeCell ref="G196:G199"/>
    <mergeCell ref="G200:G203"/>
  </mergeCells>
  <pageMargins left="0.43307086614173229" right="0.70866141732283472" top="0.85" bottom="0.31496062992125984" header="0.31496062992125984" footer="0.31496062992125984"/>
  <pageSetup paperSize="9" scale="21" fitToHeight="0" orientation="portrait" r:id="rId1"/>
  <headerFooter>
    <oddHeader>&amp;C&amp;G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0F2A3-0C63-4803-B4B5-8404DFAEC4A4}">
  <sheetPr>
    <pageSetUpPr fitToPage="1"/>
  </sheetPr>
  <dimension ref="A1:J452"/>
  <sheetViews>
    <sheetView zoomScaleNormal="100" workbookViewId="0">
      <pane ySplit="3" topLeftCell="A4" activePane="bottomLeft" state="frozen"/>
      <selection activeCell="F65" sqref="F65"/>
      <selection pane="bottomLeft" activeCell="J3" sqref="J3"/>
    </sheetView>
  </sheetViews>
  <sheetFormatPr defaultRowHeight="15" x14ac:dyDescent="0.25"/>
  <cols>
    <col min="1" max="1" width="27.5703125" customWidth="1"/>
    <col min="2" max="2" width="3.5703125" customWidth="1"/>
    <col min="3" max="3" width="27.42578125" customWidth="1"/>
    <col min="4" max="4" width="11.140625" style="7" customWidth="1"/>
    <col min="5" max="5" width="14" style="379" customWidth="1"/>
    <col min="6" max="6" width="17.140625" style="7" customWidth="1"/>
    <col min="7" max="7" width="17" style="7" customWidth="1"/>
    <col min="8" max="8" width="14.7109375" style="23" customWidth="1"/>
    <col min="9" max="9" width="3.85546875" style="114" customWidth="1"/>
    <col min="10" max="10" width="13.7109375" customWidth="1"/>
  </cols>
  <sheetData>
    <row r="1" spans="1:10" ht="78.95" customHeight="1" x14ac:dyDescent="0.25">
      <c r="C1" s="258"/>
      <c r="D1" s="6"/>
      <c r="E1" s="378"/>
      <c r="F1" s="6"/>
      <c r="G1" s="6"/>
      <c r="H1" s="41"/>
      <c r="J1" s="19" t="s">
        <v>1551</v>
      </c>
    </row>
    <row r="2" spans="1:10" ht="50.1" customHeight="1" x14ac:dyDescent="0.25">
      <c r="A2" s="39"/>
      <c r="B2" s="39"/>
      <c r="C2" s="255"/>
      <c r="D2" s="40"/>
      <c r="E2" s="263"/>
      <c r="F2" s="40"/>
      <c r="G2" s="40"/>
      <c r="H2" s="209">
        <v>2026</v>
      </c>
      <c r="J2" s="87">
        <v>0.64</v>
      </c>
    </row>
    <row r="3" spans="1:10" s="2" customFormat="1" ht="51" customHeight="1" x14ac:dyDescent="0.25">
      <c r="C3" s="63" t="s">
        <v>1068</v>
      </c>
      <c r="D3" s="64" t="s">
        <v>4911</v>
      </c>
      <c r="E3" s="49" t="s">
        <v>4905</v>
      </c>
      <c r="F3" s="64" t="s">
        <v>1417</v>
      </c>
      <c r="G3" s="64" t="s">
        <v>1418</v>
      </c>
      <c r="H3" s="65" t="s">
        <v>1069</v>
      </c>
      <c r="I3" s="89"/>
      <c r="J3" s="33" t="s">
        <v>1415</v>
      </c>
    </row>
    <row r="4" spans="1:10" s="11" customFormat="1" ht="15.95" customHeight="1" x14ac:dyDescent="0.25">
      <c r="A4" s="305" t="s">
        <v>4297</v>
      </c>
      <c r="B4" s="504" t="s">
        <v>4298</v>
      </c>
      <c r="C4" s="506" t="s">
        <v>1193</v>
      </c>
      <c r="D4" s="506"/>
      <c r="E4" s="506"/>
      <c r="F4" s="506"/>
      <c r="G4" s="506"/>
      <c r="H4" s="306"/>
      <c r="I4" s="90"/>
      <c r="J4" s="303"/>
    </row>
    <row r="5" spans="1:10" s="11" customFormat="1" x14ac:dyDescent="0.25">
      <c r="A5" s="246"/>
      <c r="B5" s="505"/>
      <c r="C5" s="262" t="s">
        <v>4299</v>
      </c>
      <c r="D5" s="468">
        <v>400</v>
      </c>
      <c r="E5" s="166">
        <v>152.25174999999999</v>
      </c>
      <c r="F5" s="16" t="s">
        <v>2245</v>
      </c>
      <c r="G5" s="480" t="s">
        <v>1386</v>
      </c>
      <c r="H5" s="30">
        <v>1219</v>
      </c>
      <c r="I5" s="90"/>
      <c r="J5" s="25">
        <f t="shared" ref="J5:J16" si="0">H5*(1-$J$2)</f>
        <v>438.84</v>
      </c>
    </row>
    <row r="6" spans="1:10" s="11" customFormat="1" x14ac:dyDescent="0.25">
      <c r="A6" s="247"/>
      <c r="B6" s="505"/>
      <c r="C6" s="262" t="s">
        <v>4912</v>
      </c>
      <c r="D6" s="468"/>
      <c r="E6" s="166">
        <v>149.45400000000001</v>
      </c>
      <c r="F6" s="16" t="s">
        <v>1405</v>
      </c>
      <c r="G6" s="480"/>
      <c r="H6" s="30">
        <v>1219</v>
      </c>
      <c r="I6" s="90"/>
      <c r="J6" s="25">
        <f t="shared" si="0"/>
        <v>438.84</v>
      </c>
    </row>
    <row r="7" spans="1:10" s="11" customFormat="1" x14ac:dyDescent="0.25">
      <c r="A7" s="247"/>
      <c r="B7" s="505"/>
      <c r="C7" s="262" t="s">
        <v>4300</v>
      </c>
      <c r="D7" s="468"/>
      <c r="E7" s="166">
        <v>142.64012500000001</v>
      </c>
      <c r="F7" s="16" t="s">
        <v>1393</v>
      </c>
      <c r="G7" s="481"/>
      <c r="H7" s="30">
        <v>1219</v>
      </c>
      <c r="I7" s="90"/>
      <c r="J7" s="25">
        <f t="shared" si="0"/>
        <v>438.84</v>
      </c>
    </row>
    <row r="8" spans="1:10" s="11" customFormat="1" x14ac:dyDescent="0.25">
      <c r="A8" s="247"/>
      <c r="B8" s="505"/>
      <c r="C8" s="262" t="s">
        <v>4301</v>
      </c>
      <c r="D8" s="468"/>
      <c r="E8" s="166">
        <v>145.34762499999999</v>
      </c>
      <c r="F8" s="16" t="s">
        <v>1394</v>
      </c>
      <c r="G8" s="481"/>
      <c r="H8" s="30">
        <v>1219</v>
      </c>
      <c r="I8" s="90"/>
      <c r="J8" s="25">
        <f t="shared" si="0"/>
        <v>438.84</v>
      </c>
    </row>
    <row r="9" spans="1:10" s="11" customFormat="1" x14ac:dyDescent="0.25">
      <c r="A9" s="247"/>
      <c r="B9" s="505"/>
      <c r="C9" s="262" t="s">
        <v>4302</v>
      </c>
      <c r="D9" s="468"/>
      <c r="E9" s="166">
        <v>160.26499999999999</v>
      </c>
      <c r="F9" s="16" t="s">
        <v>2245</v>
      </c>
      <c r="G9" s="480" t="s">
        <v>1387</v>
      </c>
      <c r="H9" s="30">
        <v>1219</v>
      </c>
      <c r="I9" s="90"/>
      <c r="J9" s="25">
        <f t="shared" si="0"/>
        <v>438.84</v>
      </c>
    </row>
    <row r="10" spans="1:10" s="11" customFormat="1" x14ac:dyDescent="0.25">
      <c r="A10" s="247"/>
      <c r="B10" s="505"/>
      <c r="C10" s="262" t="s">
        <v>4920</v>
      </c>
      <c r="D10" s="468"/>
      <c r="E10" s="166">
        <v>157.32</v>
      </c>
      <c r="F10" s="16" t="s">
        <v>1405</v>
      </c>
      <c r="G10" s="480"/>
      <c r="H10" s="30">
        <v>1219</v>
      </c>
      <c r="I10" s="90"/>
      <c r="J10" s="25">
        <f t="shared" si="0"/>
        <v>438.84</v>
      </c>
    </row>
    <row r="11" spans="1:10" s="11" customFormat="1" x14ac:dyDescent="0.25">
      <c r="A11" s="247"/>
      <c r="B11" s="505"/>
      <c r="C11" s="262" t="s">
        <v>4303</v>
      </c>
      <c r="D11" s="468"/>
      <c r="E11" s="166">
        <v>150.14750000000001</v>
      </c>
      <c r="F11" s="16" t="s">
        <v>1393</v>
      </c>
      <c r="G11" s="481"/>
      <c r="H11" s="30">
        <v>1219</v>
      </c>
      <c r="I11" s="90"/>
      <c r="J11" s="25">
        <f t="shared" si="0"/>
        <v>438.84</v>
      </c>
    </row>
    <row r="12" spans="1:10" s="11" customFormat="1" x14ac:dyDescent="0.25">
      <c r="A12" s="247"/>
      <c r="B12" s="505"/>
      <c r="C12" s="262" t="s">
        <v>4304</v>
      </c>
      <c r="D12" s="468"/>
      <c r="E12" s="166">
        <v>152.9975</v>
      </c>
      <c r="F12" s="16" t="s">
        <v>1394</v>
      </c>
      <c r="G12" s="481"/>
      <c r="H12" s="30">
        <v>1219</v>
      </c>
      <c r="I12" s="90"/>
      <c r="J12" s="25">
        <f t="shared" si="0"/>
        <v>438.84</v>
      </c>
    </row>
    <row r="13" spans="1:10" s="11" customFormat="1" x14ac:dyDescent="0.25">
      <c r="A13" s="247"/>
      <c r="B13" s="505"/>
      <c r="C13" s="262" t="s">
        <v>4305</v>
      </c>
      <c r="D13" s="468"/>
      <c r="E13" s="166">
        <v>168.7</v>
      </c>
      <c r="F13" s="16" t="s">
        <v>2245</v>
      </c>
      <c r="G13" s="480" t="s">
        <v>1388</v>
      </c>
      <c r="H13" s="30">
        <v>1219</v>
      </c>
      <c r="I13" s="90"/>
      <c r="J13" s="25">
        <f t="shared" si="0"/>
        <v>438.84</v>
      </c>
    </row>
    <row r="14" spans="1:10" s="11" customFormat="1" x14ac:dyDescent="0.25">
      <c r="A14" s="247"/>
      <c r="B14" s="505"/>
      <c r="C14" s="262" t="s">
        <v>4919</v>
      </c>
      <c r="D14" s="468"/>
      <c r="E14" s="166">
        <v>165.6</v>
      </c>
      <c r="F14" s="16" t="s">
        <v>1405</v>
      </c>
      <c r="G14" s="480"/>
      <c r="H14" s="30">
        <v>1219</v>
      </c>
      <c r="I14" s="90"/>
      <c r="J14" s="25">
        <f t="shared" si="0"/>
        <v>438.84</v>
      </c>
    </row>
    <row r="15" spans="1:10" s="11" customFormat="1" x14ac:dyDescent="0.25">
      <c r="A15" s="247"/>
      <c r="B15" s="505"/>
      <c r="C15" s="262" t="s">
        <v>4306</v>
      </c>
      <c r="D15" s="468"/>
      <c r="E15" s="166">
        <v>158.05000000000001</v>
      </c>
      <c r="F15" s="16" t="s">
        <v>1393</v>
      </c>
      <c r="G15" s="481"/>
      <c r="H15" s="30">
        <v>1219</v>
      </c>
      <c r="I15" s="90"/>
      <c r="J15" s="25">
        <f t="shared" si="0"/>
        <v>438.84</v>
      </c>
    </row>
    <row r="16" spans="1:10" s="11" customFormat="1" x14ac:dyDescent="0.25">
      <c r="A16" s="247"/>
      <c r="B16" s="505"/>
      <c r="C16" s="262" t="s">
        <v>4307</v>
      </c>
      <c r="D16" s="468"/>
      <c r="E16" s="166">
        <v>161.05000000000001</v>
      </c>
      <c r="F16" s="16" t="s">
        <v>1394</v>
      </c>
      <c r="G16" s="481"/>
      <c r="H16" s="30">
        <v>1219</v>
      </c>
      <c r="I16" s="90"/>
      <c r="J16" s="25">
        <f t="shared" si="0"/>
        <v>438.84</v>
      </c>
    </row>
    <row r="17" spans="1:10" s="11" customFormat="1" x14ac:dyDescent="0.25">
      <c r="A17" s="247"/>
      <c r="B17" s="505"/>
      <c r="C17" s="482" t="s">
        <v>1194</v>
      </c>
      <c r="D17" s="482"/>
      <c r="E17" s="482"/>
      <c r="F17" s="482"/>
      <c r="G17" s="482"/>
      <c r="H17" s="307"/>
      <c r="I17" s="90"/>
      <c r="J17" s="304"/>
    </row>
    <row r="18" spans="1:10" s="11" customFormat="1" x14ac:dyDescent="0.25">
      <c r="A18" s="247"/>
      <c r="B18" s="505"/>
      <c r="C18" s="262" t="s">
        <v>4308</v>
      </c>
      <c r="D18" s="507">
        <v>400</v>
      </c>
      <c r="E18" s="166">
        <v>124.545</v>
      </c>
      <c r="F18" s="16" t="s">
        <v>4088</v>
      </c>
      <c r="G18" s="480" t="s">
        <v>1386</v>
      </c>
      <c r="H18" s="30">
        <v>1219</v>
      </c>
      <c r="I18" s="90"/>
      <c r="J18" s="25">
        <f t="shared" ref="J18:J78" si="1">H18*(1-$J$2)</f>
        <v>438.84</v>
      </c>
    </row>
    <row r="19" spans="1:10" s="11" customFormat="1" x14ac:dyDescent="0.25">
      <c r="A19" s="247"/>
      <c r="B19" s="505"/>
      <c r="C19" s="262" t="s">
        <v>4309</v>
      </c>
      <c r="D19" s="457"/>
      <c r="E19" s="166">
        <v>123.58834999999999</v>
      </c>
      <c r="F19" s="21" t="s">
        <v>4089</v>
      </c>
      <c r="G19" s="481"/>
      <c r="H19" s="30">
        <v>1219</v>
      </c>
      <c r="I19" s="90"/>
      <c r="J19" s="25">
        <f t="shared" si="1"/>
        <v>438.84</v>
      </c>
    </row>
    <row r="20" spans="1:10" s="11" customFormat="1" x14ac:dyDescent="0.25">
      <c r="A20" s="247"/>
      <c r="B20" s="505"/>
      <c r="C20" s="262" t="s">
        <v>4310</v>
      </c>
      <c r="D20" s="457"/>
      <c r="E20" s="166">
        <v>124.58109999999999</v>
      </c>
      <c r="F20" s="21" t="s">
        <v>2477</v>
      </c>
      <c r="G20" s="481"/>
      <c r="H20" s="30">
        <v>1219</v>
      </c>
      <c r="I20" s="90"/>
      <c r="J20" s="25">
        <f t="shared" si="1"/>
        <v>438.84</v>
      </c>
    </row>
    <row r="21" spans="1:10" s="11" customFormat="1" x14ac:dyDescent="0.25">
      <c r="A21" s="247"/>
      <c r="B21" s="505"/>
      <c r="C21" s="262" t="s">
        <v>4311</v>
      </c>
      <c r="D21" s="457"/>
      <c r="E21" s="166">
        <v>115.79075</v>
      </c>
      <c r="F21" s="21" t="s">
        <v>4091</v>
      </c>
      <c r="G21" s="481"/>
      <c r="H21" s="30">
        <v>1219</v>
      </c>
      <c r="I21" s="90"/>
      <c r="J21" s="25">
        <f t="shared" si="1"/>
        <v>438.84</v>
      </c>
    </row>
    <row r="22" spans="1:10" s="11" customFormat="1" x14ac:dyDescent="0.25">
      <c r="A22" s="247"/>
      <c r="B22" s="505"/>
      <c r="C22" s="262" t="s">
        <v>4312</v>
      </c>
      <c r="D22" s="457"/>
      <c r="E22" s="166">
        <v>129.084575</v>
      </c>
      <c r="F22" s="21" t="s">
        <v>4090</v>
      </c>
      <c r="G22" s="481"/>
      <c r="H22" s="30">
        <v>1219</v>
      </c>
      <c r="I22" s="90"/>
      <c r="J22" s="25">
        <f t="shared" si="1"/>
        <v>438.84</v>
      </c>
    </row>
    <row r="23" spans="1:10" s="11" customFormat="1" x14ac:dyDescent="0.25">
      <c r="A23" s="247"/>
      <c r="B23" s="505"/>
      <c r="C23" s="262" t="s">
        <v>4313</v>
      </c>
      <c r="D23" s="457"/>
      <c r="E23" s="166">
        <v>131.1</v>
      </c>
      <c r="F23" s="16" t="s">
        <v>4088</v>
      </c>
      <c r="G23" s="480" t="s">
        <v>1387</v>
      </c>
      <c r="H23" s="30">
        <v>1219</v>
      </c>
      <c r="I23" s="90"/>
      <c r="J23" s="25">
        <f t="shared" si="1"/>
        <v>438.84</v>
      </c>
    </row>
    <row r="24" spans="1:10" s="11" customFormat="1" ht="15.95" customHeight="1" x14ac:dyDescent="0.25">
      <c r="A24" s="247"/>
      <c r="B24" s="505"/>
      <c r="C24" s="262" t="s">
        <v>4314</v>
      </c>
      <c r="D24" s="457"/>
      <c r="E24" s="166">
        <v>130.09299999999999</v>
      </c>
      <c r="F24" s="21" t="s">
        <v>4089</v>
      </c>
      <c r="G24" s="481"/>
      <c r="H24" s="30">
        <v>1219</v>
      </c>
      <c r="I24" s="90"/>
      <c r="J24" s="25">
        <f t="shared" si="1"/>
        <v>438.84</v>
      </c>
    </row>
    <row r="25" spans="1:10" s="11" customFormat="1" ht="15" customHeight="1" x14ac:dyDescent="0.25">
      <c r="A25" s="247"/>
      <c r="B25" s="505"/>
      <c r="C25" s="262" t="s">
        <v>4315</v>
      </c>
      <c r="D25" s="457"/>
      <c r="E25" s="166">
        <v>131.13800000000001</v>
      </c>
      <c r="F25" s="21" t="s">
        <v>2477</v>
      </c>
      <c r="G25" s="481"/>
      <c r="H25" s="30">
        <v>1219</v>
      </c>
      <c r="I25" s="90"/>
      <c r="J25" s="25">
        <f t="shared" si="1"/>
        <v>438.84</v>
      </c>
    </row>
    <row r="26" spans="1:10" s="11" customFormat="1" ht="15" customHeight="1" x14ac:dyDescent="0.25">
      <c r="A26" s="247"/>
      <c r="B26" s="505"/>
      <c r="C26" s="262" t="s">
        <v>4316</v>
      </c>
      <c r="D26" s="457"/>
      <c r="E26" s="166">
        <v>121.88500000000001</v>
      </c>
      <c r="F26" s="21" t="s">
        <v>4091</v>
      </c>
      <c r="G26" s="481"/>
      <c r="H26" s="30">
        <v>1219</v>
      </c>
      <c r="I26" s="90"/>
      <c r="J26" s="25">
        <f t="shared" si="1"/>
        <v>438.84</v>
      </c>
    </row>
    <row r="27" spans="1:10" s="11" customFormat="1" x14ac:dyDescent="0.25">
      <c r="A27" s="247"/>
      <c r="B27" s="505"/>
      <c r="C27" s="262" t="s">
        <v>4317</v>
      </c>
      <c r="D27" s="457"/>
      <c r="E27" s="166">
        <v>135.8785</v>
      </c>
      <c r="F27" s="21" t="s">
        <v>4090</v>
      </c>
      <c r="G27" s="481"/>
      <c r="H27" s="30">
        <v>1219</v>
      </c>
      <c r="I27" s="90"/>
      <c r="J27" s="25">
        <f t="shared" si="1"/>
        <v>438.84</v>
      </c>
    </row>
    <row r="28" spans="1:10" s="11" customFormat="1" x14ac:dyDescent="0.25">
      <c r="A28" s="247"/>
      <c r="B28" s="505"/>
      <c r="C28" s="262" t="s">
        <v>4318</v>
      </c>
      <c r="D28" s="457"/>
      <c r="E28" s="166">
        <v>138</v>
      </c>
      <c r="F28" s="16" t="s">
        <v>4088</v>
      </c>
      <c r="G28" s="480" t="s">
        <v>1388</v>
      </c>
      <c r="H28" s="30">
        <v>1219</v>
      </c>
      <c r="I28" s="90"/>
      <c r="J28" s="25">
        <f t="shared" si="1"/>
        <v>438.84</v>
      </c>
    </row>
    <row r="29" spans="1:10" s="11" customFormat="1" x14ac:dyDescent="0.25">
      <c r="A29" s="247"/>
      <c r="B29" s="505"/>
      <c r="C29" s="262" t="s">
        <v>4319</v>
      </c>
      <c r="D29" s="457"/>
      <c r="E29" s="166">
        <v>136.94</v>
      </c>
      <c r="F29" s="21" t="s">
        <v>4089</v>
      </c>
      <c r="G29" s="481"/>
      <c r="H29" s="30">
        <v>1219</v>
      </c>
      <c r="I29" s="90"/>
      <c r="J29" s="25">
        <f t="shared" si="1"/>
        <v>438.84</v>
      </c>
    </row>
    <row r="30" spans="1:10" s="11" customFormat="1" x14ac:dyDescent="0.25">
      <c r="A30" s="247"/>
      <c r="B30" s="505"/>
      <c r="C30" s="262" t="s">
        <v>4320</v>
      </c>
      <c r="D30" s="457"/>
      <c r="E30" s="166">
        <v>138.04</v>
      </c>
      <c r="F30" s="21" t="s">
        <v>2477</v>
      </c>
      <c r="G30" s="481"/>
      <c r="H30" s="30">
        <v>1219</v>
      </c>
      <c r="I30" s="90"/>
      <c r="J30" s="25">
        <f t="shared" si="1"/>
        <v>438.84</v>
      </c>
    </row>
    <row r="31" spans="1:10" s="11" customFormat="1" x14ac:dyDescent="0.25">
      <c r="A31" s="247"/>
      <c r="B31" s="505"/>
      <c r="C31" s="262" t="s">
        <v>4321</v>
      </c>
      <c r="D31" s="457"/>
      <c r="E31" s="166">
        <v>128.30000000000001</v>
      </c>
      <c r="F31" s="21" t="s">
        <v>4091</v>
      </c>
      <c r="G31" s="481"/>
      <c r="H31" s="30">
        <v>1219</v>
      </c>
      <c r="I31" s="90"/>
      <c r="J31" s="25">
        <f t="shared" si="1"/>
        <v>438.84</v>
      </c>
    </row>
    <row r="32" spans="1:10" s="11" customFormat="1" x14ac:dyDescent="0.25">
      <c r="A32" s="247"/>
      <c r="B32" s="505"/>
      <c r="C32" s="262" t="s">
        <v>4322</v>
      </c>
      <c r="D32" s="458"/>
      <c r="E32" s="166">
        <v>143.03</v>
      </c>
      <c r="F32" s="21" t="s">
        <v>4090</v>
      </c>
      <c r="G32" s="481"/>
      <c r="H32" s="30">
        <v>1219</v>
      </c>
      <c r="I32" s="90"/>
      <c r="J32" s="242">
        <f t="shared" si="1"/>
        <v>438.84</v>
      </c>
    </row>
    <row r="33" spans="1:10" s="11" customFormat="1" ht="15.75" x14ac:dyDescent="0.25">
      <c r="A33" s="308" t="s">
        <v>4323</v>
      </c>
      <c r="B33" s="491" t="s">
        <v>4298</v>
      </c>
      <c r="C33" s="487" t="s">
        <v>1193</v>
      </c>
      <c r="D33" s="487"/>
      <c r="E33" s="487"/>
      <c r="F33" s="487"/>
      <c r="G33" s="487"/>
      <c r="H33" s="307"/>
      <c r="I33" s="90"/>
      <c r="J33" s="304"/>
    </row>
    <row r="34" spans="1:10" s="11" customFormat="1" x14ac:dyDescent="0.25">
      <c r="A34" s="247"/>
      <c r="B34" s="505"/>
      <c r="C34" s="262" t="s">
        <v>4324</v>
      </c>
      <c r="D34" s="468">
        <v>500</v>
      </c>
      <c r="E34" s="166">
        <v>152.25174999999999</v>
      </c>
      <c r="F34" s="16" t="s">
        <v>2245</v>
      </c>
      <c r="G34" s="480" t="s">
        <v>1386</v>
      </c>
      <c r="H34" s="30">
        <v>1469</v>
      </c>
      <c r="I34" s="90"/>
      <c r="J34" s="164">
        <f t="shared" si="1"/>
        <v>528.84</v>
      </c>
    </row>
    <row r="35" spans="1:10" s="11" customFormat="1" x14ac:dyDescent="0.25">
      <c r="A35" s="247"/>
      <c r="B35" s="505"/>
      <c r="C35" s="262" t="s">
        <v>4913</v>
      </c>
      <c r="D35" s="468"/>
      <c r="E35" s="166">
        <v>149.45400000000001</v>
      </c>
      <c r="F35" s="16" t="s">
        <v>1405</v>
      </c>
      <c r="G35" s="480"/>
      <c r="H35" s="30">
        <v>1469</v>
      </c>
      <c r="I35" s="90"/>
      <c r="J35" s="164">
        <f t="shared" si="1"/>
        <v>528.84</v>
      </c>
    </row>
    <row r="36" spans="1:10" s="11" customFormat="1" x14ac:dyDescent="0.25">
      <c r="A36" s="247"/>
      <c r="B36" s="505"/>
      <c r="C36" s="262" t="s">
        <v>4325</v>
      </c>
      <c r="D36" s="468"/>
      <c r="E36" s="166">
        <v>142.64012500000001</v>
      </c>
      <c r="F36" s="16" t="s">
        <v>1393</v>
      </c>
      <c r="G36" s="481"/>
      <c r="H36" s="30">
        <v>1469</v>
      </c>
      <c r="I36" s="90"/>
      <c r="J36" s="164">
        <f t="shared" si="1"/>
        <v>528.84</v>
      </c>
    </row>
    <row r="37" spans="1:10" s="11" customFormat="1" x14ac:dyDescent="0.25">
      <c r="A37" s="247"/>
      <c r="B37" s="505"/>
      <c r="C37" s="262" t="s">
        <v>4326</v>
      </c>
      <c r="D37" s="468"/>
      <c r="E37" s="166">
        <v>145.34762499999999</v>
      </c>
      <c r="F37" s="16" t="s">
        <v>1394</v>
      </c>
      <c r="G37" s="481"/>
      <c r="H37" s="30">
        <v>1469</v>
      </c>
      <c r="I37" s="90"/>
      <c r="J37" s="164">
        <f t="shared" si="1"/>
        <v>528.84</v>
      </c>
    </row>
    <row r="38" spans="1:10" s="11" customFormat="1" x14ac:dyDescent="0.25">
      <c r="A38" s="247"/>
      <c r="B38" s="505"/>
      <c r="C38" s="262" t="s">
        <v>4327</v>
      </c>
      <c r="D38" s="468"/>
      <c r="E38" s="166">
        <v>160.26499999999999</v>
      </c>
      <c r="F38" s="16" t="s">
        <v>2245</v>
      </c>
      <c r="G38" s="480" t="s">
        <v>1387</v>
      </c>
      <c r="H38" s="30">
        <v>1469</v>
      </c>
      <c r="I38" s="90"/>
      <c r="J38" s="164">
        <f t="shared" si="1"/>
        <v>528.84</v>
      </c>
    </row>
    <row r="39" spans="1:10" s="11" customFormat="1" x14ac:dyDescent="0.25">
      <c r="A39" s="247"/>
      <c r="B39" s="505"/>
      <c r="C39" s="262" t="s">
        <v>4921</v>
      </c>
      <c r="D39" s="468"/>
      <c r="E39" s="166">
        <v>157.32</v>
      </c>
      <c r="F39" s="16" t="s">
        <v>1405</v>
      </c>
      <c r="G39" s="480"/>
      <c r="H39" s="30">
        <v>1469</v>
      </c>
      <c r="I39" s="90"/>
      <c r="J39" s="164">
        <f t="shared" si="1"/>
        <v>528.84</v>
      </c>
    </row>
    <row r="40" spans="1:10" s="11" customFormat="1" x14ac:dyDescent="0.25">
      <c r="A40" s="247"/>
      <c r="B40" s="505"/>
      <c r="C40" s="262" t="s">
        <v>4328</v>
      </c>
      <c r="D40" s="468"/>
      <c r="E40" s="166">
        <v>150.14750000000001</v>
      </c>
      <c r="F40" s="16" t="s">
        <v>1393</v>
      </c>
      <c r="G40" s="481"/>
      <c r="H40" s="30">
        <v>1469</v>
      </c>
      <c r="I40" s="90"/>
      <c r="J40" s="164">
        <f t="shared" si="1"/>
        <v>528.84</v>
      </c>
    </row>
    <row r="41" spans="1:10" s="11" customFormat="1" x14ac:dyDescent="0.25">
      <c r="A41" s="247"/>
      <c r="B41" s="505"/>
      <c r="C41" s="262" t="s">
        <v>4329</v>
      </c>
      <c r="D41" s="468"/>
      <c r="E41" s="166">
        <v>152.9975</v>
      </c>
      <c r="F41" s="16" t="s">
        <v>1394</v>
      </c>
      <c r="G41" s="481"/>
      <c r="H41" s="30">
        <v>1469</v>
      </c>
      <c r="I41" s="90"/>
      <c r="J41" s="164">
        <f t="shared" si="1"/>
        <v>528.84</v>
      </c>
    </row>
    <row r="42" spans="1:10" s="11" customFormat="1" x14ac:dyDescent="0.25">
      <c r="A42" s="247"/>
      <c r="B42" s="505"/>
      <c r="C42" s="262" t="s">
        <v>4330</v>
      </c>
      <c r="D42" s="468"/>
      <c r="E42" s="166">
        <v>168.7</v>
      </c>
      <c r="F42" s="16" t="s">
        <v>2245</v>
      </c>
      <c r="G42" s="480" t="s">
        <v>1388</v>
      </c>
      <c r="H42" s="30">
        <v>1469</v>
      </c>
      <c r="I42" s="90"/>
      <c r="J42" s="164">
        <f t="shared" si="1"/>
        <v>528.84</v>
      </c>
    </row>
    <row r="43" spans="1:10" s="11" customFormat="1" x14ac:dyDescent="0.25">
      <c r="A43" s="247"/>
      <c r="B43" s="505"/>
      <c r="C43" s="262" t="s">
        <v>4922</v>
      </c>
      <c r="D43" s="468"/>
      <c r="E43" s="166">
        <v>165.6</v>
      </c>
      <c r="F43" s="16" t="s">
        <v>1405</v>
      </c>
      <c r="G43" s="480"/>
      <c r="H43" s="30">
        <v>1469</v>
      </c>
      <c r="I43" s="90"/>
      <c r="J43" s="164">
        <f t="shared" si="1"/>
        <v>528.84</v>
      </c>
    </row>
    <row r="44" spans="1:10" s="11" customFormat="1" ht="15.95" customHeight="1" x14ac:dyDescent="0.25">
      <c r="A44" s="247"/>
      <c r="B44" s="505"/>
      <c r="C44" s="262" t="s">
        <v>4331</v>
      </c>
      <c r="D44" s="468"/>
      <c r="E44" s="166">
        <v>158.05000000000001</v>
      </c>
      <c r="F44" s="16" t="s">
        <v>1393</v>
      </c>
      <c r="G44" s="481"/>
      <c r="H44" s="30">
        <v>1469</v>
      </c>
      <c r="I44" s="90"/>
      <c r="J44" s="164">
        <f t="shared" si="1"/>
        <v>528.84</v>
      </c>
    </row>
    <row r="45" spans="1:10" s="11" customFormat="1" ht="15" customHeight="1" x14ac:dyDescent="0.25">
      <c r="A45" s="247"/>
      <c r="B45" s="505"/>
      <c r="C45" s="262" t="s">
        <v>4332</v>
      </c>
      <c r="D45" s="468"/>
      <c r="E45" s="166">
        <v>161.05000000000001</v>
      </c>
      <c r="F45" s="16" t="s">
        <v>1394</v>
      </c>
      <c r="G45" s="481"/>
      <c r="H45" s="30">
        <v>1469</v>
      </c>
      <c r="I45" s="90"/>
      <c r="J45" s="164">
        <f t="shared" si="1"/>
        <v>528.84</v>
      </c>
    </row>
    <row r="46" spans="1:10" s="11" customFormat="1" ht="15" customHeight="1" x14ac:dyDescent="0.25">
      <c r="A46" s="247"/>
      <c r="B46" s="505"/>
      <c r="C46" s="482" t="s">
        <v>1194</v>
      </c>
      <c r="D46" s="482"/>
      <c r="E46" s="482"/>
      <c r="F46" s="482"/>
      <c r="G46" s="482"/>
      <c r="H46" s="307"/>
      <c r="I46" s="90"/>
      <c r="J46" s="304"/>
    </row>
    <row r="47" spans="1:10" s="11" customFormat="1" x14ac:dyDescent="0.25">
      <c r="A47" s="247"/>
      <c r="B47" s="505"/>
      <c r="C47" s="262" t="s">
        <v>4333</v>
      </c>
      <c r="D47" s="507">
        <v>500</v>
      </c>
      <c r="E47" s="166">
        <v>124.545</v>
      </c>
      <c r="F47" s="16" t="s">
        <v>4088</v>
      </c>
      <c r="G47" s="480" t="s">
        <v>1386</v>
      </c>
      <c r="H47" s="30">
        <v>1469</v>
      </c>
      <c r="I47" s="90"/>
      <c r="J47" s="25">
        <f t="shared" si="1"/>
        <v>528.84</v>
      </c>
    </row>
    <row r="48" spans="1:10" s="11" customFormat="1" x14ac:dyDescent="0.25">
      <c r="A48" s="247"/>
      <c r="B48" s="505"/>
      <c r="C48" s="262" t="s">
        <v>4334</v>
      </c>
      <c r="D48" s="457"/>
      <c r="E48" s="166">
        <v>123.58835000000001</v>
      </c>
      <c r="F48" s="21" t="s">
        <v>4089</v>
      </c>
      <c r="G48" s="481"/>
      <c r="H48" s="30">
        <v>1469</v>
      </c>
      <c r="I48" s="90"/>
      <c r="J48" s="25">
        <f t="shared" si="1"/>
        <v>528.84</v>
      </c>
    </row>
    <row r="49" spans="1:10" s="11" customFormat="1" x14ac:dyDescent="0.25">
      <c r="A49" s="247"/>
      <c r="B49" s="505"/>
      <c r="C49" s="262" t="s">
        <v>4335</v>
      </c>
      <c r="D49" s="457"/>
      <c r="E49" s="166">
        <v>124.58110000000001</v>
      </c>
      <c r="F49" s="21" t="s">
        <v>2477</v>
      </c>
      <c r="G49" s="481"/>
      <c r="H49" s="30">
        <v>1469</v>
      </c>
      <c r="I49" s="90"/>
      <c r="J49" s="25">
        <f t="shared" si="1"/>
        <v>528.84</v>
      </c>
    </row>
    <row r="50" spans="1:10" s="11" customFormat="1" x14ac:dyDescent="0.25">
      <c r="A50" s="247"/>
      <c r="B50" s="505"/>
      <c r="C50" s="262" t="s">
        <v>4336</v>
      </c>
      <c r="D50" s="457"/>
      <c r="E50" s="166">
        <v>115.79075</v>
      </c>
      <c r="F50" s="21" t="s">
        <v>4091</v>
      </c>
      <c r="G50" s="481"/>
      <c r="H50" s="30">
        <v>1469</v>
      </c>
      <c r="I50" s="90"/>
      <c r="J50" s="25">
        <f t="shared" si="1"/>
        <v>528.84</v>
      </c>
    </row>
    <row r="51" spans="1:10" s="11" customFormat="1" x14ac:dyDescent="0.25">
      <c r="A51" s="247"/>
      <c r="B51" s="505"/>
      <c r="C51" s="262" t="s">
        <v>4337</v>
      </c>
      <c r="D51" s="457"/>
      <c r="E51" s="166">
        <v>129.084575</v>
      </c>
      <c r="F51" s="21" t="s">
        <v>4090</v>
      </c>
      <c r="G51" s="481"/>
      <c r="H51" s="30">
        <v>1469</v>
      </c>
      <c r="I51" s="90"/>
      <c r="J51" s="25">
        <f t="shared" si="1"/>
        <v>528.84</v>
      </c>
    </row>
    <row r="52" spans="1:10" s="11" customFormat="1" x14ac:dyDescent="0.25">
      <c r="A52" s="247"/>
      <c r="B52" s="505"/>
      <c r="C52" s="262" t="s">
        <v>4338</v>
      </c>
      <c r="D52" s="457"/>
      <c r="E52" s="166">
        <v>131.1</v>
      </c>
      <c r="F52" s="16" t="s">
        <v>4088</v>
      </c>
      <c r="G52" s="480" t="s">
        <v>1387</v>
      </c>
      <c r="H52" s="30">
        <v>1469</v>
      </c>
      <c r="I52" s="90"/>
      <c r="J52" s="25">
        <f t="shared" si="1"/>
        <v>528.84</v>
      </c>
    </row>
    <row r="53" spans="1:10" s="11" customFormat="1" x14ac:dyDescent="0.25">
      <c r="A53" s="247"/>
      <c r="B53" s="505"/>
      <c r="C53" s="262" t="s">
        <v>4339</v>
      </c>
      <c r="D53" s="457"/>
      <c r="E53" s="166">
        <v>130.09299999999999</v>
      </c>
      <c r="F53" s="21" t="s">
        <v>4089</v>
      </c>
      <c r="G53" s="481"/>
      <c r="H53" s="30">
        <v>1469</v>
      </c>
      <c r="I53" s="90"/>
      <c r="J53" s="25">
        <f t="shared" si="1"/>
        <v>528.84</v>
      </c>
    </row>
    <row r="54" spans="1:10" s="11" customFormat="1" x14ac:dyDescent="0.25">
      <c r="A54" s="247"/>
      <c r="B54" s="505"/>
      <c r="C54" s="262" t="s">
        <v>4340</v>
      </c>
      <c r="D54" s="457"/>
      <c r="E54" s="166">
        <v>131.13800000000001</v>
      </c>
      <c r="F54" s="21" t="s">
        <v>2477</v>
      </c>
      <c r="G54" s="481"/>
      <c r="H54" s="30">
        <v>1469</v>
      </c>
      <c r="I54" s="90"/>
      <c r="J54" s="25">
        <f t="shared" si="1"/>
        <v>528.84</v>
      </c>
    </row>
    <row r="55" spans="1:10" s="11" customFormat="1" x14ac:dyDescent="0.25">
      <c r="A55" s="247"/>
      <c r="B55" s="505"/>
      <c r="C55" s="262" t="s">
        <v>4341</v>
      </c>
      <c r="D55" s="457"/>
      <c r="E55" s="166">
        <v>121.88500000000001</v>
      </c>
      <c r="F55" s="21" t="s">
        <v>4091</v>
      </c>
      <c r="G55" s="481"/>
      <c r="H55" s="30">
        <v>1469</v>
      </c>
      <c r="I55" s="90"/>
      <c r="J55" s="25">
        <f t="shared" si="1"/>
        <v>528.84</v>
      </c>
    </row>
    <row r="56" spans="1:10" s="11" customFormat="1" x14ac:dyDescent="0.25">
      <c r="A56" s="247"/>
      <c r="B56" s="505"/>
      <c r="C56" s="262" t="s">
        <v>4342</v>
      </c>
      <c r="D56" s="457"/>
      <c r="E56" s="166">
        <v>135.8785</v>
      </c>
      <c r="F56" s="21" t="s">
        <v>4090</v>
      </c>
      <c r="G56" s="481"/>
      <c r="H56" s="30">
        <v>1469</v>
      </c>
      <c r="I56" s="90"/>
      <c r="J56" s="25">
        <f t="shared" si="1"/>
        <v>528.84</v>
      </c>
    </row>
    <row r="57" spans="1:10" s="11" customFormat="1" x14ac:dyDescent="0.25">
      <c r="A57" s="247"/>
      <c r="B57" s="505"/>
      <c r="C57" s="262" t="s">
        <v>4343</v>
      </c>
      <c r="D57" s="457"/>
      <c r="E57" s="166">
        <v>138</v>
      </c>
      <c r="F57" s="16" t="s">
        <v>4088</v>
      </c>
      <c r="G57" s="480" t="s">
        <v>1388</v>
      </c>
      <c r="H57" s="30">
        <v>1469</v>
      </c>
      <c r="I57" s="90"/>
      <c r="J57" s="25">
        <f t="shared" si="1"/>
        <v>528.84</v>
      </c>
    </row>
    <row r="58" spans="1:10" s="11" customFormat="1" x14ac:dyDescent="0.25">
      <c r="A58" s="247"/>
      <c r="B58" s="505"/>
      <c r="C58" s="262" t="s">
        <v>4344</v>
      </c>
      <c r="D58" s="457"/>
      <c r="E58" s="166">
        <v>136.94</v>
      </c>
      <c r="F58" s="21" t="s">
        <v>4089</v>
      </c>
      <c r="G58" s="481"/>
      <c r="H58" s="30">
        <v>1469</v>
      </c>
      <c r="I58" s="90"/>
      <c r="J58" s="25">
        <f t="shared" si="1"/>
        <v>528.84</v>
      </c>
    </row>
    <row r="59" spans="1:10" s="11" customFormat="1" x14ac:dyDescent="0.25">
      <c r="A59" s="247"/>
      <c r="B59" s="505"/>
      <c r="C59" s="262" t="s">
        <v>4345</v>
      </c>
      <c r="D59" s="457"/>
      <c r="E59" s="166">
        <v>138.04</v>
      </c>
      <c r="F59" s="21" t="s">
        <v>2477</v>
      </c>
      <c r="G59" s="481"/>
      <c r="H59" s="30">
        <v>1469</v>
      </c>
      <c r="I59" s="90"/>
      <c r="J59" s="25">
        <f t="shared" si="1"/>
        <v>528.84</v>
      </c>
    </row>
    <row r="60" spans="1:10" s="11" customFormat="1" x14ac:dyDescent="0.25">
      <c r="A60" s="247"/>
      <c r="B60" s="505"/>
      <c r="C60" s="262" t="s">
        <v>4346</v>
      </c>
      <c r="D60" s="457"/>
      <c r="E60" s="166">
        <v>128.30000000000001</v>
      </c>
      <c r="F60" s="21" t="s">
        <v>4091</v>
      </c>
      <c r="G60" s="481"/>
      <c r="H60" s="30">
        <v>1469</v>
      </c>
      <c r="I60" s="90"/>
      <c r="J60" s="25">
        <f t="shared" si="1"/>
        <v>528.84</v>
      </c>
    </row>
    <row r="61" spans="1:10" s="11" customFormat="1" ht="15.95" customHeight="1" x14ac:dyDescent="0.25">
      <c r="A61" s="247"/>
      <c r="B61" s="505"/>
      <c r="C61" s="262" t="s">
        <v>4347</v>
      </c>
      <c r="D61" s="458"/>
      <c r="E61" s="166">
        <v>143.03</v>
      </c>
      <c r="F61" s="21" t="s">
        <v>4090</v>
      </c>
      <c r="G61" s="481"/>
      <c r="H61" s="30">
        <v>1469</v>
      </c>
      <c r="I61" s="90"/>
      <c r="J61" s="242">
        <f t="shared" si="1"/>
        <v>528.84</v>
      </c>
    </row>
    <row r="62" spans="1:10" s="11" customFormat="1" ht="15" customHeight="1" x14ac:dyDescent="0.25">
      <c r="A62" s="308" t="s">
        <v>4348</v>
      </c>
      <c r="B62" s="491" t="s">
        <v>4298</v>
      </c>
      <c r="C62" s="487" t="s">
        <v>1193</v>
      </c>
      <c r="D62" s="487"/>
      <c r="E62" s="487"/>
      <c r="F62" s="487"/>
      <c r="G62" s="487"/>
      <c r="H62" s="307"/>
      <c r="I62" s="90"/>
      <c r="J62" s="304"/>
    </row>
    <row r="63" spans="1:10" s="11" customFormat="1" ht="15" customHeight="1" x14ac:dyDescent="0.25">
      <c r="A63" s="247"/>
      <c r="B63" s="505"/>
      <c r="C63" s="262" t="s">
        <v>4349</v>
      </c>
      <c r="D63" s="468">
        <v>600</v>
      </c>
      <c r="E63" s="166">
        <v>152.25175000000002</v>
      </c>
      <c r="F63" s="16" t="s">
        <v>2245</v>
      </c>
      <c r="G63" s="480" t="s">
        <v>1386</v>
      </c>
      <c r="H63" s="30">
        <v>1719</v>
      </c>
      <c r="I63" s="90"/>
      <c r="J63" s="164">
        <f t="shared" si="1"/>
        <v>618.84</v>
      </c>
    </row>
    <row r="64" spans="1:10" s="11" customFormat="1" ht="15" customHeight="1" x14ac:dyDescent="0.25">
      <c r="A64" s="247"/>
      <c r="B64" s="505"/>
      <c r="C64" s="262" t="s">
        <v>4914</v>
      </c>
      <c r="D64" s="468"/>
      <c r="E64" s="166">
        <v>149.45399999999998</v>
      </c>
      <c r="F64" s="16" t="s">
        <v>1405</v>
      </c>
      <c r="G64" s="480"/>
      <c r="H64" s="30">
        <v>1719</v>
      </c>
      <c r="I64" s="90"/>
      <c r="J64" s="164">
        <f t="shared" si="1"/>
        <v>618.84</v>
      </c>
    </row>
    <row r="65" spans="1:10" s="11" customFormat="1" x14ac:dyDescent="0.25">
      <c r="A65" s="247"/>
      <c r="B65" s="505"/>
      <c r="C65" s="262" t="s">
        <v>4350</v>
      </c>
      <c r="D65" s="468"/>
      <c r="E65" s="166">
        <v>142.64012499999998</v>
      </c>
      <c r="F65" s="16" t="s">
        <v>1393</v>
      </c>
      <c r="G65" s="481"/>
      <c r="H65" s="30">
        <v>1719</v>
      </c>
      <c r="I65" s="90"/>
      <c r="J65" s="164">
        <f t="shared" si="1"/>
        <v>618.84</v>
      </c>
    </row>
    <row r="66" spans="1:10" s="11" customFormat="1" x14ac:dyDescent="0.25">
      <c r="A66" s="247"/>
      <c r="B66" s="505"/>
      <c r="C66" s="262" t="s">
        <v>4351</v>
      </c>
      <c r="D66" s="468"/>
      <c r="E66" s="166">
        <v>145.34762499999999</v>
      </c>
      <c r="F66" s="16" t="s">
        <v>1394</v>
      </c>
      <c r="G66" s="481"/>
      <c r="H66" s="30">
        <v>1719</v>
      </c>
      <c r="I66" s="90"/>
      <c r="J66" s="164">
        <f t="shared" si="1"/>
        <v>618.84</v>
      </c>
    </row>
    <row r="67" spans="1:10" s="11" customFormat="1" x14ac:dyDescent="0.25">
      <c r="A67" s="247"/>
      <c r="B67" s="505"/>
      <c r="C67" s="262" t="s">
        <v>4352</v>
      </c>
      <c r="D67" s="468"/>
      <c r="E67" s="166">
        <v>160.26499999999999</v>
      </c>
      <c r="F67" s="16" t="s">
        <v>2245</v>
      </c>
      <c r="G67" s="480" t="s">
        <v>1387</v>
      </c>
      <c r="H67" s="30">
        <v>1719</v>
      </c>
      <c r="I67" s="90"/>
      <c r="J67" s="164">
        <f t="shared" si="1"/>
        <v>618.84</v>
      </c>
    </row>
    <row r="68" spans="1:10" s="11" customFormat="1" x14ac:dyDescent="0.25">
      <c r="A68" s="247"/>
      <c r="B68" s="505"/>
      <c r="C68" s="262" t="s">
        <v>4923</v>
      </c>
      <c r="D68" s="468"/>
      <c r="E68" s="166">
        <v>157.32</v>
      </c>
      <c r="F68" s="16" t="s">
        <v>1405</v>
      </c>
      <c r="G68" s="480"/>
      <c r="H68" s="30">
        <v>1719</v>
      </c>
      <c r="I68" s="90"/>
      <c r="J68" s="164">
        <f t="shared" si="1"/>
        <v>618.84</v>
      </c>
    </row>
    <row r="69" spans="1:10" s="11" customFormat="1" x14ac:dyDescent="0.25">
      <c r="A69" s="247"/>
      <c r="B69" s="505"/>
      <c r="C69" s="262" t="s">
        <v>4353</v>
      </c>
      <c r="D69" s="468"/>
      <c r="E69" s="166">
        <v>150.14750000000001</v>
      </c>
      <c r="F69" s="16" t="s">
        <v>1393</v>
      </c>
      <c r="G69" s="481"/>
      <c r="H69" s="30">
        <v>1719</v>
      </c>
      <c r="I69" s="90"/>
      <c r="J69" s="164">
        <f t="shared" si="1"/>
        <v>618.84</v>
      </c>
    </row>
    <row r="70" spans="1:10" s="11" customFormat="1" x14ac:dyDescent="0.25">
      <c r="A70" s="247"/>
      <c r="B70" s="505"/>
      <c r="C70" s="262" t="s">
        <v>4354</v>
      </c>
      <c r="D70" s="468"/>
      <c r="E70" s="166">
        <v>152.9975</v>
      </c>
      <c r="F70" s="16" t="s">
        <v>1394</v>
      </c>
      <c r="G70" s="481"/>
      <c r="H70" s="30">
        <v>1719</v>
      </c>
      <c r="I70" s="90"/>
      <c r="J70" s="164">
        <f t="shared" si="1"/>
        <v>618.84</v>
      </c>
    </row>
    <row r="71" spans="1:10" s="11" customFormat="1" x14ac:dyDescent="0.25">
      <c r="A71" s="247"/>
      <c r="B71" s="505"/>
      <c r="C71" s="262" t="s">
        <v>4355</v>
      </c>
      <c r="D71" s="468"/>
      <c r="E71" s="166">
        <v>168.7</v>
      </c>
      <c r="F71" s="16" t="s">
        <v>2245</v>
      </c>
      <c r="G71" s="480" t="s">
        <v>1388</v>
      </c>
      <c r="H71" s="30">
        <v>1719</v>
      </c>
      <c r="I71" s="90"/>
      <c r="J71" s="164">
        <f t="shared" si="1"/>
        <v>618.84</v>
      </c>
    </row>
    <row r="72" spans="1:10" s="11" customFormat="1" x14ac:dyDescent="0.25">
      <c r="A72" s="247"/>
      <c r="B72" s="505"/>
      <c r="C72" s="262" t="s">
        <v>4924</v>
      </c>
      <c r="D72" s="468"/>
      <c r="E72" s="166">
        <v>165.6</v>
      </c>
      <c r="F72" s="16" t="s">
        <v>1405</v>
      </c>
      <c r="G72" s="480"/>
      <c r="H72" s="30">
        <v>1719</v>
      </c>
      <c r="I72" s="90"/>
      <c r="J72" s="164">
        <f t="shared" si="1"/>
        <v>618.84</v>
      </c>
    </row>
    <row r="73" spans="1:10" s="11" customFormat="1" x14ac:dyDescent="0.25">
      <c r="A73" s="247"/>
      <c r="B73" s="505"/>
      <c r="C73" s="262" t="s">
        <v>4356</v>
      </c>
      <c r="D73" s="468"/>
      <c r="E73" s="166">
        <v>158.05000000000001</v>
      </c>
      <c r="F73" s="16" t="s">
        <v>1393</v>
      </c>
      <c r="G73" s="481"/>
      <c r="H73" s="30">
        <v>1719</v>
      </c>
      <c r="I73" s="90"/>
      <c r="J73" s="164">
        <f t="shared" si="1"/>
        <v>618.84</v>
      </c>
    </row>
    <row r="74" spans="1:10" s="11" customFormat="1" x14ac:dyDescent="0.25">
      <c r="A74" s="247"/>
      <c r="B74" s="505"/>
      <c r="C74" s="262" t="s">
        <v>4357</v>
      </c>
      <c r="D74" s="468"/>
      <c r="E74" s="166">
        <v>161.05000000000001</v>
      </c>
      <c r="F74" s="16" t="s">
        <v>1394</v>
      </c>
      <c r="G74" s="481"/>
      <c r="H74" s="30">
        <v>1719</v>
      </c>
      <c r="I74" s="90"/>
      <c r="J74" s="164">
        <f t="shared" si="1"/>
        <v>618.84</v>
      </c>
    </row>
    <row r="75" spans="1:10" s="11" customFormat="1" x14ac:dyDescent="0.25">
      <c r="A75" s="247"/>
      <c r="B75" s="505"/>
      <c r="C75" s="484" t="s">
        <v>1194</v>
      </c>
      <c r="D75" s="484"/>
      <c r="E75" s="484"/>
      <c r="F75" s="484"/>
      <c r="G75" s="484"/>
      <c r="H75" s="307"/>
      <c r="I75" s="90"/>
      <c r="J75" s="304"/>
    </row>
    <row r="76" spans="1:10" s="11" customFormat="1" x14ac:dyDescent="0.25">
      <c r="A76" s="247"/>
      <c r="B76" s="505"/>
      <c r="C76" s="262" t="s">
        <v>4358</v>
      </c>
      <c r="D76" s="507">
        <v>600</v>
      </c>
      <c r="E76" s="166">
        <v>124.545</v>
      </c>
      <c r="F76" s="16" t="s">
        <v>4088</v>
      </c>
      <c r="G76" s="508" t="s">
        <v>1386</v>
      </c>
      <c r="H76" s="30">
        <v>1719</v>
      </c>
      <c r="I76" s="90"/>
      <c r="J76" s="25">
        <f t="shared" si="1"/>
        <v>618.84</v>
      </c>
    </row>
    <row r="77" spans="1:10" s="11" customFormat="1" x14ac:dyDescent="0.25">
      <c r="A77" s="247"/>
      <c r="B77" s="505"/>
      <c r="C77" s="262" t="s">
        <v>4359</v>
      </c>
      <c r="D77" s="457"/>
      <c r="E77" s="166">
        <v>123.58835000000002</v>
      </c>
      <c r="F77" s="21" t="s">
        <v>4089</v>
      </c>
      <c r="G77" s="509"/>
      <c r="H77" s="30">
        <v>1719</v>
      </c>
      <c r="I77" s="90"/>
      <c r="J77" s="25">
        <f t="shared" si="1"/>
        <v>618.84</v>
      </c>
    </row>
    <row r="78" spans="1:10" s="11" customFormat="1" x14ac:dyDescent="0.25">
      <c r="A78" s="247"/>
      <c r="B78" s="505"/>
      <c r="C78" s="262" t="s">
        <v>4360</v>
      </c>
      <c r="D78" s="457"/>
      <c r="E78" s="166">
        <v>124.58110000000001</v>
      </c>
      <c r="F78" s="21" t="s">
        <v>2477</v>
      </c>
      <c r="G78" s="509"/>
      <c r="H78" s="30">
        <v>1719</v>
      </c>
      <c r="I78" s="90"/>
      <c r="J78" s="25">
        <f t="shared" si="1"/>
        <v>618.84</v>
      </c>
    </row>
    <row r="79" spans="1:10" s="11" customFormat="1" x14ac:dyDescent="0.25">
      <c r="A79" s="247"/>
      <c r="B79" s="505"/>
      <c r="C79" s="262" t="s">
        <v>4361</v>
      </c>
      <c r="D79" s="457"/>
      <c r="E79" s="166">
        <v>115.79074999999999</v>
      </c>
      <c r="F79" s="21" t="s">
        <v>4091</v>
      </c>
      <c r="G79" s="509"/>
      <c r="H79" s="30">
        <v>1719</v>
      </c>
      <c r="I79" s="90"/>
      <c r="J79" s="25">
        <f t="shared" ref="J79:J148" si="2">H79*(1-$J$2)</f>
        <v>618.84</v>
      </c>
    </row>
    <row r="80" spans="1:10" s="11" customFormat="1" x14ac:dyDescent="0.25">
      <c r="A80" s="247"/>
      <c r="B80" s="505"/>
      <c r="C80" s="262" t="s">
        <v>4362</v>
      </c>
      <c r="D80" s="457"/>
      <c r="E80" s="166">
        <v>129.08457500000003</v>
      </c>
      <c r="F80" s="21" t="s">
        <v>4090</v>
      </c>
      <c r="G80" s="510"/>
      <c r="H80" s="30">
        <v>1719</v>
      </c>
      <c r="I80" s="90"/>
      <c r="J80" s="25">
        <f t="shared" si="2"/>
        <v>618.84</v>
      </c>
    </row>
    <row r="81" spans="1:10" s="11" customFormat="1" ht="15.95" customHeight="1" x14ac:dyDescent="0.25">
      <c r="A81" s="247"/>
      <c r="B81" s="505"/>
      <c r="C81" s="262" t="s">
        <v>4363</v>
      </c>
      <c r="D81" s="457"/>
      <c r="E81" s="166">
        <v>131.1</v>
      </c>
      <c r="F81" s="16" t="s">
        <v>4088</v>
      </c>
      <c r="G81" s="508" t="s">
        <v>1387</v>
      </c>
      <c r="H81" s="30">
        <v>1719</v>
      </c>
      <c r="I81" s="90"/>
      <c r="J81" s="25">
        <f t="shared" si="2"/>
        <v>618.84</v>
      </c>
    </row>
    <row r="82" spans="1:10" s="11" customFormat="1" ht="15" customHeight="1" x14ac:dyDescent="0.25">
      <c r="A82" s="247"/>
      <c r="B82" s="505"/>
      <c r="C82" s="262" t="s">
        <v>4364</v>
      </c>
      <c r="D82" s="457"/>
      <c r="E82" s="166">
        <v>130.09300000000002</v>
      </c>
      <c r="F82" s="21" t="s">
        <v>4089</v>
      </c>
      <c r="G82" s="509"/>
      <c r="H82" s="30">
        <v>1719</v>
      </c>
      <c r="I82" s="90"/>
      <c r="J82" s="25">
        <f t="shared" si="2"/>
        <v>618.84</v>
      </c>
    </row>
    <row r="83" spans="1:10" s="11" customFormat="1" ht="15" customHeight="1" x14ac:dyDescent="0.25">
      <c r="A83" s="247"/>
      <c r="B83" s="505"/>
      <c r="C83" s="262" t="s">
        <v>4365</v>
      </c>
      <c r="D83" s="457"/>
      <c r="E83" s="166">
        <v>131.13800000000001</v>
      </c>
      <c r="F83" s="21" t="s">
        <v>2477</v>
      </c>
      <c r="G83" s="509"/>
      <c r="H83" s="30">
        <v>1719</v>
      </c>
      <c r="I83" s="90"/>
      <c r="J83" s="25">
        <f t="shared" si="2"/>
        <v>618.84</v>
      </c>
    </row>
    <row r="84" spans="1:10" s="11" customFormat="1" ht="15" customHeight="1" x14ac:dyDescent="0.25">
      <c r="A84" s="247"/>
      <c r="B84" s="505"/>
      <c r="C84" s="262" t="s">
        <v>4366</v>
      </c>
      <c r="D84" s="457"/>
      <c r="E84" s="166">
        <v>121.88500000000001</v>
      </c>
      <c r="F84" s="21" t="s">
        <v>4091</v>
      </c>
      <c r="G84" s="509"/>
      <c r="H84" s="30">
        <v>1719</v>
      </c>
      <c r="I84" s="90"/>
      <c r="J84" s="25">
        <f t="shared" si="2"/>
        <v>618.84</v>
      </c>
    </row>
    <row r="85" spans="1:10" s="11" customFormat="1" ht="15" customHeight="1" x14ac:dyDescent="0.25">
      <c r="A85" s="247"/>
      <c r="B85" s="505"/>
      <c r="C85" s="262" t="s">
        <v>4367</v>
      </c>
      <c r="D85" s="457"/>
      <c r="E85" s="166">
        <v>135.8785</v>
      </c>
      <c r="F85" s="21" t="s">
        <v>4090</v>
      </c>
      <c r="G85" s="510"/>
      <c r="H85" s="30">
        <v>1719</v>
      </c>
      <c r="I85" s="90"/>
      <c r="J85" s="25">
        <f t="shared" si="2"/>
        <v>618.84</v>
      </c>
    </row>
    <row r="86" spans="1:10" s="11" customFormat="1" ht="15" customHeight="1" x14ac:dyDescent="0.25">
      <c r="A86" s="247"/>
      <c r="B86" s="505"/>
      <c r="C86" s="262" t="s">
        <v>4368</v>
      </c>
      <c r="D86" s="457"/>
      <c r="E86" s="166">
        <v>138</v>
      </c>
      <c r="F86" s="16" t="s">
        <v>4088</v>
      </c>
      <c r="G86" s="508" t="s">
        <v>1388</v>
      </c>
      <c r="H86" s="30">
        <v>1719</v>
      </c>
      <c r="I86" s="90"/>
      <c r="J86" s="25">
        <f t="shared" si="2"/>
        <v>618.84</v>
      </c>
    </row>
    <row r="87" spans="1:10" s="11" customFormat="1" ht="15" customHeight="1" x14ac:dyDescent="0.25">
      <c r="A87" s="247"/>
      <c r="B87" s="505"/>
      <c r="C87" s="262" t="s">
        <v>4369</v>
      </c>
      <c r="D87" s="457"/>
      <c r="E87" s="166">
        <v>136.94</v>
      </c>
      <c r="F87" s="21" t="s">
        <v>4089</v>
      </c>
      <c r="G87" s="509"/>
      <c r="H87" s="30">
        <v>1719</v>
      </c>
      <c r="I87" s="90"/>
      <c r="J87" s="25">
        <f t="shared" si="2"/>
        <v>618.84</v>
      </c>
    </row>
    <row r="88" spans="1:10" s="11" customFormat="1" ht="15" customHeight="1" x14ac:dyDescent="0.25">
      <c r="A88" s="247"/>
      <c r="B88" s="505"/>
      <c r="C88" s="262" t="s">
        <v>4370</v>
      </c>
      <c r="D88" s="457"/>
      <c r="E88" s="166">
        <v>138.04</v>
      </c>
      <c r="F88" s="21" t="s">
        <v>2477</v>
      </c>
      <c r="G88" s="509"/>
      <c r="H88" s="30">
        <v>1719</v>
      </c>
      <c r="I88" s="90"/>
      <c r="J88" s="25">
        <f t="shared" si="2"/>
        <v>618.84</v>
      </c>
    </row>
    <row r="89" spans="1:10" s="11" customFormat="1" ht="15" customHeight="1" x14ac:dyDescent="0.25">
      <c r="A89" s="247"/>
      <c r="B89" s="505"/>
      <c r="C89" s="262" t="s">
        <v>4371</v>
      </c>
      <c r="D89" s="457"/>
      <c r="E89" s="166">
        <v>128.30000000000001</v>
      </c>
      <c r="F89" s="21" t="s">
        <v>4091</v>
      </c>
      <c r="G89" s="509"/>
      <c r="H89" s="30">
        <v>1719</v>
      </c>
      <c r="I89" s="90"/>
      <c r="J89" s="25">
        <f t="shared" si="2"/>
        <v>618.84</v>
      </c>
    </row>
    <row r="90" spans="1:10" s="11" customFormat="1" ht="15" customHeight="1" x14ac:dyDescent="0.25">
      <c r="A90" s="247"/>
      <c r="B90" s="505"/>
      <c r="C90" s="262" t="s">
        <v>4372</v>
      </c>
      <c r="D90" s="458"/>
      <c r="E90" s="166">
        <v>143.03</v>
      </c>
      <c r="F90" s="21" t="s">
        <v>4090</v>
      </c>
      <c r="G90" s="510"/>
      <c r="H90" s="30">
        <v>1719</v>
      </c>
      <c r="I90" s="90"/>
      <c r="J90" s="242">
        <f t="shared" si="2"/>
        <v>618.84</v>
      </c>
    </row>
    <row r="91" spans="1:10" s="11" customFormat="1" ht="15" customHeight="1" x14ac:dyDescent="0.25">
      <c r="A91" s="308" t="s">
        <v>4373</v>
      </c>
      <c r="B91" s="491" t="s">
        <v>4374</v>
      </c>
      <c r="C91" s="487" t="s">
        <v>1193</v>
      </c>
      <c r="D91" s="487"/>
      <c r="E91" s="487"/>
      <c r="F91" s="487"/>
      <c r="G91" s="487"/>
      <c r="H91" s="307"/>
      <c r="I91" s="90"/>
      <c r="J91" s="304"/>
    </row>
    <row r="92" spans="1:10" s="11" customFormat="1" ht="15" customHeight="1" x14ac:dyDescent="0.25">
      <c r="A92" s="247"/>
      <c r="B92" s="505"/>
      <c r="C92" s="262" t="s">
        <v>4375</v>
      </c>
      <c r="D92" s="468">
        <v>700</v>
      </c>
      <c r="E92" s="166">
        <v>152.25175000000002</v>
      </c>
      <c r="F92" s="16" t="s">
        <v>2245</v>
      </c>
      <c r="G92" s="511" t="s">
        <v>1386</v>
      </c>
      <c r="H92" s="30">
        <v>2094</v>
      </c>
      <c r="I92" s="90"/>
      <c r="J92" s="164">
        <f t="shared" si="2"/>
        <v>753.83999999999992</v>
      </c>
    </row>
    <row r="93" spans="1:10" s="11" customFormat="1" ht="15" customHeight="1" x14ac:dyDescent="0.25">
      <c r="A93" s="247"/>
      <c r="B93" s="505"/>
      <c r="C93" s="262" t="s">
        <v>4915</v>
      </c>
      <c r="D93" s="468"/>
      <c r="E93" s="166">
        <v>149.45400000000001</v>
      </c>
      <c r="F93" s="16" t="s">
        <v>1405</v>
      </c>
      <c r="G93" s="512"/>
      <c r="H93" s="30">
        <v>2094</v>
      </c>
      <c r="I93" s="90"/>
      <c r="J93" s="164">
        <f t="shared" si="2"/>
        <v>753.83999999999992</v>
      </c>
    </row>
    <row r="94" spans="1:10" s="11" customFormat="1" ht="15" customHeight="1" x14ac:dyDescent="0.25">
      <c r="A94" s="247"/>
      <c r="B94" s="505"/>
      <c r="C94" s="262" t="s">
        <v>4376</v>
      </c>
      <c r="D94" s="468"/>
      <c r="E94" s="166">
        <v>142.64012499999998</v>
      </c>
      <c r="F94" s="16" t="s">
        <v>1393</v>
      </c>
      <c r="G94" s="513"/>
      <c r="H94" s="30">
        <v>2094</v>
      </c>
      <c r="I94" s="90"/>
      <c r="J94" s="164">
        <f t="shared" si="2"/>
        <v>753.83999999999992</v>
      </c>
    </row>
    <row r="95" spans="1:10" s="11" customFormat="1" ht="15" customHeight="1" x14ac:dyDescent="0.25">
      <c r="A95" s="247"/>
      <c r="B95" s="505"/>
      <c r="C95" s="262" t="s">
        <v>4377</v>
      </c>
      <c r="D95" s="468"/>
      <c r="E95" s="166">
        <v>145.34762499999999</v>
      </c>
      <c r="F95" s="16" t="s">
        <v>1394</v>
      </c>
      <c r="G95" s="513"/>
      <c r="H95" s="30">
        <v>2094</v>
      </c>
      <c r="I95" s="90"/>
      <c r="J95" s="164">
        <f t="shared" si="2"/>
        <v>753.83999999999992</v>
      </c>
    </row>
    <row r="96" spans="1:10" s="11" customFormat="1" ht="15" customHeight="1" x14ac:dyDescent="0.25">
      <c r="A96" s="247"/>
      <c r="B96" s="505"/>
      <c r="C96" s="262" t="s">
        <v>4378</v>
      </c>
      <c r="D96" s="468"/>
      <c r="E96" s="166">
        <v>160.26499999999999</v>
      </c>
      <c r="F96" s="16" t="s">
        <v>2245</v>
      </c>
      <c r="G96" s="511" t="s">
        <v>1387</v>
      </c>
      <c r="H96" s="30">
        <v>2094</v>
      </c>
      <c r="I96" s="90"/>
      <c r="J96" s="164">
        <f t="shared" si="2"/>
        <v>753.83999999999992</v>
      </c>
    </row>
    <row r="97" spans="1:10" s="11" customFormat="1" ht="15" customHeight="1" x14ac:dyDescent="0.25">
      <c r="A97" s="247"/>
      <c r="B97" s="505"/>
      <c r="C97" s="262" t="s">
        <v>4925</v>
      </c>
      <c r="D97" s="468"/>
      <c r="E97" s="166">
        <v>157.32</v>
      </c>
      <c r="F97" s="16" t="s">
        <v>1405</v>
      </c>
      <c r="G97" s="512"/>
      <c r="H97" s="30">
        <v>2094</v>
      </c>
      <c r="I97" s="90"/>
      <c r="J97" s="164">
        <f t="shared" si="2"/>
        <v>753.83999999999992</v>
      </c>
    </row>
    <row r="98" spans="1:10" s="11" customFormat="1" ht="15" customHeight="1" x14ac:dyDescent="0.25">
      <c r="A98" s="247"/>
      <c r="B98" s="505"/>
      <c r="C98" s="262" t="s">
        <v>4379</v>
      </c>
      <c r="D98" s="468"/>
      <c r="E98" s="166">
        <v>150.14750000000001</v>
      </c>
      <c r="F98" s="16" t="s">
        <v>1393</v>
      </c>
      <c r="G98" s="513"/>
      <c r="H98" s="30">
        <v>2094</v>
      </c>
      <c r="I98" s="90"/>
      <c r="J98" s="164">
        <f t="shared" si="2"/>
        <v>753.83999999999992</v>
      </c>
    </row>
    <row r="99" spans="1:10" s="11" customFormat="1" ht="15" customHeight="1" x14ac:dyDescent="0.25">
      <c r="A99" s="247"/>
      <c r="B99" s="505"/>
      <c r="C99" s="262" t="s">
        <v>4380</v>
      </c>
      <c r="D99" s="468"/>
      <c r="E99" s="166">
        <v>152.9975</v>
      </c>
      <c r="F99" s="16" t="s">
        <v>1394</v>
      </c>
      <c r="G99" s="513"/>
      <c r="H99" s="30">
        <v>2094</v>
      </c>
      <c r="I99" s="90"/>
      <c r="J99" s="164">
        <f t="shared" si="2"/>
        <v>753.83999999999992</v>
      </c>
    </row>
    <row r="100" spans="1:10" s="11" customFormat="1" ht="15.95" customHeight="1" x14ac:dyDescent="0.25">
      <c r="A100" s="247"/>
      <c r="B100" s="505"/>
      <c r="C100" s="262" t="s">
        <v>4381</v>
      </c>
      <c r="D100" s="468"/>
      <c r="E100" s="166">
        <v>168.7</v>
      </c>
      <c r="F100" s="16" t="s">
        <v>2245</v>
      </c>
      <c r="G100" s="511" t="s">
        <v>1388</v>
      </c>
      <c r="H100" s="30">
        <v>2094</v>
      </c>
      <c r="I100" s="90"/>
      <c r="J100" s="164">
        <f t="shared" si="2"/>
        <v>753.83999999999992</v>
      </c>
    </row>
    <row r="101" spans="1:10" s="11" customFormat="1" ht="15.95" customHeight="1" x14ac:dyDescent="0.25">
      <c r="A101" s="247"/>
      <c r="B101" s="505"/>
      <c r="C101" s="262" t="s">
        <v>4926</v>
      </c>
      <c r="D101" s="468"/>
      <c r="E101" s="166">
        <v>165.6</v>
      </c>
      <c r="F101" s="16" t="s">
        <v>1405</v>
      </c>
      <c r="G101" s="512"/>
      <c r="H101" s="30">
        <v>2094</v>
      </c>
      <c r="I101" s="90"/>
      <c r="J101" s="164">
        <f t="shared" si="2"/>
        <v>753.83999999999992</v>
      </c>
    </row>
    <row r="102" spans="1:10" s="11" customFormat="1" ht="15" customHeight="1" x14ac:dyDescent="0.25">
      <c r="A102" s="247"/>
      <c r="B102" s="505"/>
      <c r="C102" s="262" t="s">
        <v>4382</v>
      </c>
      <c r="D102" s="468"/>
      <c r="E102" s="166">
        <v>158.05000000000001</v>
      </c>
      <c r="F102" s="16" t="s">
        <v>1393</v>
      </c>
      <c r="G102" s="513"/>
      <c r="H102" s="30">
        <v>2094</v>
      </c>
      <c r="I102" s="90"/>
      <c r="J102" s="164">
        <f t="shared" si="2"/>
        <v>753.83999999999992</v>
      </c>
    </row>
    <row r="103" spans="1:10" s="11" customFormat="1" ht="15" customHeight="1" x14ac:dyDescent="0.25">
      <c r="A103" s="247"/>
      <c r="B103" s="505"/>
      <c r="C103" s="262" t="s">
        <v>4383</v>
      </c>
      <c r="D103" s="468"/>
      <c r="E103" s="166">
        <v>161.05000000000001</v>
      </c>
      <c r="F103" s="16" t="s">
        <v>1394</v>
      </c>
      <c r="G103" s="514"/>
      <c r="H103" s="30">
        <v>2094</v>
      </c>
      <c r="I103" s="90"/>
      <c r="J103" s="164">
        <f t="shared" si="2"/>
        <v>753.83999999999992</v>
      </c>
    </row>
    <row r="104" spans="1:10" s="11" customFormat="1" ht="15" customHeight="1" x14ac:dyDescent="0.25">
      <c r="A104" s="247"/>
      <c r="B104" s="505"/>
      <c r="C104" s="484" t="s">
        <v>1194</v>
      </c>
      <c r="D104" s="484"/>
      <c r="E104" s="484"/>
      <c r="F104" s="484"/>
      <c r="G104" s="484"/>
      <c r="H104" s="307"/>
      <c r="I104" s="90"/>
      <c r="J104" s="304"/>
    </row>
    <row r="105" spans="1:10" s="11" customFormat="1" ht="15" customHeight="1" x14ac:dyDescent="0.25">
      <c r="A105" s="247"/>
      <c r="B105" s="505"/>
      <c r="C105" s="262" t="s">
        <v>4384</v>
      </c>
      <c r="D105" s="507">
        <v>700</v>
      </c>
      <c r="E105" s="166">
        <v>124.545</v>
      </c>
      <c r="F105" s="16" t="s">
        <v>4088</v>
      </c>
      <c r="G105" s="508" t="s">
        <v>1386</v>
      </c>
      <c r="H105" s="30">
        <v>2094</v>
      </c>
      <c r="I105" s="90"/>
      <c r="J105" s="25">
        <f t="shared" si="2"/>
        <v>753.83999999999992</v>
      </c>
    </row>
    <row r="106" spans="1:10" s="11" customFormat="1" ht="15" customHeight="1" x14ac:dyDescent="0.25">
      <c r="A106" s="247"/>
      <c r="B106" s="505"/>
      <c r="C106" s="262" t="s">
        <v>4385</v>
      </c>
      <c r="D106" s="457"/>
      <c r="E106" s="166">
        <v>123.58835000000001</v>
      </c>
      <c r="F106" s="21" t="s">
        <v>4089</v>
      </c>
      <c r="G106" s="509"/>
      <c r="H106" s="30">
        <v>2094</v>
      </c>
      <c r="I106" s="90"/>
      <c r="J106" s="25">
        <f t="shared" si="2"/>
        <v>753.83999999999992</v>
      </c>
    </row>
    <row r="107" spans="1:10" s="11" customFormat="1" ht="15" customHeight="1" x14ac:dyDescent="0.25">
      <c r="A107" s="247"/>
      <c r="B107" s="505"/>
      <c r="C107" s="262" t="s">
        <v>4386</v>
      </c>
      <c r="D107" s="457"/>
      <c r="E107" s="166">
        <v>124.58110000000001</v>
      </c>
      <c r="F107" s="21" t="s">
        <v>2477</v>
      </c>
      <c r="G107" s="509"/>
      <c r="H107" s="30">
        <v>2094</v>
      </c>
      <c r="I107" s="90"/>
      <c r="J107" s="25">
        <f t="shared" si="2"/>
        <v>753.83999999999992</v>
      </c>
    </row>
    <row r="108" spans="1:10" s="11" customFormat="1" ht="15" customHeight="1" x14ac:dyDescent="0.25">
      <c r="A108" s="247"/>
      <c r="B108" s="505"/>
      <c r="C108" s="262" t="s">
        <v>4387</v>
      </c>
      <c r="D108" s="457"/>
      <c r="E108" s="166">
        <v>115.79074999999999</v>
      </c>
      <c r="F108" s="21" t="s">
        <v>4091</v>
      </c>
      <c r="G108" s="509"/>
      <c r="H108" s="30">
        <v>2094</v>
      </c>
      <c r="I108" s="90"/>
      <c r="J108" s="25">
        <f t="shared" si="2"/>
        <v>753.83999999999992</v>
      </c>
    </row>
    <row r="109" spans="1:10" s="11" customFormat="1" ht="15" customHeight="1" x14ac:dyDescent="0.25">
      <c r="A109" s="247"/>
      <c r="B109" s="505"/>
      <c r="C109" s="262" t="s">
        <v>4388</v>
      </c>
      <c r="D109" s="457"/>
      <c r="E109" s="166">
        <v>129.084575</v>
      </c>
      <c r="F109" s="21" t="s">
        <v>4090</v>
      </c>
      <c r="G109" s="510"/>
      <c r="H109" s="30">
        <v>2094</v>
      </c>
      <c r="I109" s="90"/>
      <c r="J109" s="25">
        <f t="shared" si="2"/>
        <v>753.83999999999992</v>
      </c>
    </row>
    <row r="110" spans="1:10" s="11" customFormat="1" ht="15" customHeight="1" x14ac:dyDescent="0.25">
      <c r="A110" s="247"/>
      <c r="B110" s="505"/>
      <c r="C110" s="262" t="s">
        <v>4389</v>
      </c>
      <c r="D110" s="457"/>
      <c r="E110" s="166">
        <v>131.1</v>
      </c>
      <c r="F110" s="16" t="s">
        <v>4088</v>
      </c>
      <c r="G110" s="508" t="s">
        <v>1387</v>
      </c>
      <c r="H110" s="30">
        <v>2094</v>
      </c>
      <c r="I110" s="90"/>
      <c r="J110" s="25">
        <f t="shared" si="2"/>
        <v>753.83999999999992</v>
      </c>
    </row>
    <row r="111" spans="1:10" s="11" customFormat="1" ht="15" customHeight="1" x14ac:dyDescent="0.25">
      <c r="A111" s="247"/>
      <c r="B111" s="505"/>
      <c r="C111" s="262" t="s">
        <v>4390</v>
      </c>
      <c r="D111" s="457"/>
      <c r="E111" s="166">
        <v>130.09300000000002</v>
      </c>
      <c r="F111" s="21" t="s">
        <v>4089</v>
      </c>
      <c r="G111" s="509"/>
      <c r="H111" s="30">
        <v>2094</v>
      </c>
      <c r="I111" s="90"/>
      <c r="J111" s="25">
        <f t="shared" si="2"/>
        <v>753.83999999999992</v>
      </c>
    </row>
    <row r="112" spans="1:10" s="11" customFormat="1" ht="15" customHeight="1" x14ac:dyDescent="0.25">
      <c r="A112" s="247"/>
      <c r="B112" s="505"/>
      <c r="C112" s="262" t="s">
        <v>4391</v>
      </c>
      <c r="D112" s="457"/>
      <c r="E112" s="166">
        <v>131.13800000000001</v>
      </c>
      <c r="F112" s="21" t="s">
        <v>2477</v>
      </c>
      <c r="G112" s="509"/>
      <c r="H112" s="30">
        <v>2094</v>
      </c>
      <c r="I112" s="90"/>
      <c r="J112" s="25">
        <f t="shared" si="2"/>
        <v>753.83999999999992</v>
      </c>
    </row>
    <row r="113" spans="1:10" s="11" customFormat="1" ht="15" customHeight="1" x14ac:dyDescent="0.25">
      <c r="A113" s="247"/>
      <c r="B113" s="505"/>
      <c r="C113" s="262" t="s">
        <v>4392</v>
      </c>
      <c r="D113" s="457"/>
      <c r="E113" s="166">
        <v>121.88500000000001</v>
      </c>
      <c r="F113" s="21" t="s">
        <v>4091</v>
      </c>
      <c r="G113" s="509"/>
      <c r="H113" s="30">
        <v>2094</v>
      </c>
      <c r="I113" s="90"/>
      <c r="J113" s="25">
        <f t="shared" si="2"/>
        <v>753.83999999999992</v>
      </c>
    </row>
    <row r="114" spans="1:10" s="11" customFormat="1" ht="15" customHeight="1" x14ac:dyDescent="0.25">
      <c r="A114" s="247"/>
      <c r="B114" s="505"/>
      <c r="C114" s="262" t="s">
        <v>4393</v>
      </c>
      <c r="D114" s="457"/>
      <c r="E114" s="166">
        <v>135.8785</v>
      </c>
      <c r="F114" s="21" t="s">
        <v>4090</v>
      </c>
      <c r="G114" s="510"/>
      <c r="H114" s="30">
        <v>2094</v>
      </c>
      <c r="I114" s="90"/>
      <c r="J114" s="25">
        <f t="shared" si="2"/>
        <v>753.83999999999992</v>
      </c>
    </row>
    <row r="115" spans="1:10" s="11" customFormat="1" ht="15" customHeight="1" x14ac:dyDescent="0.25">
      <c r="A115" s="247"/>
      <c r="B115" s="505"/>
      <c r="C115" s="262" t="s">
        <v>4394</v>
      </c>
      <c r="D115" s="457"/>
      <c r="E115" s="166">
        <v>138</v>
      </c>
      <c r="F115" s="16" t="s">
        <v>4088</v>
      </c>
      <c r="G115" s="508" t="s">
        <v>1388</v>
      </c>
      <c r="H115" s="30">
        <v>2094</v>
      </c>
      <c r="I115" s="90"/>
      <c r="J115" s="25">
        <f t="shared" si="2"/>
        <v>753.83999999999992</v>
      </c>
    </row>
    <row r="116" spans="1:10" s="11" customFormat="1" ht="15" customHeight="1" x14ac:dyDescent="0.25">
      <c r="A116" s="247"/>
      <c r="B116" s="505"/>
      <c r="C116" s="262" t="s">
        <v>4395</v>
      </c>
      <c r="D116" s="457"/>
      <c r="E116" s="166">
        <v>136.94</v>
      </c>
      <c r="F116" s="21" t="s">
        <v>4089</v>
      </c>
      <c r="G116" s="509"/>
      <c r="H116" s="30">
        <v>2094</v>
      </c>
      <c r="I116" s="90"/>
      <c r="J116" s="25">
        <f t="shared" si="2"/>
        <v>753.83999999999992</v>
      </c>
    </row>
    <row r="117" spans="1:10" s="11" customFormat="1" ht="15" customHeight="1" x14ac:dyDescent="0.25">
      <c r="A117" s="247"/>
      <c r="B117" s="505"/>
      <c r="C117" s="262" t="s">
        <v>4396</v>
      </c>
      <c r="D117" s="457"/>
      <c r="E117" s="166">
        <v>138.04</v>
      </c>
      <c r="F117" s="21" t="s">
        <v>2477</v>
      </c>
      <c r="G117" s="509"/>
      <c r="H117" s="30">
        <v>2094</v>
      </c>
      <c r="I117" s="90"/>
      <c r="J117" s="25">
        <f t="shared" si="2"/>
        <v>753.83999999999992</v>
      </c>
    </row>
    <row r="118" spans="1:10" s="11" customFormat="1" ht="15.95" customHeight="1" x14ac:dyDescent="0.25">
      <c r="A118" s="247"/>
      <c r="B118" s="505"/>
      <c r="C118" s="262" t="s">
        <v>4397</v>
      </c>
      <c r="D118" s="457"/>
      <c r="E118" s="166">
        <v>128.30000000000001</v>
      </c>
      <c r="F118" s="21" t="s">
        <v>4091</v>
      </c>
      <c r="G118" s="509"/>
      <c r="H118" s="30">
        <v>2094</v>
      </c>
      <c r="I118" s="90"/>
      <c r="J118" s="25">
        <f t="shared" si="2"/>
        <v>753.83999999999992</v>
      </c>
    </row>
    <row r="119" spans="1:10" s="11" customFormat="1" x14ac:dyDescent="0.25">
      <c r="A119" s="247"/>
      <c r="B119" s="505"/>
      <c r="C119" s="262" t="s">
        <v>4398</v>
      </c>
      <c r="D119" s="458"/>
      <c r="E119" s="166">
        <v>143.03</v>
      </c>
      <c r="F119" s="21" t="s">
        <v>4090</v>
      </c>
      <c r="G119" s="510"/>
      <c r="H119" s="30">
        <v>2094</v>
      </c>
      <c r="I119" s="90"/>
      <c r="J119" s="242">
        <f t="shared" si="2"/>
        <v>753.83999999999992</v>
      </c>
    </row>
    <row r="120" spans="1:10" s="11" customFormat="1" ht="15.75" x14ac:dyDescent="0.25">
      <c r="A120" s="308" t="s">
        <v>4399</v>
      </c>
      <c r="B120" s="491" t="s">
        <v>4374</v>
      </c>
      <c r="C120" s="487" t="s">
        <v>1193</v>
      </c>
      <c r="D120" s="487"/>
      <c r="E120" s="487"/>
      <c r="F120" s="487"/>
      <c r="G120" s="487"/>
      <c r="H120" s="307"/>
      <c r="I120" s="90"/>
      <c r="J120" s="304"/>
    </row>
    <row r="121" spans="1:10" s="11" customFormat="1" x14ac:dyDescent="0.25">
      <c r="A121" s="247"/>
      <c r="B121" s="505"/>
      <c r="C121" s="262" t="s">
        <v>4400</v>
      </c>
      <c r="D121" s="468">
        <v>800</v>
      </c>
      <c r="E121" s="166">
        <v>152.25174999999999</v>
      </c>
      <c r="F121" s="16" t="s">
        <v>2245</v>
      </c>
      <c r="G121" s="511" t="s">
        <v>1386</v>
      </c>
      <c r="H121" s="30">
        <v>2280</v>
      </c>
      <c r="I121" s="90"/>
      <c r="J121" s="164">
        <f t="shared" si="2"/>
        <v>820.8</v>
      </c>
    </row>
    <row r="122" spans="1:10" s="11" customFormat="1" x14ac:dyDescent="0.25">
      <c r="A122" s="247"/>
      <c r="B122" s="505"/>
      <c r="C122" s="262" t="s">
        <v>4916</v>
      </c>
      <c r="D122" s="468"/>
      <c r="E122" s="166">
        <v>149.45400000000001</v>
      </c>
      <c r="F122" s="16" t="s">
        <v>1405</v>
      </c>
      <c r="G122" s="512"/>
      <c r="H122" s="30">
        <v>2280</v>
      </c>
      <c r="I122" s="90"/>
      <c r="J122" s="164">
        <f t="shared" si="2"/>
        <v>820.8</v>
      </c>
    </row>
    <row r="123" spans="1:10" s="11" customFormat="1" x14ac:dyDescent="0.25">
      <c r="A123" s="247"/>
      <c r="B123" s="505"/>
      <c r="C123" s="262" t="s">
        <v>4401</v>
      </c>
      <c r="D123" s="468"/>
      <c r="E123" s="166">
        <v>142.64012500000001</v>
      </c>
      <c r="F123" s="16" t="s">
        <v>1393</v>
      </c>
      <c r="G123" s="513"/>
      <c r="H123" s="30">
        <v>2280</v>
      </c>
      <c r="I123" s="90"/>
      <c r="J123" s="164">
        <f t="shared" si="2"/>
        <v>820.8</v>
      </c>
    </row>
    <row r="124" spans="1:10" s="11" customFormat="1" x14ac:dyDescent="0.25">
      <c r="A124" s="247"/>
      <c r="B124" s="505"/>
      <c r="C124" s="262" t="s">
        <v>4402</v>
      </c>
      <c r="D124" s="468"/>
      <c r="E124" s="166">
        <v>145.34762499999999</v>
      </c>
      <c r="F124" s="16" t="s">
        <v>1394</v>
      </c>
      <c r="G124" s="513"/>
      <c r="H124" s="30">
        <v>2280</v>
      </c>
      <c r="I124" s="90"/>
      <c r="J124" s="164">
        <f t="shared" si="2"/>
        <v>820.8</v>
      </c>
    </row>
    <row r="125" spans="1:10" s="11" customFormat="1" x14ac:dyDescent="0.25">
      <c r="A125" s="247"/>
      <c r="B125" s="505"/>
      <c r="C125" s="262" t="s">
        <v>4403</v>
      </c>
      <c r="D125" s="468"/>
      <c r="E125" s="166">
        <v>160.26499999999999</v>
      </c>
      <c r="F125" s="16" t="s">
        <v>2245</v>
      </c>
      <c r="G125" s="511" t="s">
        <v>1387</v>
      </c>
      <c r="H125" s="30">
        <v>2280</v>
      </c>
      <c r="I125" s="90"/>
      <c r="J125" s="164">
        <f t="shared" si="2"/>
        <v>820.8</v>
      </c>
    </row>
    <row r="126" spans="1:10" s="11" customFormat="1" x14ac:dyDescent="0.25">
      <c r="A126" s="247"/>
      <c r="B126" s="505"/>
      <c r="C126" s="262" t="s">
        <v>4927</v>
      </c>
      <c r="D126" s="468"/>
      <c r="E126" s="166">
        <v>157.32</v>
      </c>
      <c r="F126" s="16" t="s">
        <v>1405</v>
      </c>
      <c r="G126" s="512"/>
      <c r="H126" s="30">
        <v>2280</v>
      </c>
      <c r="I126" s="90"/>
      <c r="J126" s="164">
        <f t="shared" si="2"/>
        <v>820.8</v>
      </c>
    </row>
    <row r="127" spans="1:10" s="11" customFormat="1" x14ac:dyDescent="0.25">
      <c r="A127" s="247"/>
      <c r="B127" s="505"/>
      <c r="C127" s="262" t="s">
        <v>4404</v>
      </c>
      <c r="D127" s="468"/>
      <c r="E127" s="166">
        <v>150.14750000000001</v>
      </c>
      <c r="F127" s="16" t="s">
        <v>1393</v>
      </c>
      <c r="G127" s="513"/>
      <c r="H127" s="30">
        <v>2280</v>
      </c>
      <c r="I127" s="90"/>
      <c r="J127" s="164">
        <f t="shared" si="2"/>
        <v>820.8</v>
      </c>
    </row>
    <row r="128" spans="1:10" s="11" customFormat="1" x14ac:dyDescent="0.25">
      <c r="A128" s="247"/>
      <c r="B128" s="505"/>
      <c r="C128" s="262" t="s">
        <v>4405</v>
      </c>
      <c r="D128" s="468"/>
      <c r="E128" s="166">
        <v>152.9975</v>
      </c>
      <c r="F128" s="16" t="s">
        <v>1394</v>
      </c>
      <c r="G128" s="513"/>
      <c r="H128" s="30">
        <v>2280</v>
      </c>
      <c r="I128" s="90"/>
      <c r="J128" s="164">
        <f t="shared" si="2"/>
        <v>820.8</v>
      </c>
    </row>
    <row r="129" spans="1:10" s="11" customFormat="1" x14ac:dyDescent="0.25">
      <c r="A129" s="247"/>
      <c r="B129" s="505"/>
      <c r="C129" s="262" t="s">
        <v>4406</v>
      </c>
      <c r="D129" s="468"/>
      <c r="E129" s="166">
        <v>168.7</v>
      </c>
      <c r="F129" s="16" t="s">
        <v>2245</v>
      </c>
      <c r="G129" s="511" t="s">
        <v>1388</v>
      </c>
      <c r="H129" s="30">
        <v>2280</v>
      </c>
      <c r="I129" s="90"/>
      <c r="J129" s="164">
        <f t="shared" si="2"/>
        <v>820.8</v>
      </c>
    </row>
    <row r="130" spans="1:10" s="11" customFormat="1" x14ac:dyDescent="0.25">
      <c r="A130" s="247"/>
      <c r="B130" s="505"/>
      <c r="C130" s="262" t="s">
        <v>4928</v>
      </c>
      <c r="D130" s="468"/>
      <c r="E130" s="166">
        <v>165.6</v>
      </c>
      <c r="F130" s="16" t="s">
        <v>1405</v>
      </c>
      <c r="G130" s="512"/>
      <c r="H130" s="30">
        <v>2280</v>
      </c>
      <c r="I130" s="90"/>
      <c r="J130" s="164">
        <f t="shared" si="2"/>
        <v>820.8</v>
      </c>
    </row>
    <row r="131" spans="1:10" s="11" customFormat="1" x14ac:dyDescent="0.25">
      <c r="A131" s="247"/>
      <c r="B131" s="505"/>
      <c r="C131" s="262" t="s">
        <v>4407</v>
      </c>
      <c r="D131" s="468"/>
      <c r="E131" s="166">
        <v>158.05000000000001</v>
      </c>
      <c r="F131" s="16" t="s">
        <v>1393</v>
      </c>
      <c r="G131" s="513"/>
      <c r="H131" s="30">
        <v>2280</v>
      </c>
      <c r="I131" s="90"/>
      <c r="J131" s="164">
        <f t="shared" si="2"/>
        <v>820.8</v>
      </c>
    </row>
    <row r="132" spans="1:10" s="11" customFormat="1" x14ac:dyDescent="0.25">
      <c r="A132" s="247"/>
      <c r="B132" s="505"/>
      <c r="C132" s="262" t="s">
        <v>4408</v>
      </c>
      <c r="D132" s="468"/>
      <c r="E132" s="166">
        <v>161.05000000000001</v>
      </c>
      <c r="F132" s="16" t="s">
        <v>1394</v>
      </c>
      <c r="G132" s="514"/>
      <c r="H132" s="30">
        <v>2280</v>
      </c>
      <c r="I132" s="90"/>
      <c r="J132" s="164">
        <f t="shared" si="2"/>
        <v>820.8</v>
      </c>
    </row>
    <row r="133" spans="1:10" s="11" customFormat="1" x14ac:dyDescent="0.25">
      <c r="A133" s="247"/>
      <c r="B133" s="505"/>
      <c r="C133" s="484" t="s">
        <v>1194</v>
      </c>
      <c r="D133" s="484"/>
      <c r="E133" s="484"/>
      <c r="F133" s="484"/>
      <c r="G133" s="484"/>
      <c r="H133" s="307"/>
      <c r="I133" s="90"/>
      <c r="J133" s="304"/>
    </row>
    <row r="134" spans="1:10" s="11" customFormat="1" x14ac:dyDescent="0.25">
      <c r="A134" s="247"/>
      <c r="B134" s="505"/>
      <c r="C134" s="262" t="s">
        <v>4409</v>
      </c>
      <c r="D134" s="507">
        <v>800</v>
      </c>
      <c r="E134" s="166">
        <v>124.545</v>
      </c>
      <c r="F134" s="16" t="s">
        <v>4088</v>
      </c>
      <c r="G134" s="508" t="s">
        <v>1386</v>
      </c>
      <c r="H134" s="30">
        <v>2280</v>
      </c>
      <c r="I134" s="90"/>
      <c r="J134" s="25">
        <f t="shared" si="2"/>
        <v>820.8</v>
      </c>
    </row>
    <row r="135" spans="1:10" s="11" customFormat="1" x14ac:dyDescent="0.25">
      <c r="A135" s="247"/>
      <c r="B135" s="505"/>
      <c r="C135" s="262" t="s">
        <v>4410</v>
      </c>
      <c r="D135" s="457"/>
      <c r="E135" s="166">
        <v>123.58834999999999</v>
      </c>
      <c r="F135" s="21" t="s">
        <v>4089</v>
      </c>
      <c r="G135" s="509"/>
      <c r="H135" s="30">
        <v>2280</v>
      </c>
      <c r="I135" s="90"/>
      <c r="J135" s="25">
        <f t="shared" si="2"/>
        <v>820.8</v>
      </c>
    </row>
    <row r="136" spans="1:10" s="11" customFormat="1" x14ac:dyDescent="0.25">
      <c r="A136" s="247"/>
      <c r="B136" s="505"/>
      <c r="C136" s="262" t="s">
        <v>4411</v>
      </c>
      <c r="D136" s="457"/>
      <c r="E136" s="166">
        <v>124.58109999999999</v>
      </c>
      <c r="F136" s="21" t="s">
        <v>2477</v>
      </c>
      <c r="G136" s="509"/>
      <c r="H136" s="30">
        <v>2280</v>
      </c>
      <c r="I136" s="90"/>
      <c r="J136" s="25">
        <f t="shared" si="2"/>
        <v>820.8</v>
      </c>
    </row>
    <row r="137" spans="1:10" s="11" customFormat="1" x14ac:dyDescent="0.25">
      <c r="A137" s="247"/>
      <c r="B137" s="505"/>
      <c r="C137" s="262" t="s">
        <v>4412</v>
      </c>
      <c r="D137" s="457"/>
      <c r="E137" s="166">
        <v>115.79075</v>
      </c>
      <c r="F137" s="21" t="s">
        <v>4091</v>
      </c>
      <c r="G137" s="509"/>
      <c r="H137" s="30">
        <v>2280</v>
      </c>
      <c r="I137" s="90"/>
      <c r="J137" s="25">
        <f t="shared" si="2"/>
        <v>820.8</v>
      </c>
    </row>
    <row r="138" spans="1:10" s="11" customFormat="1" ht="15.95" customHeight="1" x14ac:dyDescent="0.25">
      <c r="A138" s="247"/>
      <c r="B138" s="505"/>
      <c r="C138" s="262" t="s">
        <v>4413</v>
      </c>
      <c r="D138" s="457"/>
      <c r="E138" s="166">
        <v>129.084575</v>
      </c>
      <c r="F138" s="21" t="s">
        <v>4090</v>
      </c>
      <c r="G138" s="510"/>
      <c r="H138" s="30">
        <v>2280</v>
      </c>
      <c r="I138" s="90"/>
      <c r="J138" s="25">
        <f t="shared" si="2"/>
        <v>820.8</v>
      </c>
    </row>
    <row r="139" spans="1:10" s="11" customFormat="1" ht="15" customHeight="1" x14ac:dyDescent="0.25">
      <c r="A139" s="247"/>
      <c r="B139" s="505"/>
      <c r="C139" s="262" t="s">
        <v>4414</v>
      </c>
      <c r="D139" s="457"/>
      <c r="E139" s="166">
        <v>131.1</v>
      </c>
      <c r="F139" s="16" t="s">
        <v>4088</v>
      </c>
      <c r="G139" s="508" t="s">
        <v>1387</v>
      </c>
      <c r="H139" s="30">
        <v>2280</v>
      </c>
      <c r="I139" s="90"/>
      <c r="J139" s="25">
        <f t="shared" si="2"/>
        <v>820.8</v>
      </c>
    </row>
    <row r="140" spans="1:10" s="11" customFormat="1" ht="15" customHeight="1" x14ac:dyDescent="0.25">
      <c r="A140" s="247"/>
      <c r="B140" s="505"/>
      <c r="C140" s="262" t="s">
        <v>4415</v>
      </c>
      <c r="D140" s="457"/>
      <c r="E140" s="166">
        <v>130.09299999999999</v>
      </c>
      <c r="F140" s="21" t="s">
        <v>4089</v>
      </c>
      <c r="G140" s="509"/>
      <c r="H140" s="30">
        <v>2280</v>
      </c>
      <c r="I140" s="90"/>
      <c r="J140" s="25">
        <f t="shared" si="2"/>
        <v>820.8</v>
      </c>
    </row>
    <row r="141" spans="1:10" s="11" customFormat="1" ht="15" customHeight="1" x14ac:dyDescent="0.25">
      <c r="A141" s="247"/>
      <c r="B141" s="505"/>
      <c r="C141" s="262" t="s">
        <v>4416</v>
      </c>
      <c r="D141" s="457"/>
      <c r="E141" s="166">
        <v>131.13800000000001</v>
      </c>
      <c r="F141" s="21" t="s">
        <v>2477</v>
      </c>
      <c r="G141" s="509"/>
      <c r="H141" s="30">
        <v>2280</v>
      </c>
      <c r="I141" s="90"/>
      <c r="J141" s="25">
        <f t="shared" si="2"/>
        <v>820.8</v>
      </c>
    </row>
    <row r="142" spans="1:10" s="11" customFormat="1" ht="15" customHeight="1" x14ac:dyDescent="0.25">
      <c r="A142" s="247"/>
      <c r="B142" s="505"/>
      <c r="C142" s="262" t="s">
        <v>4417</v>
      </c>
      <c r="D142" s="457"/>
      <c r="E142" s="166">
        <v>121.88500000000001</v>
      </c>
      <c r="F142" s="21" t="s">
        <v>4091</v>
      </c>
      <c r="G142" s="509"/>
      <c r="H142" s="30">
        <v>2280</v>
      </c>
      <c r="I142" s="90"/>
      <c r="J142" s="25">
        <f t="shared" si="2"/>
        <v>820.8</v>
      </c>
    </row>
    <row r="143" spans="1:10" s="11" customFormat="1" ht="15" customHeight="1" x14ac:dyDescent="0.25">
      <c r="A143" s="247"/>
      <c r="B143" s="505"/>
      <c r="C143" s="262" t="s">
        <v>4418</v>
      </c>
      <c r="D143" s="457"/>
      <c r="E143" s="166">
        <v>135.8785</v>
      </c>
      <c r="F143" s="21" t="s">
        <v>4090</v>
      </c>
      <c r="G143" s="510"/>
      <c r="H143" s="30">
        <v>2280</v>
      </c>
      <c r="I143" s="90"/>
      <c r="J143" s="25">
        <f t="shared" si="2"/>
        <v>820.8</v>
      </c>
    </row>
    <row r="144" spans="1:10" s="11" customFormat="1" ht="15" customHeight="1" x14ac:dyDescent="0.25">
      <c r="A144" s="247"/>
      <c r="B144" s="505"/>
      <c r="C144" s="262" t="s">
        <v>4419</v>
      </c>
      <c r="D144" s="457"/>
      <c r="E144" s="166">
        <v>138</v>
      </c>
      <c r="F144" s="16" t="s">
        <v>4088</v>
      </c>
      <c r="G144" s="508" t="s">
        <v>1388</v>
      </c>
      <c r="H144" s="30">
        <v>2280</v>
      </c>
      <c r="I144" s="90"/>
      <c r="J144" s="25">
        <f t="shared" si="2"/>
        <v>820.8</v>
      </c>
    </row>
    <row r="145" spans="1:10" s="11" customFormat="1" ht="15" customHeight="1" x14ac:dyDescent="0.25">
      <c r="A145" s="247"/>
      <c r="B145" s="505"/>
      <c r="C145" s="262" t="s">
        <v>4420</v>
      </c>
      <c r="D145" s="457"/>
      <c r="E145" s="166">
        <v>136.94</v>
      </c>
      <c r="F145" s="21" t="s">
        <v>4089</v>
      </c>
      <c r="G145" s="509"/>
      <c r="H145" s="30">
        <v>2280</v>
      </c>
      <c r="I145" s="90"/>
      <c r="J145" s="25">
        <f t="shared" si="2"/>
        <v>820.8</v>
      </c>
    </row>
    <row r="146" spans="1:10" s="11" customFormat="1" ht="15" customHeight="1" x14ac:dyDescent="0.25">
      <c r="A146" s="247"/>
      <c r="B146" s="505"/>
      <c r="C146" s="262" t="s">
        <v>4421</v>
      </c>
      <c r="D146" s="457"/>
      <c r="E146" s="166">
        <v>138.04</v>
      </c>
      <c r="F146" s="21" t="s">
        <v>2477</v>
      </c>
      <c r="G146" s="509"/>
      <c r="H146" s="30">
        <v>2280</v>
      </c>
      <c r="I146" s="90"/>
      <c r="J146" s="25">
        <f t="shared" si="2"/>
        <v>820.8</v>
      </c>
    </row>
    <row r="147" spans="1:10" s="11" customFormat="1" ht="15" customHeight="1" x14ac:dyDescent="0.25">
      <c r="A147" s="247"/>
      <c r="B147" s="505"/>
      <c r="C147" s="262" t="s">
        <v>4422</v>
      </c>
      <c r="D147" s="457"/>
      <c r="E147" s="166">
        <v>128.30000000000001</v>
      </c>
      <c r="F147" s="21" t="s">
        <v>4091</v>
      </c>
      <c r="G147" s="509"/>
      <c r="H147" s="30">
        <v>2280</v>
      </c>
      <c r="I147" s="90"/>
      <c r="J147" s="25">
        <f t="shared" si="2"/>
        <v>820.8</v>
      </c>
    </row>
    <row r="148" spans="1:10" s="11" customFormat="1" ht="15" customHeight="1" x14ac:dyDescent="0.25">
      <c r="A148" s="247"/>
      <c r="B148" s="505"/>
      <c r="C148" s="262" t="s">
        <v>4423</v>
      </c>
      <c r="D148" s="458"/>
      <c r="E148" s="166">
        <v>143.03</v>
      </c>
      <c r="F148" s="21" t="s">
        <v>4090</v>
      </c>
      <c r="G148" s="510"/>
      <c r="H148" s="30">
        <v>2280</v>
      </c>
      <c r="I148" s="90"/>
      <c r="J148" s="242">
        <f t="shared" si="2"/>
        <v>820.8</v>
      </c>
    </row>
    <row r="149" spans="1:10" s="11" customFormat="1" ht="15" customHeight="1" x14ac:dyDescent="0.25">
      <c r="A149" s="308" t="s">
        <v>4424</v>
      </c>
      <c r="B149" s="491" t="s">
        <v>4374</v>
      </c>
      <c r="C149" s="487" t="s">
        <v>1193</v>
      </c>
      <c r="D149" s="487"/>
      <c r="E149" s="487"/>
      <c r="F149" s="487"/>
      <c r="G149" s="487"/>
      <c r="H149" s="307"/>
      <c r="I149" s="90"/>
      <c r="J149" s="304"/>
    </row>
    <row r="150" spans="1:10" s="11" customFormat="1" ht="15" customHeight="1" x14ac:dyDescent="0.25">
      <c r="A150" s="247"/>
      <c r="B150" s="505"/>
      <c r="C150" s="262" t="s">
        <v>4425</v>
      </c>
      <c r="D150" s="468">
        <v>900</v>
      </c>
      <c r="E150" s="166">
        <v>152.25175000000002</v>
      </c>
      <c r="F150" s="16" t="s">
        <v>2245</v>
      </c>
      <c r="G150" s="511" t="s">
        <v>1386</v>
      </c>
      <c r="H150" s="30">
        <v>2500</v>
      </c>
      <c r="I150" s="90"/>
      <c r="J150" s="164">
        <f t="shared" ref="J150:J221" si="3">H150*(1-$J$2)</f>
        <v>900</v>
      </c>
    </row>
    <row r="151" spans="1:10" s="11" customFormat="1" ht="15" customHeight="1" x14ac:dyDescent="0.25">
      <c r="A151" s="247"/>
      <c r="B151" s="505"/>
      <c r="C151" s="262" t="s">
        <v>4917</v>
      </c>
      <c r="D151" s="468"/>
      <c r="E151" s="166">
        <v>149.45400000000001</v>
      </c>
      <c r="F151" s="16" t="s">
        <v>1405</v>
      </c>
      <c r="G151" s="512"/>
      <c r="H151" s="30">
        <v>2500</v>
      </c>
      <c r="I151" s="90"/>
      <c r="J151" s="164">
        <f t="shared" si="3"/>
        <v>900</v>
      </c>
    </row>
    <row r="152" spans="1:10" s="11" customFormat="1" ht="15" customHeight="1" x14ac:dyDescent="0.25">
      <c r="A152" s="247"/>
      <c r="B152" s="505"/>
      <c r="C152" s="262" t="s">
        <v>4426</v>
      </c>
      <c r="D152" s="468"/>
      <c r="E152" s="166">
        <v>142.64012500000001</v>
      </c>
      <c r="F152" s="16" t="s">
        <v>1393</v>
      </c>
      <c r="G152" s="513"/>
      <c r="H152" s="30">
        <v>2500</v>
      </c>
      <c r="I152" s="90"/>
      <c r="J152" s="164">
        <f t="shared" si="3"/>
        <v>900</v>
      </c>
    </row>
    <row r="153" spans="1:10" s="11" customFormat="1" ht="15" customHeight="1" x14ac:dyDescent="0.25">
      <c r="A153" s="247"/>
      <c r="B153" s="505"/>
      <c r="C153" s="262" t="s">
        <v>4427</v>
      </c>
      <c r="D153" s="468"/>
      <c r="E153" s="166">
        <v>145.34762499999999</v>
      </c>
      <c r="F153" s="16" t="s">
        <v>1394</v>
      </c>
      <c r="G153" s="513"/>
      <c r="H153" s="30">
        <v>2500</v>
      </c>
      <c r="I153" s="90"/>
      <c r="J153" s="164">
        <f t="shared" si="3"/>
        <v>900</v>
      </c>
    </row>
    <row r="154" spans="1:10" s="11" customFormat="1" ht="15" customHeight="1" x14ac:dyDescent="0.25">
      <c r="A154" s="247"/>
      <c r="B154" s="505"/>
      <c r="C154" s="262" t="s">
        <v>4428</v>
      </c>
      <c r="D154" s="468"/>
      <c r="E154" s="166">
        <v>160.26499999999999</v>
      </c>
      <c r="F154" s="16" t="s">
        <v>2245</v>
      </c>
      <c r="G154" s="511" t="s">
        <v>1387</v>
      </c>
      <c r="H154" s="30">
        <v>2500</v>
      </c>
      <c r="I154" s="90"/>
      <c r="J154" s="164">
        <f t="shared" si="3"/>
        <v>900</v>
      </c>
    </row>
    <row r="155" spans="1:10" s="11" customFormat="1" ht="15" customHeight="1" x14ac:dyDescent="0.25">
      <c r="A155" s="247"/>
      <c r="B155" s="505"/>
      <c r="C155" s="262" t="s">
        <v>4929</v>
      </c>
      <c r="D155" s="468"/>
      <c r="E155" s="166">
        <v>157.32</v>
      </c>
      <c r="F155" s="16" t="s">
        <v>1405</v>
      </c>
      <c r="G155" s="512"/>
      <c r="H155" s="30">
        <v>2500</v>
      </c>
      <c r="I155" s="90"/>
      <c r="J155" s="164">
        <f t="shared" si="3"/>
        <v>900</v>
      </c>
    </row>
    <row r="156" spans="1:10" s="11" customFormat="1" ht="15" customHeight="1" x14ac:dyDescent="0.25">
      <c r="A156" s="247"/>
      <c r="B156" s="505"/>
      <c r="C156" s="262" t="s">
        <v>4429</v>
      </c>
      <c r="D156" s="468"/>
      <c r="E156" s="166">
        <v>150.14750000000001</v>
      </c>
      <c r="F156" s="16" t="s">
        <v>1393</v>
      </c>
      <c r="G156" s="513"/>
      <c r="H156" s="30">
        <v>2500</v>
      </c>
      <c r="I156" s="90"/>
      <c r="J156" s="164">
        <f t="shared" si="3"/>
        <v>900</v>
      </c>
    </row>
    <row r="157" spans="1:10" s="11" customFormat="1" ht="15.95" customHeight="1" x14ac:dyDescent="0.25">
      <c r="A157" s="247"/>
      <c r="B157" s="505"/>
      <c r="C157" s="262" t="s">
        <v>4430</v>
      </c>
      <c r="D157" s="468"/>
      <c r="E157" s="166">
        <v>152.9975</v>
      </c>
      <c r="F157" s="16" t="s">
        <v>1394</v>
      </c>
      <c r="G157" s="513"/>
      <c r="H157" s="30">
        <v>2500</v>
      </c>
      <c r="I157" s="90"/>
      <c r="J157" s="164">
        <f t="shared" si="3"/>
        <v>900</v>
      </c>
    </row>
    <row r="158" spans="1:10" s="11" customFormat="1" ht="15" customHeight="1" x14ac:dyDescent="0.25">
      <c r="A158" s="247"/>
      <c r="B158" s="505"/>
      <c r="C158" s="262" t="s">
        <v>4431</v>
      </c>
      <c r="D158" s="468"/>
      <c r="E158" s="166">
        <v>168.7</v>
      </c>
      <c r="F158" s="16" t="s">
        <v>2245</v>
      </c>
      <c r="G158" s="511" t="s">
        <v>1388</v>
      </c>
      <c r="H158" s="30">
        <v>2500</v>
      </c>
      <c r="I158" s="90"/>
      <c r="J158" s="164">
        <f t="shared" si="3"/>
        <v>900</v>
      </c>
    </row>
    <row r="159" spans="1:10" s="11" customFormat="1" ht="15" customHeight="1" x14ac:dyDescent="0.25">
      <c r="A159" s="247"/>
      <c r="B159" s="505"/>
      <c r="C159" s="262" t="s">
        <v>4930</v>
      </c>
      <c r="D159" s="468"/>
      <c r="E159" s="166">
        <v>165.6</v>
      </c>
      <c r="F159" s="16" t="s">
        <v>1405</v>
      </c>
      <c r="G159" s="512"/>
      <c r="H159" s="30">
        <v>2500</v>
      </c>
      <c r="I159" s="90"/>
      <c r="J159" s="164">
        <f t="shared" si="3"/>
        <v>900</v>
      </c>
    </row>
    <row r="160" spans="1:10" s="11" customFormat="1" ht="15" customHeight="1" x14ac:dyDescent="0.25">
      <c r="A160" s="247"/>
      <c r="B160" s="505"/>
      <c r="C160" s="262" t="s">
        <v>4432</v>
      </c>
      <c r="D160" s="468"/>
      <c r="E160" s="166">
        <v>158.05000000000001</v>
      </c>
      <c r="F160" s="16" t="s">
        <v>1393</v>
      </c>
      <c r="G160" s="513"/>
      <c r="H160" s="30">
        <v>2500</v>
      </c>
      <c r="I160" s="90"/>
      <c r="J160" s="164">
        <f t="shared" si="3"/>
        <v>900</v>
      </c>
    </row>
    <row r="161" spans="1:10" s="11" customFormat="1" ht="15" customHeight="1" x14ac:dyDescent="0.25">
      <c r="A161" s="247"/>
      <c r="B161" s="505"/>
      <c r="C161" s="262" t="s">
        <v>4433</v>
      </c>
      <c r="D161" s="468"/>
      <c r="E161" s="166">
        <v>161.05000000000001</v>
      </c>
      <c r="F161" s="16" t="s">
        <v>1394</v>
      </c>
      <c r="G161" s="514"/>
      <c r="H161" s="30">
        <v>2500</v>
      </c>
      <c r="I161" s="90"/>
      <c r="J161" s="164">
        <f t="shared" si="3"/>
        <v>900</v>
      </c>
    </row>
    <row r="162" spans="1:10" s="11" customFormat="1" ht="15" customHeight="1" x14ac:dyDescent="0.25">
      <c r="A162" s="247"/>
      <c r="B162" s="505"/>
      <c r="C162" s="484" t="s">
        <v>1194</v>
      </c>
      <c r="D162" s="484"/>
      <c r="E162" s="484"/>
      <c r="F162" s="484"/>
      <c r="G162" s="484"/>
      <c r="H162" s="307"/>
      <c r="I162" s="90"/>
      <c r="J162" s="304"/>
    </row>
    <row r="163" spans="1:10" s="11" customFormat="1" ht="15" customHeight="1" x14ac:dyDescent="0.25">
      <c r="A163" s="247"/>
      <c r="B163" s="505"/>
      <c r="C163" s="262" t="s">
        <v>4434</v>
      </c>
      <c r="D163" s="507">
        <v>900</v>
      </c>
      <c r="E163" s="166">
        <v>124.545</v>
      </c>
      <c r="F163" s="16" t="s">
        <v>4088</v>
      </c>
      <c r="G163" s="508" t="s">
        <v>1386</v>
      </c>
      <c r="H163" s="30">
        <v>2500</v>
      </c>
      <c r="I163" s="90"/>
      <c r="J163" s="25">
        <f t="shared" si="3"/>
        <v>900</v>
      </c>
    </row>
    <row r="164" spans="1:10" s="11" customFormat="1" ht="15" customHeight="1" x14ac:dyDescent="0.25">
      <c r="A164" s="247"/>
      <c r="B164" s="505"/>
      <c r="C164" s="262" t="s">
        <v>4435</v>
      </c>
      <c r="D164" s="457"/>
      <c r="E164" s="166">
        <v>123.58835000000001</v>
      </c>
      <c r="F164" s="21" t="s">
        <v>4089</v>
      </c>
      <c r="G164" s="509"/>
      <c r="H164" s="30">
        <v>2500</v>
      </c>
      <c r="I164" s="90"/>
      <c r="J164" s="25">
        <f t="shared" si="3"/>
        <v>900</v>
      </c>
    </row>
    <row r="165" spans="1:10" s="11" customFormat="1" ht="15" customHeight="1" x14ac:dyDescent="0.25">
      <c r="A165" s="247"/>
      <c r="B165" s="505"/>
      <c r="C165" s="262" t="s">
        <v>4436</v>
      </c>
      <c r="D165" s="457"/>
      <c r="E165" s="166">
        <v>124.58109999999999</v>
      </c>
      <c r="F165" s="21" t="s">
        <v>2477</v>
      </c>
      <c r="G165" s="509"/>
      <c r="H165" s="30">
        <v>2500</v>
      </c>
      <c r="I165" s="90"/>
      <c r="J165" s="25">
        <f t="shared" si="3"/>
        <v>900</v>
      </c>
    </row>
    <row r="166" spans="1:10" s="11" customFormat="1" ht="15" customHeight="1" x14ac:dyDescent="0.25">
      <c r="A166" s="247"/>
      <c r="B166" s="505"/>
      <c r="C166" s="262" t="s">
        <v>4437</v>
      </c>
      <c r="D166" s="457"/>
      <c r="E166" s="166">
        <v>115.79075</v>
      </c>
      <c r="F166" s="21" t="s">
        <v>4091</v>
      </c>
      <c r="G166" s="509"/>
      <c r="H166" s="30">
        <v>2500</v>
      </c>
      <c r="I166" s="90"/>
      <c r="J166" s="25">
        <f t="shared" si="3"/>
        <v>900</v>
      </c>
    </row>
    <row r="167" spans="1:10" s="11" customFormat="1" ht="15" customHeight="1" x14ac:dyDescent="0.25">
      <c r="A167" s="247"/>
      <c r="B167" s="505"/>
      <c r="C167" s="262" t="s">
        <v>4438</v>
      </c>
      <c r="D167" s="457"/>
      <c r="E167" s="166">
        <v>129.084575</v>
      </c>
      <c r="F167" s="21" t="s">
        <v>4090</v>
      </c>
      <c r="G167" s="510"/>
      <c r="H167" s="30">
        <v>2500</v>
      </c>
      <c r="I167" s="90"/>
      <c r="J167" s="25">
        <f t="shared" si="3"/>
        <v>900</v>
      </c>
    </row>
    <row r="168" spans="1:10" s="11" customFormat="1" ht="15" customHeight="1" x14ac:dyDescent="0.25">
      <c r="A168" s="247"/>
      <c r="B168" s="505"/>
      <c r="C168" s="262" t="s">
        <v>4439</v>
      </c>
      <c r="D168" s="457"/>
      <c r="E168" s="166">
        <v>131.1</v>
      </c>
      <c r="F168" s="16" t="s">
        <v>4088</v>
      </c>
      <c r="G168" s="508" t="s">
        <v>1387</v>
      </c>
      <c r="H168" s="30">
        <v>2500</v>
      </c>
      <c r="I168" s="90"/>
      <c r="J168" s="25">
        <f t="shared" si="3"/>
        <v>900</v>
      </c>
    </row>
    <row r="169" spans="1:10" s="11" customFormat="1" ht="15" customHeight="1" x14ac:dyDescent="0.25">
      <c r="A169" s="247"/>
      <c r="B169" s="505"/>
      <c r="C169" s="262" t="s">
        <v>4440</v>
      </c>
      <c r="D169" s="457"/>
      <c r="E169" s="166">
        <v>130.09299999999999</v>
      </c>
      <c r="F169" s="21" t="s">
        <v>4089</v>
      </c>
      <c r="G169" s="509"/>
      <c r="H169" s="30">
        <v>2500</v>
      </c>
      <c r="I169" s="90"/>
      <c r="J169" s="25">
        <f t="shared" si="3"/>
        <v>900</v>
      </c>
    </row>
    <row r="170" spans="1:10" s="11" customFormat="1" ht="15" customHeight="1" x14ac:dyDescent="0.25">
      <c r="A170" s="247"/>
      <c r="B170" s="505"/>
      <c r="C170" s="262" t="s">
        <v>4441</v>
      </c>
      <c r="D170" s="457"/>
      <c r="E170" s="166">
        <v>131.13800000000001</v>
      </c>
      <c r="F170" s="21" t="s">
        <v>2477</v>
      </c>
      <c r="G170" s="509"/>
      <c r="H170" s="30">
        <v>2500</v>
      </c>
      <c r="I170" s="90"/>
      <c r="J170" s="25">
        <f t="shared" si="3"/>
        <v>900</v>
      </c>
    </row>
    <row r="171" spans="1:10" s="11" customFormat="1" ht="15" customHeight="1" x14ac:dyDescent="0.25">
      <c r="A171" s="247"/>
      <c r="B171" s="505"/>
      <c r="C171" s="262" t="s">
        <v>4442</v>
      </c>
      <c r="D171" s="457"/>
      <c r="E171" s="166">
        <v>121.88500000000001</v>
      </c>
      <c r="F171" s="21" t="s">
        <v>4091</v>
      </c>
      <c r="G171" s="509"/>
      <c r="H171" s="30">
        <v>2500</v>
      </c>
      <c r="I171" s="90"/>
      <c r="J171" s="25">
        <f t="shared" si="3"/>
        <v>900</v>
      </c>
    </row>
    <row r="172" spans="1:10" s="11" customFormat="1" ht="15" customHeight="1" x14ac:dyDescent="0.25">
      <c r="A172" s="247"/>
      <c r="B172" s="505"/>
      <c r="C172" s="262" t="s">
        <v>4443</v>
      </c>
      <c r="D172" s="457"/>
      <c r="E172" s="166">
        <v>135.8785</v>
      </c>
      <c r="F172" s="21" t="s">
        <v>4090</v>
      </c>
      <c r="G172" s="510"/>
      <c r="H172" s="30">
        <v>2500</v>
      </c>
      <c r="I172" s="90"/>
      <c r="J172" s="25">
        <f t="shared" si="3"/>
        <v>900</v>
      </c>
    </row>
    <row r="173" spans="1:10" s="11" customFormat="1" ht="15" customHeight="1" x14ac:dyDescent="0.25">
      <c r="A173" s="247"/>
      <c r="B173" s="505"/>
      <c r="C173" s="262" t="s">
        <v>4444</v>
      </c>
      <c r="D173" s="457"/>
      <c r="E173" s="166">
        <v>138</v>
      </c>
      <c r="F173" s="16" t="s">
        <v>4088</v>
      </c>
      <c r="G173" s="508" t="s">
        <v>1388</v>
      </c>
      <c r="H173" s="30">
        <v>2500</v>
      </c>
      <c r="I173" s="90"/>
      <c r="J173" s="25">
        <f t="shared" si="3"/>
        <v>900</v>
      </c>
    </row>
    <row r="174" spans="1:10" s="11" customFormat="1" ht="15" customHeight="1" x14ac:dyDescent="0.25">
      <c r="A174" s="247"/>
      <c r="B174" s="505"/>
      <c r="C174" s="262" t="s">
        <v>4445</v>
      </c>
      <c r="D174" s="457"/>
      <c r="E174" s="166">
        <v>136.94</v>
      </c>
      <c r="F174" s="21" t="s">
        <v>4089</v>
      </c>
      <c r="G174" s="509"/>
      <c r="H174" s="30">
        <v>2500</v>
      </c>
      <c r="I174" s="90"/>
      <c r="J174" s="25">
        <f t="shared" si="3"/>
        <v>900</v>
      </c>
    </row>
    <row r="175" spans="1:10" s="11" customFormat="1" ht="15.95" customHeight="1" x14ac:dyDescent="0.25">
      <c r="A175" s="247"/>
      <c r="B175" s="505"/>
      <c r="C175" s="262" t="s">
        <v>4446</v>
      </c>
      <c r="D175" s="457"/>
      <c r="E175" s="166">
        <v>138.04</v>
      </c>
      <c r="F175" s="21" t="s">
        <v>2477</v>
      </c>
      <c r="G175" s="509"/>
      <c r="H175" s="30">
        <v>2500</v>
      </c>
      <c r="I175" s="90"/>
      <c r="J175" s="25">
        <f t="shared" si="3"/>
        <v>900</v>
      </c>
    </row>
    <row r="176" spans="1:10" s="11" customFormat="1" ht="15" customHeight="1" x14ac:dyDescent="0.25">
      <c r="A176" s="247"/>
      <c r="B176" s="505"/>
      <c r="C176" s="262" t="s">
        <v>4447</v>
      </c>
      <c r="D176" s="457"/>
      <c r="E176" s="166">
        <v>128.30000000000001</v>
      </c>
      <c r="F176" s="21" t="s">
        <v>4091</v>
      </c>
      <c r="G176" s="509"/>
      <c r="H176" s="30">
        <v>2500</v>
      </c>
      <c r="I176" s="90"/>
      <c r="J176" s="25">
        <f t="shared" ref="J176:J177" si="4">H176*(1-$J$2)</f>
        <v>900</v>
      </c>
    </row>
    <row r="177" spans="1:10" s="11" customFormat="1" ht="15" customHeight="1" x14ac:dyDescent="0.25">
      <c r="A177" s="247"/>
      <c r="B177" s="505"/>
      <c r="C177" s="262" t="s">
        <v>4448</v>
      </c>
      <c r="D177" s="458"/>
      <c r="E177" s="166">
        <v>143.03</v>
      </c>
      <c r="F177" s="21" t="s">
        <v>4090</v>
      </c>
      <c r="G177" s="510"/>
      <c r="H177" s="30">
        <v>2500</v>
      </c>
      <c r="I177" s="90"/>
      <c r="J177" s="242">
        <f t="shared" si="4"/>
        <v>900</v>
      </c>
    </row>
    <row r="178" spans="1:10" s="11" customFormat="1" ht="15" customHeight="1" x14ac:dyDescent="0.25">
      <c r="A178" s="308" t="s">
        <v>4449</v>
      </c>
      <c r="B178" s="491" t="s">
        <v>4374</v>
      </c>
      <c r="C178" s="487" t="s">
        <v>1193</v>
      </c>
      <c r="D178" s="487"/>
      <c r="E178" s="487"/>
      <c r="F178" s="487"/>
      <c r="G178" s="487"/>
      <c r="H178" s="307"/>
      <c r="I178" s="90"/>
      <c r="J178" s="304"/>
    </row>
    <row r="179" spans="1:10" s="11" customFormat="1" ht="15" customHeight="1" x14ac:dyDescent="0.25">
      <c r="A179" s="247"/>
      <c r="B179" s="505"/>
      <c r="C179" s="262" t="s">
        <v>4450</v>
      </c>
      <c r="D179" s="468">
        <v>1000</v>
      </c>
      <c r="E179" s="166">
        <v>152.25174999999999</v>
      </c>
      <c r="F179" s="16" t="s">
        <v>2245</v>
      </c>
      <c r="G179" s="511" t="s">
        <v>1386</v>
      </c>
      <c r="H179" s="30">
        <v>2625</v>
      </c>
      <c r="I179" s="90"/>
      <c r="J179" s="164">
        <f t="shared" si="3"/>
        <v>945</v>
      </c>
    </row>
    <row r="180" spans="1:10" s="11" customFormat="1" ht="15" customHeight="1" x14ac:dyDescent="0.25">
      <c r="A180" s="247"/>
      <c r="B180" s="505"/>
      <c r="C180" s="262" t="s">
        <v>4918</v>
      </c>
      <c r="D180" s="468"/>
      <c r="E180" s="166">
        <v>149.45400000000001</v>
      </c>
      <c r="F180" s="16" t="s">
        <v>1405</v>
      </c>
      <c r="G180" s="512"/>
      <c r="H180" s="30">
        <v>2625</v>
      </c>
      <c r="I180" s="90"/>
      <c r="J180" s="164">
        <f t="shared" si="3"/>
        <v>945</v>
      </c>
    </row>
    <row r="181" spans="1:10" s="11" customFormat="1" ht="15" customHeight="1" x14ac:dyDescent="0.25">
      <c r="A181" s="247"/>
      <c r="B181" s="505"/>
      <c r="C181" s="262" t="s">
        <v>4451</v>
      </c>
      <c r="D181" s="468"/>
      <c r="E181" s="166">
        <v>142.64012500000001</v>
      </c>
      <c r="F181" s="16" t="s">
        <v>1393</v>
      </c>
      <c r="G181" s="513"/>
      <c r="H181" s="30">
        <v>2625</v>
      </c>
      <c r="I181" s="90"/>
      <c r="J181" s="164">
        <f t="shared" si="3"/>
        <v>945</v>
      </c>
    </row>
    <row r="182" spans="1:10" s="11" customFormat="1" ht="15" customHeight="1" x14ac:dyDescent="0.25">
      <c r="A182" s="247"/>
      <c r="B182" s="505"/>
      <c r="C182" s="262" t="s">
        <v>4452</v>
      </c>
      <c r="D182" s="468"/>
      <c r="E182" s="166">
        <v>145.34762499999999</v>
      </c>
      <c r="F182" s="16" t="s">
        <v>1394</v>
      </c>
      <c r="G182" s="513"/>
      <c r="H182" s="30">
        <v>2625</v>
      </c>
      <c r="I182" s="90"/>
      <c r="J182" s="164">
        <f t="shared" si="3"/>
        <v>945</v>
      </c>
    </row>
    <row r="183" spans="1:10" s="11" customFormat="1" ht="15" customHeight="1" x14ac:dyDescent="0.25">
      <c r="A183" s="247"/>
      <c r="B183" s="505"/>
      <c r="C183" s="262" t="s">
        <v>4453</v>
      </c>
      <c r="D183" s="468"/>
      <c r="E183" s="166">
        <v>160.26499999999999</v>
      </c>
      <c r="F183" s="16" t="s">
        <v>2245</v>
      </c>
      <c r="G183" s="511" t="s">
        <v>1387</v>
      </c>
      <c r="H183" s="30">
        <v>2625</v>
      </c>
      <c r="I183" s="90"/>
      <c r="J183" s="164">
        <f t="shared" si="3"/>
        <v>945</v>
      </c>
    </row>
    <row r="184" spans="1:10" s="11" customFormat="1" ht="15" customHeight="1" x14ac:dyDescent="0.25">
      <c r="A184" s="247"/>
      <c r="B184" s="505"/>
      <c r="C184" s="262" t="s">
        <v>4931</v>
      </c>
      <c r="D184" s="468"/>
      <c r="E184" s="166">
        <v>157.32</v>
      </c>
      <c r="F184" s="16" t="s">
        <v>1405</v>
      </c>
      <c r="G184" s="512"/>
      <c r="H184" s="30">
        <v>2625</v>
      </c>
      <c r="I184" s="90"/>
      <c r="J184" s="164">
        <f t="shared" si="3"/>
        <v>945</v>
      </c>
    </row>
    <row r="185" spans="1:10" s="11" customFormat="1" ht="15" customHeight="1" x14ac:dyDescent="0.25">
      <c r="A185" s="247"/>
      <c r="B185" s="505"/>
      <c r="C185" s="262" t="s">
        <v>4454</v>
      </c>
      <c r="D185" s="468"/>
      <c r="E185" s="166">
        <v>150.14750000000001</v>
      </c>
      <c r="F185" s="16" t="s">
        <v>1393</v>
      </c>
      <c r="G185" s="513"/>
      <c r="H185" s="30">
        <v>2625</v>
      </c>
      <c r="I185" s="90"/>
      <c r="J185" s="164">
        <f t="shared" si="3"/>
        <v>945</v>
      </c>
    </row>
    <row r="186" spans="1:10" s="11" customFormat="1" ht="15" customHeight="1" x14ac:dyDescent="0.25">
      <c r="A186" s="247"/>
      <c r="B186" s="505"/>
      <c r="C186" s="262" t="s">
        <v>4455</v>
      </c>
      <c r="D186" s="468"/>
      <c r="E186" s="166">
        <v>152.9975</v>
      </c>
      <c r="F186" s="16" t="s">
        <v>1394</v>
      </c>
      <c r="G186" s="513"/>
      <c r="H186" s="30">
        <v>2625</v>
      </c>
      <c r="I186" s="90"/>
      <c r="J186" s="164">
        <f t="shared" si="3"/>
        <v>945</v>
      </c>
    </row>
    <row r="187" spans="1:10" s="11" customFormat="1" ht="15" customHeight="1" x14ac:dyDescent="0.25">
      <c r="A187" s="247"/>
      <c r="B187" s="505"/>
      <c r="C187" s="262" t="s">
        <v>4456</v>
      </c>
      <c r="D187" s="468"/>
      <c r="E187" s="166">
        <v>168.7</v>
      </c>
      <c r="F187" s="16" t="s">
        <v>2245</v>
      </c>
      <c r="G187" s="511" t="s">
        <v>1388</v>
      </c>
      <c r="H187" s="30">
        <v>2625</v>
      </c>
      <c r="I187" s="90"/>
      <c r="J187" s="164">
        <f t="shared" si="3"/>
        <v>945</v>
      </c>
    </row>
    <row r="188" spans="1:10" s="11" customFormat="1" ht="15" customHeight="1" x14ac:dyDescent="0.25">
      <c r="A188" s="247"/>
      <c r="B188" s="505"/>
      <c r="C188" s="262" t="s">
        <v>4932</v>
      </c>
      <c r="D188" s="468"/>
      <c r="E188" s="166">
        <v>165.6</v>
      </c>
      <c r="F188" s="16" t="s">
        <v>1405</v>
      </c>
      <c r="G188" s="512"/>
      <c r="H188" s="30">
        <v>2625</v>
      </c>
      <c r="I188" s="90"/>
      <c r="J188" s="164">
        <f t="shared" si="3"/>
        <v>945</v>
      </c>
    </row>
    <row r="189" spans="1:10" s="11" customFormat="1" ht="15" customHeight="1" x14ac:dyDescent="0.25">
      <c r="A189" s="247"/>
      <c r="B189" s="505"/>
      <c r="C189" s="262" t="s">
        <v>4457</v>
      </c>
      <c r="D189" s="468"/>
      <c r="E189" s="166">
        <v>158.05000000000001</v>
      </c>
      <c r="F189" s="16" t="s">
        <v>1393</v>
      </c>
      <c r="G189" s="513"/>
      <c r="H189" s="30">
        <v>2625</v>
      </c>
      <c r="I189" s="90"/>
      <c r="J189" s="164">
        <f t="shared" si="3"/>
        <v>945</v>
      </c>
    </row>
    <row r="190" spans="1:10" s="11" customFormat="1" ht="15" customHeight="1" x14ac:dyDescent="0.25">
      <c r="A190" s="247"/>
      <c r="B190" s="505"/>
      <c r="C190" s="262" t="s">
        <v>4458</v>
      </c>
      <c r="D190" s="468"/>
      <c r="E190" s="166">
        <v>161.05000000000001</v>
      </c>
      <c r="F190" s="16" t="s">
        <v>1394</v>
      </c>
      <c r="G190" s="514"/>
      <c r="H190" s="30">
        <v>2625</v>
      </c>
      <c r="I190" s="90"/>
      <c r="J190" s="164">
        <f t="shared" si="3"/>
        <v>945</v>
      </c>
    </row>
    <row r="191" spans="1:10" s="11" customFormat="1" ht="15" customHeight="1" x14ac:dyDescent="0.25">
      <c r="A191" s="247"/>
      <c r="B191" s="505"/>
      <c r="C191" s="487" t="s">
        <v>1194</v>
      </c>
      <c r="D191" s="487"/>
      <c r="E191" s="487"/>
      <c r="F191" s="487"/>
      <c r="G191" s="487"/>
      <c r="H191" s="307"/>
      <c r="I191" s="90"/>
      <c r="J191" s="304"/>
    </row>
    <row r="192" spans="1:10" s="11" customFormat="1" ht="15" customHeight="1" x14ac:dyDescent="0.25">
      <c r="A192" s="247"/>
      <c r="B192" s="505"/>
      <c r="C192" s="262" t="s">
        <v>4459</v>
      </c>
      <c r="D192" s="507">
        <v>1000</v>
      </c>
      <c r="E192" s="166">
        <v>124.545</v>
      </c>
      <c r="F192" s="16" t="s">
        <v>4088</v>
      </c>
      <c r="G192" s="508" t="s">
        <v>1386</v>
      </c>
      <c r="H192" s="30">
        <v>2625</v>
      </c>
      <c r="I192" s="90"/>
      <c r="J192" s="25">
        <f t="shared" si="3"/>
        <v>945</v>
      </c>
    </row>
    <row r="193" spans="1:10" s="11" customFormat="1" ht="15" customHeight="1" x14ac:dyDescent="0.25">
      <c r="A193" s="247"/>
      <c r="B193" s="505"/>
      <c r="C193" s="262" t="s">
        <v>4460</v>
      </c>
      <c r="D193" s="457"/>
      <c r="E193" s="166">
        <v>123.58835000000001</v>
      </c>
      <c r="F193" s="21" t="s">
        <v>4089</v>
      </c>
      <c r="G193" s="509"/>
      <c r="H193" s="30">
        <v>2625</v>
      </c>
      <c r="I193" s="90"/>
      <c r="J193" s="25">
        <f t="shared" si="3"/>
        <v>945</v>
      </c>
    </row>
    <row r="194" spans="1:10" s="11" customFormat="1" ht="15" customHeight="1" x14ac:dyDescent="0.25">
      <c r="A194" s="247"/>
      <c r="B194" s="505"/>
      <c r="C194" s="262" t="s">
        <v>4461</v>
      </c>
      <c r="D194" s="457"/>
      <c r="E194" s="166">
        <v>124.58110000000001</v>
      </c>
      <c r="F194" s="21" t="s">
        <v>2477</v>
      </c>
      <c r="G194" s="509"/>
      <c r="H194" s="30">
        <v>2625</v>
      </c>
      <c r="I194" s="90"/>
      <c r="J194" s="25">
        <f t="shared" si="3"/>
        <v>945</v>
      </c>
    </row>
    <row r="195" spans="1:10" s="11" customFormat="1" ht="15.95" customHeight="1" x14ac:dyDescent="0.25">
      <c r="A195" s="247"/>
      <c r="B195" s="505"/>
      <c r="C195" s="262" t="s">
        <v>4462</v>
      </c>
      <c r="D195" s="457"/>
      <c r="E195" s="166">
        <v>115.79075</v>
      </c>
      <c r="F195" s="21" t="s">
        <v>4091</v>
      </c>
      <c r="G195" s="509"/>
      <c r="H195" s="30">
        <v>2625</v>
      </c>
      <c r="I195" s="90"/>
      <c r="J195" s="25">
        <f t="shared" si="3"/>
        <v>945</v>
      </c>
    </row>
    <row r="196" spans="1:10" s="11" customFormat="1" ht="15" customHeight="1" x14ac:dyDescent="0.25">
      <c r="A196" s="247"/>
      <c r="B196" s="505"/>
      <c r="C196" s="262" t="s">
        <v>4463</v>
      </c>
      <c r="D196" s="457"/>
      <c r="E196" s="166">
        <v>129.084575</v>
      </c>
      <c r="F196" s="21" t="s">
        <v>4090</v>
      </c>
      <c r="G196" s="510"/>
      <c r="H196" s="30">
        <v>2625</v>
      </c>
      <c r="I196" s="90"/>
      <c r="J196" s="25">
        <f t="shared" si="3"/>
        <v>945</v>
      </c>
    </row>
    <row r="197" spans="1:10" s="11" customFormat="1" ht="15" customHeight="1" x14ac:dyDescent="0.25">
      <c r="A197" s="247"/>
      <c r="B197" s="505"/>
      <c r="C197" s="262" t="s">
        <v>4464</v>
      </c>
      <c r="D197" s="457"/>
      <c r="E197" s="166">
        <v>131.1</v>
      </c>
      <c r="F197" s="16" t="s">
        <v>4088</v>
      </c>
      <c r="G197" s="508" t="s">
        <v>1387</v>
      </c>
      <c r="H197" s="30">
        <v>2625</v>
      </c>
      <c r="I197" s="90"/>
      <c r="J197" s="25">
        <f t="shared" si="3"/>
        <v>945</v>
      </c>
    </row>
    <row r="198" spans="1:10" s="11" customFormat="1" ht="15" customHeight="1" x14ac:dyDescent="0.25">
      <c r="A198" s="247"/>
      <c r="B198" s="505"/>
      <c r="C198" s="262" t="s">
        <v>4465</v>
      </c>
      <c r="D198" s="457"/>
      <c r="E198" s="166">
        <v>130.09299999999999</v>
      </c>
      <c r="F198" s="21" t="s">
        <v>4089</v>
      </c>
      <c r="G198" s="509"/>
      <c r="H198" s="30">
        <v>2625</v>
      </c>
      <c r="I198" s="90"/>
      <c r="J198" s="25">
        <f t="shared" si="3"/>
        <v>945</v>
      </c>
    </row>
    <row r="199" spans="1:10" s="11" customFormat="1" ht="15" customHeight="1" x14ac:dyDescent="0.25">
      <c r="A199" s="247"/>
      <c r="B199" s="505"/>
      <c r="C199" s="262" t="s">
        <v>4466</v>
      </c>
      <c r="D199" s="457"/>
      <c r="E199" s="166">
        <v>131.13800000000001</v>
      </c>
      <c r="F199" s="21" t="s">
        <v>2477</v>
      </c>
      <c r="G199" s="509"/>
      <c r="H199" s="30">
        <v>2625</v>
      </c>
      <c r="I199" s="90"/>
      <c r="J199" s="25">
        <f t="shared" si="3"/>
        <v>945</v>
      </c>
    </row>
    <row r="200" spans="1:10" s="11" customFormat="1" ht="15" customHeight="1" x14ac:dyDescent="0.25">
      <c r="A200" s="247"/>
      <c r="B200" s="505"/>
      <c r="C200" s="262" t="s">
        <v>4467</v>
      </c>
      <c r="D200" s="457"/>
      <c r="E200" s="166">
        <v>121.88500000000001</v>
      </c>
      <c r="F200" s="21" t="s">
        <v>4091</v>
      </c>
      <c r="G200" s="509"/>
      <c r="H200" s="30">
        <v>2625</v>
      </c>
      <c r="I200" s="90"/>
      <c r="J200" s="25">
        <f t="shared" si="3"/>
        <v>945</v>
      </c>
    </row>
    <row r="201" spans="1:10" s="11" customFormat="1" ht="15" customHeight="1" x14ac:dyDescent="0.25">
      <c r="A201" s="247"/>
      <c r="B201" s="505"/>
      <c r="C201" s="262" t="s">
        <v>4468</v>
      </c>
      <c r="D201" s="457"/>
      <c r="E201" s="166">
        <v>135.8785</v>
      </c>
      <c r="F201" s="21" t="s">
        <v>4090</v>
      </c>
      <c r="G201" s="510"/>
      <c r="H201" s="30">
        <v>2625</v>
      </c>
      <c r="I201" s="90"/>
      <c r="J201" s="25">
        <f t="shared" si="3"/>
        <v>945</v>
      </c>
    </row>
    <row r="202" spans="1:10" s="11" customFormat="1" ht="15" customHeight="1" x14ac:dyDescent="0.25">
      <c r="A202" s="247"/>
      <c r="B202" s="505"/>
      <c r="C202" s="262" t="s">
        <v>4469</v>
      </c>
      <c r="D202" s="457"/>
      <c r="E202" s="166">
        <v>138</v>
      </c>
      <c r="F202" s="16" t="s">
        <v>4088</v>
      </c>
      <c r="G202" s="508" t="s">
        <v>1388</v>
      </c>
      <c r="H202" s="30">
        <v>2625</v>
      </c>
      <c r="I202" s="90"/>
      <c r="J202" s="25">
        <f t="shared" si="3"/>
        <v>945</v>
      </c>
    </row>
    <row r="203" spans="1:10" s="11" customFormat="1" ht="15" customHeight="1" x14ac:dyDescent="0.25">
      <c r="A203" s="247"/>
      <c r="B203" s="505"/>
      <c r="C203" s="262" t="s">
        <v>4470</v>
      </c>
      <c r="D203" s="457"/>
      <c r="E203" s="166">
        <v>136.94</v>
      </c>
      <c r="F203" s="21" t="s">
        <v>4089</v>
      </c>
      <c r="G203" s="509"/>
      <c r="H203" s="30">
        <v>2625</v>
      </c>
      <c r="I203" s="90"/>
      <c r="J203" s="25">
        <f t="shared" si="3"/>
        <v>945</v>
      </c>
    </row>
    <row r="204" spans="1:10" s="11" customFormat="1" ht="15" customHeight="1" x14ac:dyDescent="0.25">
      <c r="A204" s="247"/>
      <c r="B204" s="505"/>
      <c r="C204" s="262" t="s">
        <v>4471</v>
      </c>
      <c r="D204" s="457"/>
      <c r="E204" s="166">
        <v>138.04</v>
      </c>
      <c r="F204" s="21" t="s">
        <v>2477</v>
      </c>
      <c r="G204" s="509"/>
      <c r="H204" s="30">
        <v>2625</v>
      </c>
      <c r="I204" s="90"/>
      <c r="J204" s="25">
        <f t="shared" si="3"/>
        <v>945</v>
      </c>
    </row>
    <row r="205" spans="1:10" s="11" customFormat="1" ht="15" customHeight="1" x14ac:dyDescent="0.25">
      <c r="A205" s="247"/>
      <c r="B205" s="505"/>
      <c r="C205" s="262" t="s">
        <v>4472</v>
      </c>
      <c r="D205" s="457"/>
      <c r="E205" s="166">
        <v>128.30000000000001</v>
      </c>
      <c r="F205" s="21" t="s">
        <v>4091</v>
      </c>
      <c r="G205" s="509"/>
      <c r="H205" s="30">
        <v>2625</v>
      </c>
      <c r="I205" s="90"/>
      <c r="J205" s="25">
        <f t="shared" si="3"/>
        <v>945</v>
      </c>
    </row>
    <row r="206" spans="1:10" s="11" customFormat="1" ht="15" customHeight="1" x14ac:dyDescent="0.25">
      <c r="A206" s="247"/>
      <c r="B206" s="505"/>
      <c r="C206" s="262" t="s">
        <v>4473</v>
      </c>
      <c r="D206" s="458"/>
      <c r="E206" s="166">
        <v>143.03</v>
      </c>
      <c r="F206" s="21" t="s">
        <v>4090</v>
      </c>
      <c r="G206" s="510"/>
      <c r="H206" s="30">
        <v>2625</v>
      </c>
      <c r="I206" s="90"/>
      <c r="J206" s="242">
        <f t="shared" si="3"/>
        <v>945</v>
      </c>
    </row>
    <row r="207" spans="1:10" s="11" customFormat="1" ht="15" customHeight="1" x14ac:dyDescent="0.25">
      <c r="A207" s="308" t="s">
        <v>4474</v>
      </c>
      <c r="B207" s="491" t="s">
        <v>4374</v>
      </c>
      <c r="C207" s="487" t="s">
        <v>1193</v>
      </c>
      <c r="D207" s="487"/>
      <c r="E207" s="487"/>
      <c r="F207" s="487"/>
      <c r="G207" s="487"/>
      <c r="H207" s="307"/>
      <c r="I207" s="90"/>
      <c r="J207" s="304"/>
    </row>
    <row r="208" spans="1:10" s="11" customFormat="1" ht="15" customHeight="1" x14ac:dyDescent="0.25">
      <c r="A208" s="247"/>
      <c r="B208" s="505"/>
      <c r="C208" s="262" t="s">
        <v>4475</v>
      </c>
      <c r="D208" s="468">
        <v>1100</v>
      </c>
      <c r="E208" s="166">
        <v>152.25174999999999</v>
      </c>
      <c r="F208" s="16" t="s">
        <v>2245</v>
      </c>
      <c r="G208" s="511" t="s">
        <v>1386</v>
      </c>
      <c r="H208" s="30">
        <v>2780</v>
      </c>
      <c r="I208" s="90"/>
      <c r="J208" s="164">
        <f t="shared" si="3"/>
        <v>1000.8</v>
      </c>
    </row>
    <row r="209" spans="1:10" s="11" customFormat="1" ht="15" customHeight="1" x14ac:dyDescent="0.25">
      <c r="A209" s="247"/>
      <c r="B209" s="505"/>
      <c r="C209" s="262" t="s">
        <v>4933</v>
      </c>
      <c r="D209" s="468"/>
      <c r="E209" s="166">
        <v>149.45400000000001</v>
      </c>
      <c r="F209" s="16" t="s">
        <v>1405</v>
      </c>
      <c r="G209" s="512"/>
      <c r="H209" s="30">
        <v>2780</v>
      </c>
      <c r="I209" s="90"/>
      <c r="J209" s="164">
        <f t="shared" si="3"/>
        <v>1000.8</v>
      </c>
    </row>
    <row r="210" spans="1:10" s="11" customFormat="1" ht="15" customHeight="1" x14ac:dyDescent="0.25">
      <c r="A210" s="247"/>
      <c r="B210" s="505"/>
      <c r="C210" s="262" t="s">
        <v>4476</v>
      </c>
      <c r="D210" s="468"/>
      <c r="E210" s="166">
        <v>142.64012500000001</v>
      </c>
      <c r="F210" s="16" t="s">
        <v>1393</v>
      </c>
      <c r="G210" s="513"/>
      <c r="H210" s="30">
        <v>2780</v>
      </c>
      <c r="I210" s="90"/>
      <c r="J210" s="164">
        <f t="shared" si="3"/>
        <v>1000.8</v>
      </c>
    </row>
    <row r="211" spans="1:10" s="11" customFormat="1" ht="15" customHeight="1" x14ac:dyDescent="0.25">
      <c r="A211" s="247"/>
      <c r="B211" s="505"/>
      <c r="C211" s="262" t="s">
        <v>4477</v>
      </c>
      <c r="D211" s="468"/>
      <c r="E211" s="166">
        <v>145.34762500000002</v>
      </c>
      <c r="F211" s="16" t="s">
        <v>1394</v>
      </c>
      <c r="G211" s="513"/>
      <c r="H211" s="30">
        <v>2780</v>
      </c>
      <c r="I211" s="90"/>
      <c r="J211" s="164">
        <f t="shared" si="3"/>
        <v>1000.8</v>
      </c>
    </row>
    <row r="212" spans="1:10" s="11" customFormat="1" ht="15" customHeight="1" x14ac:dyDescent="0.25">
      <c r="A212" s="247"/>
      <c r="B212" s="505"/>
      <c r="C212" s="262" t="s">
        <v>4478</v>
      </c>
      <c r="D212" s="468"/>
      <c r="E212" s="166">
        <v>160.26499999999999</v>
      </c>
      <c r="F212" s="16" t="s">
        <v>2245</v>
      </c>
      <c r="G212" s="511" t="s">
        <v>1387</v>
      </c>
      <c r="H212" s="30">
        <v>2780</v>
      </c>
      <c r="I212" s="90"/>
      <c r="J212" s="164">
        <f t="shared" si="3"/>
        <v>1000.8</v>
      </c>
    </row>
    <row r="213" spans="1:10" s="11" customFormat="1" ht="15" customHeight="1" x14ac:dyDescent="0.25">
      <c r="A213" s="247"/>
      <c r="B213" s="505"/>
      <c r="C213" s="262" t="s">
        <v>4934</v>
      </c>
      <c r="D213" s="468"/>
      <c r="E213" s="166">
        <v>157.32</v>
      </c>
      <c r="F213" s="16" t="s">
        <v>1405</v>
      </c>
      <c r="G213" s="512"/>
      <c r="H213" s="30">
        <v>2780</v>
      </c>
      <c r="I213" s="90"/>
      <c r="J213" s="164">
        <f t="shared" si="3"/>
        <v>1000.8</v>
      </c>
    </row>
    <row r="214" spans="1:10" s="11" customFormat="1" ht="15" customHeight="1" x14ac:dyDescent="0.25">
      <c r="A214" s="247"/>
      <c r="B214" s="505"/>
      <c r="C214" s="262" t="s">
        <v>4479</v>
      </c>
      <c r="D214" s="468"/>
      <c r="E214" s="166">
        <v>150.14750000000001</v>
      </c>
      <c r="F214" s="16" t="s">
        <v>1393</v>
      </c>
      <c r="G214" s="513"/>
      <c r="H214" s="30">
        <v>2780</v>
      </c>
      <c r="I214" s="90"/>
      <c r="J214" s="164">
        <f t="shared" si="3"/>
        <v>1000.8</v>
      </c>
    </row>
    <row r="215" spans="1:10" s="11" customFormat="1" ht="15" customHeight="1" x14ac:dyDescent="0.25">
      <c r="A215" s="247"/>
      <c r="B215" s="505"/>
      <c r="C215" s="262" t="s">
        <v>4480</v>
      </c>
      <c r="D215" s="468"/>
      <c r="E215" s="166">
        <v>152.9975</v>
      </c>
      <c r="F215" s="16" t="s">
        <v>1394</v>
      </c>
      <c r="G215" s="513"/>
      <c r="H215" s="30">
        <v>2780</v>
      </c>
      <c r="I215" s="90"/>
      <c r="J215" s="164">
        <f t="shared" si="3"/>
        <v>1000.8</v>
      </c>
    </row>
    <row r="216" spans="1:10" s="11" customFormat="1" ht="15" customHeight="1" x14ac:dyDescent="0.25">
      <c r="A216" s="247"/>
      <c r="B216" s="505"/>
      <c r="C216" s="262" t="s">
        <v>4481</v>
      </c>
      <c r="D216" s="468"/>
      <c r="E216" s="166">
        <v>168.7</v>
      </c>
      <c r="F216" s="16" t="s">
        <v>2245</v>
      </c>
      <c r="G216" s="511" t="s">
        <v>1388</v>
      </c>
      <c r="H216" s="30">
        <v>2780</v>
      </c>
      <c r="I216" s="90"/>
      <c r="J216" s="164">
        <f t="shared" si="3"/>
        <v>1000.8</v>
      </c>
    </row>
    <row r="217" spans="1:10" s="11" customFormat="1" ht="15" customHeight="1" x14ac:dyDescent="0.25">
      <c r="A217" s="247"/>
      <c r="B217" s="505"/>
      <c r="C217" s="262" t="s">
        <v>4935</v>
      </c>
      <c r="D217" s="468"/>
      <c r="E217" s="166">
        <v>165.6</v>
      </c>
      <c r="F217" s="16" t="s">
        <v>1405</v>
      </c>
      <c r="G217" s="512"/>
      <c r="H217" s="30">
        <v>2780</v>
      </c>
      <c r="I217" s="90"/>
      <c r="J217" s="164">
        <f t="shared" si="3"/>
        <v>1000.8</v>
      </c>
    </row>
    <row r="218" spans="1:10" s="11" customFormat="1" ht="15" customHeight="1" x14ac:dyDescent="0.25">
      <c r="A218" s="247"/>
      <c r="B218" s="505"/>
      <c r="C218" s="262" t="s">
        <v>4482</v>
      </c>
      <c r="D218" s="468"/>
      <c r="E218" s="166">
        <v>158.05000000000001</v>
      </c>
      <c r="F218" s="16" t="s">
        <v>1393</v>
      </c>
      <c r="G218" s="513"/>
      <c r="H218" s="30">
        <v>2780</v>
      </c>
      <c r="I218" s="90"/>
      <c r="J218" s="164">
        <f t="shared" si="3"/>
        <v>1000.8</v>
      </c>
    </row>
    <row r="219" spans="1:10" s="11" customFormat="1" ht="15" customHeight="1" x14ac:dyDescent="0.25">
      <c r="A219" s="247"/>
      <c r="B219" s="505"/>
      <c r="C219" s="262" t="s">
        <v>4483</v>
      </c>
      <c r="D219" s="468"/>
      <c r="E219" s="166">
        <v>161.05000000000001</v>
      </c>
      <c r="F219" s="16" t="s">
        <v>1394</v>
      </c>
      <c r="G219" s="514"/>
      <c r="H219" s="30">
        <v>2780</v>
      </c>
      <c r="I219" s="90"/>
      <c r="J219" s="164">
        <f t="shared" si="3"/>
        <v>1000.8</v>
      </c>
    </row>
    <row r="220" spans="1:10" s="11" customFormat="1" ht="15" customHeight="1" x14ac:dyDescent="0.25">
      <c r="A220" s="247"/>
      <c r="B220" s="505"/>
      <c r="C220" s="506" t="s">
        <v>1194</v>
      </c>
      <c r="D220" s="506"/>
      <c r="E220" s="506"/>
      <c r="F220" s="506"/>
      <c r="G220" s="506"/>
      <c r="H220" s="307"/>
      <c r="I220" s="90"/>
      <c r="J220" s="304"/>
    </row>
    <row r="221" spans="1:10" s="176" customFormat="1" ht="15" customHeight="1" x14ac:dyDescent="0.25">
      <c r="A221" s="247"/>
      <c r="B221" s="505"/>
      <c r="C221" s="262" t="s">
        <v>4484</v>
      </c>
      <c r="D221" s="507">
        <v>1100</v>
      </c>
      <c r="E221" s="166">
        <v>124.545</v>
      </c>
      <c r="F221" s="16" t="s">
        <v>4088</v>
      </c>
      <c r="G221" s="508" t="s">
        <v>1386</v>
      </c>
      <c r="H221" s="30">
        <v>2780</v>
      </c>
      <c r="I221" s="249"/>
      <c r="J221" s="25">
        <f t="shared" si="3"/>
        <v>1000.8</v>
      </c>
    </row>
    <row r="222" spans="1:10" s="176" customFormat="1" ht="15" customHeight="1" x14ac:dyDescent="0.25">
      <c r="A222" s="247"/>
      <c r="B222" s="505"/>
      <c r="C222" s="262" t="s">
        <v>4485</v>
      </c>
      <c r="D222" s="457"/>
      <c r="E222" s="166">
        <v>123.58834999999999</v>
      </c>
      <c r="F222" s="21" t="s">
        <v>4089</v>
      </c>
      <c r="G222" s="509"/>
      <c r="H222" s="30">
        <v>2780</v>
      </c>
      <c r="I222" s="249"/>
      <c r="J222" s="25">
        <f t="shared" ref="J222:J291" si="5">H222*(1-$J$2)</f>
        <v>1000.8</v>
      </c>
    </row>
    <row r="223" spans="1:10" s="176" customFormat="1" ht="15" customHeight="1" x14ac:dyDescent="0.25">
      <c r="A223" s="247"/>
      <c r="B223" s="505"/>
      <c r="C223" s="262" t="s">
        <v>4486</v>
      </c>
      <c r="D223" s="457"/>
      <c r="E223" s="166">
        <v>124.58109999999999</v>
      </c>
      <c r="F223" s="21" t="s">
        <v>2477</v>
      </c>
      <c r="G223" s="509"/>
      <c r="H223" s="30">
        <v>2780</v>
      </c>
      <c r="I223" s="249"/>
      <c r="J223" s="25">
        <f t="shared" si="5"/>
        <v>1000.8</v>
      </c>
    </row>
    <row r="224" spans="1:10" s="176" customFormat="1" ht="15" customHeight="1" x14ac:dyDescent="0.25">
      <c r="A224" s="247"/>
      <c r="B224" s="505"/>
      <c r="C224" s="262" t="s">
        <v>4487</v>
      </c>
      <c r="D224" s="457"/>
      <c r="E224" s="166">
        <v>115.79075</v>
      </c>
      <c r="F224" s="21" t="s">
        <v>4091</v>
      </c>
      <c r="G224" s="509"/>
      <c r="H224" s="30">
        <v>2780</v>
      </c>
      <c r="I224" s="249"/>
      <c r="J224" s="25">
        <f t="shared" si="5"/>
        <v>1000.8</v>
      </c>
    </row>
    <row r="225" spans="1:10" s="176" customFormat="1" ht="15" customHeight="1" x14ac:dyDescent="0.25">
      <c r="A225" s="247"/>
      <c r="B225" s="505"/>
      <c r="C225" s="262" t="s">
        <v>4488</v>
      </c>
      <c r="D225" s="457"/>
      <c r="E225" s="166">
        <v>129.084575</v>
      </c>
      <c r="F225" s="21" t="s">
        <v>4090</v>
      </c>
      <c r="G225" s="510"/>
      <c r="H225" s="30">
        <v>2780</v>
      </c>
      <c r="I225" s="249"/>
      <c r="J225" s="25">
        <f t="shared" si="5"/>
        <v>1000.8</v>
      </c>
    </row>
    <row r="226" spans="1:10" s="176" customFormat="1" ht="15" customHeight="1" x14ac:dyDescent="0.25">
      <c r="A226" s="247"/>
      <c r="B226" s="505"/>
      <c r="C226" s="262" t="s">
        <v>4489</v>
      </c>
      <c r="D226" s="457"/>
      <c r="E226" s="166">
        <v>131.1</v>
      </c>
      <c r="F226" s="16" t="s">
        <v>4088</v>
      </c>
      <c r="G226" s="508" t="s">
        <v>1387</v>
      </c>
      <c r="H226" s="30">
        <v>2780</v>
      </c>
      <c r="I226" s="249"/>
      <c r="J226" s="25">
        <f t="shared" si="5"/>
        <v>1000.8</v>
      </c>
    </row>
    <row r="227" spans="1:10" s="176" customFormat="1" ht="15" customHeight="1" x14ac:dyDescent="0.25">
      <c r="A227" s="247"/>
      <c r="B227" s="505"/>
      <c r="C227" s="262" t="s">
        <v>4490</v>
      </c>
      <c r="D227" s="457"/>
      <c r="E227" s="166">
        <v>130.09299999999999</v>
      </c>
      <c r="F227" s="21" t="s">
        <v>4089</v>
      </c>
      <c r="G227" s="509"/>
      <c r="H227" s="30">
        <v>2780</v>
      </c>
      <c r="I227" s="249"/>
      <c r="J227" s="25">
        <f t="shared" si="5"/>
        <v>1000.8</v>
      </c>
    </row>
    <row r="228" spans="1:10" s="176" customFormat="1" ht="15" customHeight="1" x14ac:dyDescent="0.25">
      <c r="A228" s="247"/>
      <c r="B228" s="505"/>
      <c r="C228" s="262" t="s">
        <v>4491</v>
      </c>
      <c r="D228" s="457"/>
      <c r="E228" s="166">
        <v>131.13799999999998</v>
      </c>
      <c r="F228" s="21" t="s">
        <v>2477</v>
      </c>
      <c r="G228" s="509"/>
      <c r="H228" s="30">
        <v>2780</v>
      </c>
      <c r="I228" s="249"/>
      <c r="J228" s="25">
        <f t="shared" si="5"/>
        <v>1000.8</v>
      </c>
    </row>
    <row r="229" spans="1:10" s="176" customFormat="1" ht="15" customHeight="1" x14ac:dyDescent="0.25">
      <c r="A229" s="247"/>
      <c r="B229" s="505"/>
      <c r="C229" s="262" t="s">
        <v>4492</v>
      </c>
      <c r="D229" s="457"/>
      <c r="E229" s="166">
        <v>121.88500000000001</v>
      </c>
      <c r="F229" s="21" t="s">
        <v>4091</v>
      </c>
      <c r="G229" s="509"/>
      <c r="H229" s="30">
        <v>2780</v>
      </c>
      <c r="I229" s="249"/>
      <c r="J229" s="25">
        <f t="shared" si="5"/>
        <v>1000.8</v>
      </c>
    </row>
    <row r="230" spans="1:10" s="176" customFormat="1" ht="15" customHeight="1" x14ac:dyDescent="0.25">
      <c r="A230" s="247"/>
      <c r="B230" s="505"/>
      <c r="C230" s="262" t="s">
        <v>4493</v>
      </c>
      <c r="D230" s="457"/>
      <c r="E230" s="166">
        <v>135.8785</v>
      </c>
      <c r="F230" s="21" t="s">
        <v>4090</v>
      </c>
      <c r="G230" s="510"/>
      <c r="H230" s="30">
        <v>2780</v>
      </c>
      <c r="I230" s="249"/>
      <c r="J230" s="25">
        <f t="shared" si="5"/>
        <v>1000.8</v>
      </c>
    </row>
    <row r="231" spans="1:10" s="176" customFormat="1" ht="15" customHeight="1" x14ac:dyDescent="0.25">
      <c r="A231" s="247"/>
      <c r="B231" s="505"/>
      <c r="C231" s="262" t="s">
        <v>4494</v>
      </c>
      <c r="D231" s="457"/>
      <c r="E231" s="166">
        <v>138</v>
      </c>
      <c r="F231" s="16" t="s">
        <v>4088</v>
      </c>
      <c r="G231" s="508" t="s">
        <v>1388</v>
      </c>
      <c r="H231" s="30">
        <v>2780</v>
      </c>
      <c r="I231" s="249"/>
      <c r="J231" s="25">
        <f t="shared" si="5"/>
        <v>1000.8</v>
      </c>
    </row>
    <row r="232" spans="1:10" s="176" customFormat="1" ht="15" customHeight="1" x14ac:dyDescent="0.25">
      <c r="A232" s="247"/>
      <c r="B232" s="505"/>
      <c r="C232" s="262" t="s">
        <v>4495</v>
      </c>
      <c r="D232" s="457"/>
      <c r="E232" s="166">
        <v>136.94</v>
      </c>
      <c r="F232" s="21" t="s">
        <v>4089</v>
      </c>
      <c r="G232" s="509"/>
      <c r="H232" s="30">
        <v>2780</v>
      </c>
      <c r="I232" s="249"/>
      <c r="J232" s="25">
        <f t="shared" si="5"/>
        <v>1000.8</v>
      </c>
    </row>
    <row r="233" spans="1:10" s="250" customFormat="1" ht="15" customHeight="1" x14ac:dyDescent="0.25">
      <c r="A233" s="247"/>
      <c r="B233" s="505"/>
      <c r="C233" s="262" t="s">
        <v>4496</v>
      </c>
      <c r="D233" s="457"/>
      <c r="E233" s="166">
        <v>138.04</v>
      </c>
      <c r="F233" s="21" t="s">
        <v>2477</v>
      </c>
      <c r="G233" s="509"/>
      <c r="H233" s="30">
        <v>2780</v>
      </c>
      <c r="I233" s="213"/>
      <c r="J233" s="25">
        <f t="shared" si="5"/>
        <v>1000.8</v>
      </c>
    </row>
    <row r="234" spans="1:10" s="250" customFormat="1" ht="15" customHeight="1" x14ac:dyDescent="0.25">
      <c r="A234" s="247"/>
      <c r="B234" s="505"/>
      <c r="C234" s="262" t="s">
        <v>4497</v>
      </c>
      <c r="D234" s="457"/>
      <c r="E234" s="166">
        <v>128.30000000000001</v>
      </c>
      <c r="F234" s="21" t="s">
        <v>4091</v>
      </c>
      <c r="G234" s="509"/>
      <c r="H234" s="30">
        <v>2780</v>
      </c>
      <c r="I234" s="251"/>
      <c r="J234" s="25">
        <f t="shared" si="5"/>
        <v>1000.8</v>
      </c>
    </row>
    <row r="235" spans="1:10" s="250" customFormat="1" ht="15" customHeight="1" x14ac:dyDescent="0.25">
      <c r="A235" s="247"/>
      <c r="B235" s="505"/>
      <c r="C235" s="262" t="s">
        <v>4498</v>
      </c>
      <c r="D235" s="458"/>
      <c r="E235" s="166">
        <v>143.03</v>
      </c>
      <c r="F235" s="21" t="s">
        <v>4090</v>
      </c>
      <c r="G235" s="510"/>
      <c r="H235" s="30">
        <v>2780</v>
      </c>
      <c r="I235" s="251"/>
      <c r="J235" s="242">
        <f t="shared" si="5"/>
        <v>1000.8</v>
      </c>
    </row>
    <row r="236" spans="1:10" s="120" customFormat="1" ht="15" customHeight="1" x14ac:dyDescent="0.4">
      <c r="A236" s="308" t="s">
        <v>4499</v>
      </c>
      <c r="B236" s="491" t="s">
        <v>4374</v>
      </c>
      <c r="C236" s="487" t="s">
        <v>1193</v>
      </c>
      <c r="D236" s="487"/>
      <c r="E236" s="487"/>
      <c r="F236" s="487"/>
      <c r="G236" s="487"/>
      <c r="H236" s="307"/>
      <c r="I236" s="39"/>
      <c r="J236" s="304"/>
    </row>
    <row r="237" spans="1:10" s="120" customFormat="1" ht="15" customHeight="1" x14ac:dyDescent="0.4">
      <c r="A237" s="247"/>
      <c r="B237" s="505"/>
      <c r="C237" s="262" t="s">
        <v>4500</v>
      </c>
      <c r="D237" s="468">
        <v>1200</v>
      </c>
      <c r="E237" s="166">
        <v>152.25175000000002</v>
      </c>
      <c r="F237" s="16" t="s">
        <v>2245</v>
      </c>
      <c r="G237" s="511" t="s">
        <v>1386</v>
      </c>
      <c r="H237" s="30">
        <v>2939</v>
      </c>
      <c r="I237" s="39"/>
      <c r="J237" s="164">
        <f t="shared" si="5"/>
        <v>1058.04</v>
      </c>
    </row>
    <row r="238" spans="1:10" s="120" customFormat="1" ht="15" customHeight="1" x14ac:dyDescent="0.4">
      <c r="A238" s="247"/>
      <c r="B238" s="505"/>
      <c r="C238" s="262" t="s">
        <v>4936</v>
      </c>
      <c r="D238" s="468"/>
      <c r="E238" s="166">
        <v>149.45399999999998</v>
      </c>
      <c r="F238" s="16" t="s">
        <v>1405</v>
      </c>
      <c r="G238" s="512"/>
      <c r="H238" s="30">
        <v>2939</v>
      </c>
      <c r="I238" s="39"/>
      <c r="J238" s="164">
        <f t="shared" si="5"/>
        <v>1058.04</v>
      </c>
    </row>
    <row r="239" spans="1:10" s="120" customFormat="1" ht="15" customHeight="1" x14ac:dyDescent="0.4">
      <c r="A239" s="247"/>
      <c r="B239" s="505"/>
      <c r="C239" s="262" t="s">
        <v>4501</v>
      </c>
      <c r="D239" s="468"/>
      <c r="E239" s="166">
        <v>142.64012499999998</v>
      </c>
      <c r="F239" s="16" t="s">
        <v>1393</v>
      </c>
      <c r="G239" s="513"/>
      <c r="H239" s="30">
        <v>2939</v>
      </c>
      <c r="I239" s="39"/>
      <c r="J239" s="164">
        <f t="shared" si="5"/>
        <v>1058.04</v>
      </c>
    </row>
    <row r="240" spans="1:10" s="120" customFormat="1" ht="15" customHeight="1" x14ac:dyDescent="0.4">
      <c r="A240" s="247"/>
      <c r="B240" s="505"/>
      <c r="C240" s="262" t="s">
        <v>4502</v>
      </c>
      <c r="D240" s="468"/>
      <c r="E240" s="166">
        <v>145.34762499999999</v>
      </c>
      <c r="F240" s="16" t="s">
        <v>1394</v>
      </c>
      <c r="G240" s="513"/>
      <c r="H240" s="30">
        <v>2939</v>
      </c>
      <c r="I240" s="39"/>
      <c r="J240" s="164">
        <f t="shared" si="5"/>
        <v>1058.04</v>
      </c>
    </row>
    <row r="241" spans="1:10" s="120" customFormat="1" ht="15" customHeight="1" x14ac:dyDescent="0.4">
      <c r="A241" s="247"/>
      <c r="B241" s="505"/>
      <c r="C241" s="262" t="s">
        <v>4503</v>
      </c>
      <c r="D241" s="468"/>
      <c r="E241" s="166">
        <v>160.26499999999999</v>
      </c>
      <c r="F241" s="16" t="s">
        <v>2245</v>
      </c>
      <c r="G241" s="511" t="s">
        <v>1387</v>
      </c>
      <c r="H241" s="30">
        <v>2939</v>
      </c>
      <c r="I241" s="39"/>
      <c r="J241" s="164">
        <f t="shared" si="5"/>
        <v>1058.04</v>
      </c>
    </row>
    <row r="242" spans="1:10" s="120" customFormat="1" ht="15" customHeight="1" x14ac:dyDescent="0.4">
      <c r="A242" s="247"/>
      <c r="B242" s="505"/>
      <c r="C242" s="262" t="s">
        <v>4937</v>
      </c>
      <c r="D242" s="468"/>
      <c r="E242" s="166">
        <v>157.32</v>
      </c>
      <c r="F242" s="16" t="s">
        <v>1405</v>
      </c>
      <c r="G242" s="512"/>
      <c r="H242" s="30">
        <v>2939</v>
      </c>
      <c r="I242" s="39"/>
      <c r="J242" s="164">
        <f t="shared" si="5"/>
        <v>1058.04</v>
      </c>
    </row>
    <row r="243" spans="1:10" s="120" customFormat="1" ht="15" customHeight="1" x14ac:dyDescent="0.4">
      <c r="A243" s="247"/>
      <c r="B243" s="505"/>
      <c r="C243" s="262" t="s">
        <v>4504</v>
      </c>
      <c r="D243" s="468"/>
      <c r="E243" s="166">
        <v>150.14750000000001</v>
      </c>
      <c r="F243" s="16" t="s">
        <v>1393</v>
      </c>
      <c r="G243" s="513"/>
      <c r="H243" s="30">
        <v>2939</v>
      </c>
      <c r="I243" s="39"/>
      <c r="J243" s="164">
        <f t="shared" si="5"/>
        <v>1058.04</v>
      </c>
    </row>
    <row r="244" spans="1:10" s="120" customFormat="1" ht="15" customHeight="1" x14ac:dyDescent="0.4">
      <c r="A244" s="247"/>
      <c r="B244" s="505"/>
      <c r="C244" s="262" t="s">
        <v>4505</v>
      </c>
      <c r="D244" s="468"/>
      <c r="E244" s="166">
        <v>152.9975</v>
      </c>
      <c r="F244" s="16" t="s">
        <v>1394</v>
      </c>
      <c r="G244" s="513"/>
      <c r="H244" s="30">
        <v>2939</v>
      </c>
      <c r="I244" s="123"/>
      <c r="J244" s="164">
        <f t="shared" si="5"/>
        <v>1058.04</v>
      </c>
    </row>
    <row r="245" spans="1:10" s="120" customFormat="1" ht="15" customHeight="1" x14ac:dyDescent="0.4">
      <c r="A245" s="247"/>
      <c r="B245" s="505"/>
      <c r="C245" s="262" t="s">
        <v>4506</v>
      </c>
      <c r="D245" s="468"/>
      <c r="E245" s="166">
        <v>168.7</v>
      </c>
      <c r="F245" s="16" t="s">
        <v>2245</v>
      </c>
      <c r="G245" s="511" t="s">
        <v>1388</v>
      </c>
      <c r="H245" s="30">
        <v>2939</v>
      </c>
      <c r="I245" s="123"/>
      <c r="J245" s="164">
        <f t="shared" si="5"/>
        <v>1058.04</v>
      </c>
    </row>
    <row r="246" spans="1:10" s="120" customFormat="1" ht="15" customHeight="1" x14ac:dyDescent="0.4">
      <c r="A246" s="247"/>
      <c r="B246" s="505"/>
      <c r="C246" s="262" t="s">
        <v>4938</v>
      </c>
      <c r="D246" s="468"/>
      <c r="E246" s="166">
        <v>165.6</v>
      </c>
      <c r="F246" s="16" t="s">
        <v>1405</v>
      </c>
      <c r="G246" s="512"/>
      <c r="H246" s="30">
        <v>2939</v>
      </c>
      <c r="I246" s="123"/>
      <c r="J246" s="164">
        <f t="shared" si="5"/>
        <v>1058.04</v>
      </c>
    </row>
    <row r="247" spans="1:10" s="120" customFormat="1" ht="15" customHeight="1" x14ac:dyDescent="0.4">
      <c r="A247" s="247"/>
      <c r="B247" s="505"/>
      <c r="C247" s="262" t="s">
        <v>4507</v>
      </c>
      <c r="D247" s="468"/>
      <c r="E247" s="166">
        <v>158.05000000000001</v>
      </c>
      <c r="F247" s="16" t="s">
        <v>1393</v>
      </c>
      <c r="G247" s="513"/>
      <c r="H247" s="30">
        <v>2939</v>
      </c>
      <c r="I247" s="121"/>
      <c r="J247" s="164">
        <f t="shared" si="5"/>
        <v>1058.04</v>
      </c>
    </row>
    <row r="248" spans="1:10" s="120" customFormat="1" ht="15" customHeight="1" x14ac:dyDescent="0.4">
      <c r="A248" s="247"/>
      <c r="B248" s="505"/>
      <c r="C248" s="262" t="s">
        <v>4508</v>
      </c>
      <c r="D248" s="468"/>
      <c r="E248" s="166">
        <v>161.05000000000001</v>
      </c>
      <c r="F248" s="16" t="s">
        <v>1394</v>
      </c>
      <c r="G248" s="514"/>
      <c r="H248" s="30">
        <v>2939</v>
      </c>
      <c r="I248" s="121"/>
      <c r="J248" s="164">
        <f t="shared" si="5"/>
        <v>1058.04</v>
      </c>
    </row>
    <row r="249" spans="1:10" s="120" customFormat="1" ht="15" customHeight="1" x14ac:dyDescent="0.4">
      <c r="A249" s="247"/>
      <c r="B249" s="505"/>
      <c r="C249" s="484" t="s">
        <v>1194</v>
      </c>
      <c r="D249" s="484"/>
      <c r="E249" s="484"/>
      <c r="F249" s="484"/>
      <c r="G249" s="484"/>
      <c r="H249" s="307"/>
      <c r="I249" s="121"/>
      <c r="J249" s="304"/>
    </row>
    <row r="250" spans="1:10" s="120" customFormat="1" ht="15" customHeight="1" x14ac:dyDescent="0.4">
      <c r="A250" s="247"/>
      <c r="B250" s="505"/>
      <c r="C250" s="262" t="s">
        <v>4509</v>
      </c>
      <c r="D250" s="507">
        <v>1200</v>
      </c>
      <c r="E250" s="166">
        <v>124.545</v>
      </c>
      <c r="F250" s="16" t="s">
        <v>4088</v>
      </c>
      <c r="G250" s="508" t="s">
        <v>1386</v>
      </c>
      <c r="H250" s="30">
        <v>2939</v>
      </c>
      <c r="I250" s="121"/>
      <c r="J250" s="25">
        <f t="shared" si="5"/>
        <v>1058.04</v>
      </c>
    </row>
    <row r="251" spans="1:10" s="120" customFormat="1" ht="15" customHeight="1" x14ac:dyDescent="0.4">
      <c r="A251" s="247"/>
      <c r="B251" s="505"/>
      <c r="C251" s="262" t="s">
        <v>4510</v>
      </c>
      <c r="D251" s="457"/>
      <c r="E251" s="166">
        <v>123.58835000000002</v>
      </c>
      <c r="F251" s="21" t="s">
        <v>4089</v>
      </c>
      <c r="G251" s="509"/>
      <c r="H251" s="30">
        <v>2939</v>
      </c>
      <c r="I251" s="121"/>
      <c r="J251" s="25">
        <f t="shared" si="5"/>
        <v>1058.04</v>
      </c>
    </row>
    <row r="252" spans="1:10" s="120" customFormat="1" ht="15" customHeight="1" x14ac:dyDescent="0.4">
      <c r="A252" s="247"/>
      <c r="B252" s="505"/>
      <c r="C252" s="262" t="s">
        <v>4511</v>
      </c>
      <c r="D252" s="457"/>
      <c r="E252" s="166">
        <v>124.58110000000001</v>
      </c>
      <c r="F252" s="21" t="s">
        <v>2477</v>
      </c>
      <c r="G252" s="509"/>
      <c r="H252" s="30">
        <v>2939</v>
      </c>
      <c r="I252" s="121"/>
      <c r="J252" s="25">
        <f t="shared" si="5"/>
        <v>1058.04</v>
      </c>
    </row>
    <row r="253" spans="1:10" s="120" customFormat="1" ht="15" customHeight="1" x14ac:dyDescent="0.4">
      <c r="A253" s="247"/>
      <c r="B253" s="505"/>
      <c r="C253" s="262" t="s">
        <v>4512</v>
      </c>
      <c r="D253" s="457"/>
      <c r="E253" s="166">
        <v>115.79074999999999</v>
      </c>
      <c r="F253" s="21" t="s">
        <v>4091</v>
      </c>
      <c r="G253" s="509"/>
      <c r="H253" s="30">
        <v>2939</v>
      </c>
      <c r="I253" s="121"/>
      <c r="J253" s="25">
        <f t="shared" si="5"/>
        <v>1058.04</v>
      </c>
    </row>
    <row r="254" spans="1:10" s="120" customFormat="1" ht="15" customHeight="1" x14ac:dyDescent="0.4">
      <c r="A254" s="247"/>
      <c r="B254" s="505"/>
      <c r="C254" s="262" t="s">
        <v>4513</v>
      </c>
      <c r="D254" s="457"/>
      <c r="E254" s="166">
        <v>129.08457500000003</v>
      </c>
      <c r="F254" s="21" t="s">
        <v>4090</v>
      </c>
      <c r="G254" s="510"/>
      <c r="H254" s="30">
        <v>2939</v>
      </c>
      <c r="I254" s="121"/>
      <c r="J254" s="25">
        <f t="shared" si="5"/>
        <v>1058.04</v>
      </c>
    </row>
    <row r="255" spans="1:10" s="120" customFormat="1" ht="15" customHeight="1" x14ac:dyDescent="0.4">
      <c r="A255" s="247"/>
      <c r="B255" s="505"/>
      <c r="C255" s="262" t="s">
        <v>4514</v>
      </c>
      <c r="D255" s="457"/>
      <c r="E255" s="166">
        <v>131.1</v>
      </c>
      <c r="F255" s="16" t="s">
        <v>4088</v>
      </c>
      <c r="G255" s="508" t="s">
        <v>1387</v>
      </c>
      <c r="H255" s="30">
        <v>2939</v>
      </c>
      <c r="I255" s="121"/>
      <c r="J255" s="25">
        <f t="shared" si="5"/>
        <v>1058.04</v>
      </c>
    </row>
    <row r="256" spans="1:10" s="120" customFormat="1" ht="15" customHeight="1" x14ac:dyDescent="0.4">
      <c r="A256" s="247"/>
      <c r="B256" s="505"/>
      <c r="C256" s="262" t="s">
        <v>4515</v>
      </c>
      <c r="D256" s="457"/>
      <c r="E256" s="166">
        <v>130.09300000000002</v>
      </c>
      <c r="F256" s="21" t="s">
        <v>4089</v>
      </c>
      <c r="G256" s="509"/>
      <c r="H256" s="30">
        <v>2939</v>
      </c>
      <c r="I256" s="121"/>
      <c r="J256" s="25">
        <f t="shared" si="5"/>
        <v>1058.04</v>
      </c>
    </row>
    <row r="257" spans="1:10" s="120" customFormat="1" ht="15" customHeight="1" x14ac:dyDescent="0.4">
      <c r="A257" s="247"/>
      <c r="B257" s="505"/>
      <c r="C257" s="262" t="s">
        <v>4516</v>
      </c>
      <c r="D257" s="457"/>
      <c r="E257" s="166">
        <v>131.13800000000001</v>
      </c>
      <c r="F257" s="21" t="s">
        <v>2477</v>
      </c>
      <c r="G257" s="509"/>
      <c r="H257" s="30">
        <v>2939</v>
      </c>
      <c r="I257" s="121"/>
      <c r="J257" s="25">
        <f t="shared" si="5"/>
        <v>1058.04</v>
      </c>
    </row>
    <row r="258" spans="1:10" s="120" customFormat="1" ht="15" customHeight="1" x14ac:dyDescent="0.4">
      <c r="A258" s="247"/>
      <c r="B258" s="505"/>
      <c r="C258" s="262" t="s">
        <v>4517</v>
      </c>
      <c r="D258" s="457"/>
      <c r="E258" s="166">
        <v>121.88500000000001</v>
      </c>
      <c r="F258" s="21" t="s">
        <v>4091</v>
      </c>
      <c r="G258" s="509"/>
      <c r="H258" s="30">
        <v>2939</v>
      </c>
      <c r="I258" s="121"/>
      <c r="J258" s="25">
        <f t="shared" si="5"/>
        <v>1058.04</v>
      </c>
    </row>
    <row r="259" spans="1:10" s="120" customFormat="1" ht="15" customHeight="1" x14ac:dyDescent="0.4">
      <c r="A259" s="247"/>
      <c r="B259" s="505"/>
      <c r="C259" s="262" t="s">
        <v>4518</v>
      </c>
      <c r="D259" s="457"/>
      <c r="E259" s="166">
        <v>135.8785</v>
      </c>
      <c r="F259" s="21" t="s">
        <v>4090</v>
      </c>
      <c r="G259" s="510"/>
      <c r="H259" s="30">
        <v>2939</v>
      </c>
      <c r="I259" s="121"/>
      <c r="J259" s="25">
        <f t="shared" si="5"/>
        <v>1058.04</v>
      </c>
    </row>
    <row r="260" spans="1:10" s="120" customFormat="1" ht="15" customHeight="1" x14ac:dyDescent="0.4">
      <c r="A260" s="247"/>
      <c r="B260" s="505"/>
      <c r="C260" s="262" t="s">
        <v>4519</v>
      </c>
      <c r="D260" s="457"/>
      <c r="E260" s="166">
        <v>138</v>
      </c>
      <c r="F260" s="16" t="s">
        <v>4088</v>
      </c>
      <c r="G260" s="508" t="s">
        <v>1388</v>
      </c>
      <c r="H260" s="30">
        <v>2939</v>
      </c>
      <c r="I260" s="121"/>
      <c r="J260" s="25">
        <f t="shared" si="5"/>
        <v>1058.04</v>
      </c>
    </row>
    <row r="261" spans="1:10" s="120" customFormat="1" ht="15" customHeight="1" x14ac:dyDescent="0.4">
      <c r="A261" s="247"/>
      <c r="B261" s="505"/>
      <c r="C261" s="262" t="s">
        <v>4520</v>
      </c>
      <c r="D261" s="457"/>
      <c r="E261" s="166">
        <v>136.94</v>
      </c>
      <c r="F261" s="21" t="s">
        <v>4089</v>
      </c>
      <c r="G261" s="509"/>
      <c r="H261" s="30">
        <v>2939</v>
      </c>
      <c r="I261" s="121"/>
      <c r="J261" s="25">
        <f t="shared" si="5"/>
        <v>1058.04</v>
      </c>
    </row>
    <row r="262" spans="1:10" s="120" customFormat="1" ht="15" customHeight="1" x14ac:dyDescent="0.4">
      <c r="A262" s="247"/>
      <c r="B262" s="505"/>
      <c r="C262" s="262" t="s">
        <v>4521</v>
      </c>
      <c r="D262" s="457"/>
      <c r="E262" s="166">
        <v>138.04</v>
      </c>
      <c r="F262" s="21" t="s">
        <v>2477</v>
      </c>
      <c r="G262" s="509"/>
      <c r="H262" s="30">
        <v>2939</v>
      </c>
      <c r="I262" s="121"/>
      <c r="J262" s="25">
        <f t="shared" si="5"/>
        <v>1058.04</v>
      </c>
    </row>
    <row r="263" spans="1:10" s="120" customFormat="1" ht="15" customHeight="1" x14ac:dyDescent="0.4">
      <c r="A263" s="247"/>
      <c r="B263" s="505"/>
      <c r="C263" s="262" t="s">
        <v>4522</v>
      </c>
      <c r="D263" s="457"/>
      <c r="E263" s="166">
        <v>128.30000000000001</v>
      </c>
      <c r="F263" s="21" t="s">
        <v>4091</v>
      </c>
      <c r="G263" s="509"/>
      <c r="H263" s="30">
        <v>2939</v>
      </c>
      <c r="I263" s="121"/>
      <c r="J263" s="25">
        <f t="shared" si="5"/>
        <v>1058.04</v>
      </c>
    </row>
    <row r="264" spans="1:10" s="120" customFormat="1" ht="15" customHeight="1" x14ac:dyDescent="0.4">
      <c r="A264" s="247"/>
      <c r="B264" s="505"/>
      <c r="C264" s="262" t="s">
        <v>4523</v>
      </c>
      <c r="D264" s="458"/>
      <c r="E264" s="166">
        <v>143.03</v>
      </c>
      <c r="F264" s="21" t="s">
        <v>4090</v>
      </c>
      <c r="G264" s="510"/>
      <c r="H264" s="30">
        <v>2939</v>
      </c>
      <c r="I264" s="121"/>
      <c r="J264" s="242">
        <f t="shared" si="5"/>
        <v>1058.04</v>
      </c>
    </row>
    <row r="265" spans="1:10" s="120" customFormat="1" ht="15" customHeight="1" x14ac:dyDescent="0.4">
      <c r="A265" s="308" t="s">
        <v>4524</v>
      </c>
      <c r="B265" s="491" t="s">
        <v>4525</v>
      </c>
      <c r="C265" s="487" t="s">
        <v>1193</v>
      </c>
      <c r="D265" s="487"/>
      <c r="E265" s="487"/>
      <c r="F265" s="487"/>
      <c r="G265" s="487"/>
      <c r="H265" s="307"/>
      <c r="I265" s="121"/>
      <c r="J265" s="304"/>
    </row>
    <row r="266" spans="1:10" s="120" customFormat="1" ht="15" customHeight="1" x14ac:dyDescent="0.4">
      <c r="A266" s="247"/>
      <c r="B266" s="505"/>
      <c r="C266" s="262" t="s">
        <v>4526</v>
      </c>
      <c r="D266" s="468">
        <v>1300</v>
      </c>
      <c r="E266" s="166">
        <v>152.25174999999999</v>
      </c>
      <c r="F266" s="16" t="s">
        <v>2245</v>
      </c>
      <c r="G266" s="511" t="s">
        <v>1386</v>
      </c>
      <c r="H266" s="30">
        <v>3438</v>
      </c>
      <c r="I266" s="121"/>
      <c r="J266" s="164">
        <f t="shared" si="5"/>
        <v>1237.68</v>
      </c>
    </row>
    <row r="267" spans="1:10" s="120" customFormat="1" ht="15" customHeight="1" x14ac:dyDescent="0.4">
      <c r="A267" s="247"/>
      <c r="B267" s="505"/>
      <c r="C267" s="262" t="s">
        <v>4939</v>
      </c>
      <c r="D267" s="468"/>
      <c r="E267" s="166">
        <v>149.45400000000001</v>
      </c>
      <c r="F267" s="16" t="s">
        <v>1405</v>
      </c>
      <c r="G267" s="512"/>
      <c r="H267" s="30">
        <v>3438</v>
      </c>
      <c r="I267" s="121"/>
      <c r="J267" s="164">
        <f t="shared" si="5"/>
        <v>1237.68</v>
      </c>
    </row>
    <row r="268" spans="1:10" s="120" customFormat="1" ht="15" customHeight="1" x14ac:dyDescent="0.4">
      <c r="A268" s="247"/>
      <c r="B268" s="505"/>
      <c r="C268" s="262" t="s">
        <v>4527</v>
      </c>
      <c r="D268" s="468"/>
      <c r="E268" s="166">
        <v>142.64012500000001</v>
      </c>
      <c r="F268" s="16" t="s">
        <v>1393</v>
      </c>
      <c r="G268" s="513"/>
      <c r="H268" s="30">
        <v>3438</v>
      </c>
      <c r="I268" s="121"/>
      <c r="J268" s="164">
        <f t="shared" si="5"/>
        <v>1237.68</v>
      </c>
    </row>
    <row r="269" spans="1:10" s="120" customFormat="1" ht="15" customHeight="1" x14ac:dyDescent="0.4">
      <c r="A269" s="247"/>
      <c r="B269" s="505"/>
      <c r="C269" s="262" t="s">
        <v>4528</v>
      </c>
      <c r="D269" s="468"/>
      <c r="E269" s="166">
        <v>145.34762499999999</v>
      </c>
      <c r="F269" s="16" t="s">
        <v>1394</v>
      </c>
      <c r="G269" s="513"/>
      <c r="H269" s="30">
        <v>3438</v>
      </c>
      <c r="I269" s="121"/>
      <c r="J269" s="164">
        <f t="shared" si="5"/>
        <v>1237.68</v>
      </c>
    </row>
    <row r="270" spans="1:10" s="120" customFormat="1" ht="15" customHeight="1" x14ac:dyDescent="0.4">
      <c r="A270" s="247"/>
      <c r="B270" s="505"/>
      <c r="C270" s="262" t="s">
        <v>4529</v>
      </c>
      <c r="D270" s="468"/>
      <c r="E270" s="166">
        <v>160.26499999999999</v>
      </c>
      <c r="F270" s="16" t="s">
        <v>2245</v>
      </c>
      <c r="G270" s="511" t="s">
        <v>1387</v>
      </c>
      <c r="H270" s="30">
        <v>3438</v>
      </c>
      <c r="I270" s="121"/>
      <c r="J270" s="164">
        <f t="shared" si="5"/>
        <v>1237.68</v>
      </c>
    </row>
    <row r="271" spans="1:10" s="120" customFormat="1" ht="15" customHeight="1" x14ac:dyDescent="0.4">
      <c r="A271" s="247"/>
      <c r="B271" s="505"/>
      <c r="C271" s="262" t="s">
        <v>4940</v>
      </c>
      <c r="D271" s="468"/>
      <c r="E271" s="166">
        <v>157.32</v>
      </c>
      <c r="F271" s="16" t="s">
        <v>1405</v>
      </c>
      <c r="G271" s="512"/>
      <c r="H271" s="30">
        <v>3438</v>
      </c>
      <c r="I271" s="121"/>
      <c r="J271" s="164">
        <f t="shared" si="5"/>
        <v>1237.68</v>
      </c>
    </row>
    <row r="272" spans="1:10" s="120" customFormat="1" ht="15" customHeight="1" x14ac:dyDescent="0.4">
      <c r="A272" s="247"/>
      <c r="B272" s="505"/>
      <c r="C272" s="262" t="s">
        <v>4530</v>
      </c>
      <c r="D272" s="468"/>
      <c r="E272" s="166">
        <v>150.14750000000001</v>
      </c>
      <c r="F272" s="16" t="s">
        <v>1393</v>
      </c>
      <c r="G272" s="513"/>
      <c r="H272" s="30">
        <v>3438</v>
      </c>
      <c r="I272" s="121"/>
      <c r="J272" s="164">
        <f t="shared" si="5"/>
        <v>1237.68</v>
      </c>
    </row>
    <row r="273" spans="1:10" s="120" customFormat="1" ht="15" customHeight="1" x14ac:dyDescent="0.4">
      <c r="A273" s="247"/>
      <c r="B273" s="505"/>
      <c r="C273" s="262" t="s">
        <v>4531</v>
      </c>
      <c r="D273" s="468"/>
      <c r="E273" s="166">
        <v>152.9975</v>
      </c>
      <c r="F273" s="16" t="s">
        <v>1394</v>
      </c>
      <c r="G273" s="513"/>
      <c r="H273" s="30">
        <v>3438</v>
      </c>
      <c r="I273" s="121"/>
      <c r="J273" s="164">
        <f t="shared" si="5"/>
        <v>1237.68</v>
      </c>
    </row>
    <row r="274" spans="1:10" s="120" customFormat="1" ht="15" customHeight="1" x14ac:dyDescent="0.4">
      <c r="A274" s="247"/>
      <c r="B274" s="505"/>
      <c r="C274" s="262" t="s">
        <v>4532</v>
      </c>
      <c r="D274" s="468"/>
      <c r="E274" s="166">
        <v>168.7</v>
      </c>
      <c r="F274" s="16" t="s">
        <v>2245</v>
      </c>
      <c r="G274" s="511" t="s">
        <v>1388</v>
      </c>
      <c r="H274" s="30">
        <v>3438</v>
      </c>
      <c r="I274" s="121"/>
      <c r="J274" s="164">
        <f t="shared" si="5"/>
        <v>1237.68</v>
      </c>
    </row>
    <row r="275" spans="1:10" s="120" customFormat="1" ht="15" customHeight="1" x14ac:dyDescent="0.4">
      <c r="A275" s="247"/>
      <c r="B275" s="505"/>
      <c r="C275" s="262" t="s">
        <v>4941</v>
      </c>
      <c r="D275" s="468"/>
      <c r="E275" s="166">
        <v>165.6</v>
      </c>
      <c r="F275" s="16" t="s">
        <v>1405</v>
      </c>
      <c r="G275" s="512"/>
      <c r="H275" s="30">
        <v>3438</v>
      </c>
      <c r="I275" s="121"/>
      <c r="J275" s="164">
        <f t="shared" si="5"/>
        <v>1237.68</v>
      </c>
    </row>
    <row r="276" spans="1:10" s="120" customFormat="1" ht="15" customHeight="1" x14ac:dyDescent="0.4">
      <c r="A276" s="247"/>
      <c r="B276" s="505"/>
      <c r="C276" s="262" t="s">
        <v>4533</v>
      </c>
      <c r="D276" s="468"/>
      <c r="E276" s="166">
        <v>158.05000000000001</v>
      </c>
      <c r="F276" s="16" t="s">
        <v>1393</v>
      </c>
      <c r="G276" s="513"/>
      <c r="H276" s="30">
        <v>3438</v>
      </c>
      <c r="I276" s="121"/>
      <c r="J276" s="164">
        <f t="shared" si="5"/>
        <v>1237.68</v>
      </c>
    </row>
    <row r="277" spans="1:10" s="120" customFormat="1" ht="15" customHeight="1" x14ac:dyDescent="0.4">
      <c r="A277" s="247"/>
      <c r="B277" s="505"/>
      <c r="C277" s="262" t="s">
        <v>4534</v>
      </c>
      <c r="D277" s="468"/>
      <c r="E277" s="166">
        <v>161.05000000000001</v>
      </c>
      <c r="F277" s="16" t="s">
        <v>1394</v>
      </c>
      <c r="G277" s="514"/>
      <c r="H277" s="30">
        <v>3438</v>
      </c>
      <c r="I277" s="121"/>
      <c r="J277" s="164">
        <f t="shared" si="5"/>
        <v>1237.68</v>
      </c>
    </row>
    <row r="278" spans="1:10" s="120" customFormat="1" ht="15" customHeight="1" x14ac:dyDescent="0.4">
      <c r="A278" s="247"/>
      <c r="B278" s="505"/>
      <c r="C278" s="484" t="s">
        <v>1194</v>
      </c>
      <c r="D278" s="484"/>
      <c r="E278" s="484"/>
      <c r="F278" s="484"/>
      <c r="G278" s="484"/>
      <c r="H278" s="307"/>
      <c r="I278" s="121"/>
      <c r="J278" s="304"/>
    </row>
    <row r="279" spans="1:10" s="120" customFormat="1" ht="15" customHeight="1" x14ac:dyDescent="0.4">
      <c r="A279" s="247"/>
      <c r="B279" s="505"/>
      <c r="C279" s="262" t="s">
        <v>4535</v>
      </c>
      <c r="D279" s="507">
        <v>1300</v>
      </c>
      <c r="E279" s="166">
        <v>124.545</v>
      </c>
      <c r="F279" s="16" t="s">
        <v>4088</v>
      </c>
      <c r="G279" s="508" t="s">
        <v>1386</v>
      </c>
      <c r="H279" s="30">
        <v>3438</v>
      </c>
      <c r="I279" s="121"/>
      <c r="J279" s="25">
        <f t="shared" si="5"/>
        <v>1237.68</v>
      </c>
    </row>
    <row r="280" spans="1:10" s="120" customFormat="1" ht="15" customHeight="1" x14ac:dyDescent="0.4">
      <c r="A280" s="247"/>
      <c r="B280" s="505"/>
      <c r="C280" s="262" t="s">
        <v>4536</v>
      </c>
      <c r="D280" s="457"/>
      <c r="E280" s="166">
        <v>123.58834999999999</v>
      </c>
      <c r="F280" s="21" t="s">
        <v>4089</v>
      </c>
      <c r="G280" s="509"/>
      <c r="H280" s="30">
        <v>3438</v>
      </c>
      <c r="I280" s="121"/>
      <c r="J280" s="25">
        <f t="shared" si="5"/>
        <v>1237.68</v>
      </c>
    </row>
    <row r="281" spans="1:10" s="120" customFormat="1" ht="15" customHeight="1" x14ac:dyDescent="0.4">
      <c r="A281" s="247"/>
      <c r="B281" s="505"/>
      <c r="C281" s="262" t="s">
        <v>4537</v>
      </c>
      <c r="D281" s="457"/>
      <c r="E281" s="166">
        <v>124.58109999999999</v>
      </c>
      <c r="F281" s="21" t="s">
        <v>2477</v>
      </c>
      <c r="G281" s="509"/>
      <c r="H281" s="30">
        <v>3438</v>
      </c>
      <c r="I281" s="121"/>
      <c r="J281" s="25">
        <f t="shared" si="5"/>
        <v>1237.68</v>
      </c>
    </row>
    <row r="282" spans="1:10" s="120" customFormat="1" ht="15" customHeight="1" x14ac:dyDescent="0.4">
      <c r="A282" s="247"/>
      <c r="B282" s="505"/>
      <c r="C282" s="262" t="s">
        <v>4538</v>
      </c>
      <c r="D282" s="457"/>
      <c r="E282" s="166">
        <v>115.79075</v>
      </c>
      <c r="F282" s="21" t="s">
        <v>4091</v>
      </c>
      <c r="G282" s="509"/>
      <c r="H282" s="30">
        <v>3438</v>
      </c>
      <c r="I282" s="121"/>
      <c r="J282" s="25">
        <f t="shared" si="5"/>
        <v>1237.68</v>
      </c>
    </row>
    <row r="283" spans="1:10" s="120" customFormat="1" ht="15" customHeight="1" x14ac:dyDescent="0.4">
      <c r="A283" s="247"/>
      <c r="B283" s="505"/>
      <c r="C283" s="262" t="s">
        <v>4539</v>
      </c>
      <c r="D283" s="457"/>
      <c r="E283" s="166">
        <v>129.08457499999997</v>
      </c>
      <c r="F283" s="21" t="s">
        <v>4090</v>
      </c>
      <c r="G283" s="510"/>
      <c r="H283" s="30">
        <v>3438</v>
      </c>
      <c r="I283" s="121"/>
      <c r="J283" s="25">
        <f t="shared" si="5"/>
        <v>1237.68</v>
      </c>
    </row>
    <row r="284" spans="1:10" s="120" customFormat="1" ht="15" customHeight="1" x14ac:dyDescent="0.4">
      <c r="A284" s="247"/>
      <c r="B284" s="505"/>
      <c r="C284" s="262" t="s">
        <v>4540</v>
      </c>
      <c r="D284" s="457"/>
      <c r="E284" s="166">
        <v>131.1</v>
      </c>
      <c r="F284" s="16" t="s">
        <v>4088</v>
      </c>
      <c r="G284" s="508" t="s">
        <v>1387</v>
      </c>
      <c r="H284" s="30">
        <v>3438</v>
      </c>
      <c r="I284" s="121"/>
      <c r="J284" s="25">
        <f t="shared" si="5"/>
        <v>1237.68</v>
      </c>
    </row>
    <row r="285" spans="1:10" s="120" customFormat="1" ht="15" customHeight="1" x14ac:dyDescent="0.4">
      <c r="A285" s="247"/>
      <c r="B285" s="505"/>
      <c r="C285" s="262" t="s">
        <v>4541</v>
      </c>
      <c r="D285" s="457"/>
      <c r="E285" s="166">
        <v>130.09299999999999</v>
      </c>
      <c r="F285" s="21" t="s">
        <v>4089</v>
      </c>
      <c r="G285" s="509"/>
      <c r="H285" s="30">
        <v>3438</v>
      </c>
      <c r="I285" s="121"/>
      <c r="J285" s="25">
        <f t="shared" si="5"/>
        <v>1237.68</v>
      </c>
    </row>
    <row r="286" spans="1:10" s="120" customFormat="1" ht="15" customHeight="1" x14ac:dyDescent="0.4">
      <c r="A286" s="247"/>
      <c r="B286" s="505"/>
      <c r="C286" s="262" t="s">
        <v>4542</v>
      </c>
      <c r="D286" s="457"/>
      <c r="E286" s="166">
        <v>131.13800000000001</v>
      </c>
      <c r="F286" s="21" t="s">
        <v>2477</v>
      </c>
      <c r="G286" s="509"/>
      <c r="H286" s="30">
        <v>3438</v>
      </c>
      <c r="I286" s="121"/>
      <c r="J286" s="25">
        <f t="shared" si="5"/>
        <v>1237.68</v>
      </c>
    </row>
    <row r="287" spans="1:10" s="120" customFormat="1" ht="15" customHeight="1" x14ac:dyDescent="0.4">
      <c r="A287" s="247"/>
      <c r="B287" s="505"/>
      <c r="C287" s="262" t="s">
        <v>4543</v>
      </c>
      <c r="D287" s="457"/>
      <c r="E287" s="166">
        <v>121.88500000000001</v>
      </c>
      <c r="F287" s="21" t="s">
        <v>4091</v>
      </c>
      <c r="G287" s="509"/>
      <c r="H287" s="30">
        <v>3438</v>
      </c>
      <c r="I287" s="121"/>
      <c r="J287" s="25">
        <f t="shared" si="5"/>
        <v>1237.68</v>
      </c>
    </row>
    <row r="288" spans="1:10" s="120" customFormat="1" ht="15" customHeight="1" x14ac:dyDescent="0.4">
      <c r="A288" s="247"/>
      <c r="B288" s="505"/>
      <c r="C288" s="262" t="s">
        <v>4544</v>
      </c>
      <c r="D288" s="457"/>
      <c r="E288" s="166">
        <v>135.8785</v>
      </c>
      <c r="F288" s="21" t="s">
        <v>4090</v>
      </c>
      <c r="G288" s="510"/>
      <c r="H288" s="30">
        <v>3438</v>
      </c>
      <c r="I288" s="121"/>
      <c r="J288" s="25">
        <f t="shared" si="5"/>
        <v>1237.68</v>
      </c>
    </row>
    <row r="289" spans="1:10" s="120" customFormat="1" ht="15" customHeight="1" x14ac:dyDescent="0.4">
      <c r="A289" s="247"/>
      <c r="B289" s="505"/>
      <c r="C289" s="262" t="s">
        <v>4545</v>
      </c>
      <c r="D289" s="457"/>
      <c r="E289" s="166">
        <v>138</v>
      </c>
      <c r="F289" s="16" t="s">
        <v>4088</v>
      </c>
      <c r="G289" s="508" t="s">
        <v>1388</v>
      </c>
      <c r="H289" s="30">
        <v>3438</v>
      </c>
      <c r="I289" s="121"/>
      <c r="J289" s="25">
        <f t="shared" si="5"/>
        <v>1237.68</v>
      </c>
    </row>
    <row r="290" spans="1:10" s="120" customFormat="1" ht="15" customHeight="1" x14ac:dyDescent="0.4">
      <c r="A290" s="247"/>
      <c r="B290" s="505"/>
      <c r="C290" s="262" t="s">
        <v>4546</v>
      </c>
      <c r="D290" s="457"/>
      <c r="E290" s="166">
        <v>136.94</v>
      </c>
      <c r="F290" s="21" t="s">
        <v>4089</v>
      </c>
      <c r="G290" s="509"/>
      <c r="H290" s="30">
        <v>3438</v>
      </c>
      <c r="I290" s="121"/>
      <c r="J290" s="25">
        <f t="shared" si="5"/>
        <v>1237.68</v>
      </c>
    </row>
    <row r="291" spans="1:10" s="120" customFormat="1" ht="15" customHeight="1" x14ac:dyDescent="0.4">
      <c r="A291" s="247"/>
      <c r="B291" s="505"/>
      <c r="C291" s="262" t="s">
        <v>4547</v>
      </c>
      <c r="D291" s="457"/>
      <c r="E291" s="166">
        <v>138.04</v>
      </c>
      <c r="F291" s="21" t="s">
        <v>2477</v>
      </c>
      <c r="G291" s="509"/>
      <c r="H291" s="30">
        <v>3438</v>
      </c>
      <c r="I291" s="121"/>
      <c r="J291" s="25">
        <f t="shared" si="5"/>
        <v>1237.68</v>
      </c>
    </row>
    <row r="292" spans="1:10" s="120" customFormat="1" ht="15" customHeight="1" x14ac:dyDescent="0.4">
      <c r="A292" s="247"/>
      <c r="B292" s="505"/>
      <c r="C292" s="262" t="s">
        <v>4548</v>
      </c>
      <c r="D292" s="457"/>
      <c r="E292" s="166">
        <v>128.30000000000001</v>
      </c>
      <c r="F292" s="21" t="s">
        <v>4091</v>
      </c>
      <c r="G292" s="509"/>
      <c r="H292" s="30">
        <v>3438</v>
      </c>
      <c r="I292" s="121"/>
      <c r="J292" s="25">
        <f t="shared" ref="J292:J364" si="6">H292*(1-$J$2)</f>
        <v>1237.68</v>
      </c>
    </row>
    <row r="293" spans="1:10" s="120" customFormat="1" ht="15" customHeight="1" x14ac:dyDescent="0.4">
      <c r="A293" s="247"/>
      <c r="B293" s="505"/>
      <c r="C293" s="262" t="s">
        <v>4549</v>
      </c>
      <c r="D293" s="458"/>
      <c r="E293" s="166">
        <v>143.03</v>
      </c>
      <c r="F293" s="21" t="s">
        <v>4090</v>
      </c>
      <c r="G293" s="510"/>
      <c r="H293" s="30">
        <v>3438</v>
      </c>
      <c r="I293" s="121"/>
      <c r="J293" s="242">
        <f t="shared" si="6"/>
        <v>1237.68</v>
      </c>
    </row>
    <row r="294" spans="1:10" s="120" customFormat="1" ht="15" customHeight="1" x14ac:dyDescent="0.4">
      <c r="A294" s="308" t="s">
        <v>4550</v>
      </c>
      <c r="B294" s="491" t="s">
        <v>4525</v>
      </c>
      <c r="C294" s="487" t="s">
        <v>1193</v>
      </c>
      <c r="D294" s="487"/>
      <c r="E294" s="487"/>
      <c r="F294" s="487"/>
      <c r="G294" s="487"/>
      <c r="H294" s="307"/>
      <c r="I294" s="121"/>
      <c r="J294" s="304"/>
    </row>
    <row r="295" spans="1:10" s="120" customFormat="1" ht="15" customHeight="1" x14ac:dyDescent="0.4">
      <c r="A295" s="247"/>
      <c r="B295" s="505"/>
      <c r="C295" s="262" t="s">
        <v>4551</v>
      </c>
      <c r="D295" s="468">
        <v>1400</v>
      </c>
      <c r="E295" s="166">
        <v>152.25175000000002</v>
      </c>
      <c r="F295" s="16" t="s">
        <v>2245</v>
      </c>
      <c r="G295" s="511" t="s">
        <v>1386</v>
      </c>
      <c r="H295" s="30">
        <v>3656</v>
      </c>
      <c r="I295" s="121"/>
      <c r="J295" s="164">
        <f t="shared" si="6"/>
        <v>1316.1599999999999</v>
      </c>
    </row>
    <row r="296" spans="1:10" s="120" customFormat="1" ht="15" customHeight="1" x14ac:dyDescent="0.4">
      <c r="A296" s="247"/>
      <c r="B296" s="505"/>
      <c r="C296" s="262" t="s">
        <v>4942</v>
      </c>
      <c r="D296" s="468"/>
      <c r="E296" s="166">
        <v>149.45400000000001</v>
      </c>
      <c r="F296" s="16" t="s">
        <v>1405</v>
      </c>
      <c r="G296" s="512"/>
      <c r="H296" s="30">
        <v>3656</v>
      </c>
      <c r="I296" s="121"/>
      <c r="J296" s="164">
        <f t="shared" si="6"/>
        <v>1316.1599999999999</v>
      </c>
    </row>
    <row r="297" spans="1:10" s="120" customFormat="1" ht="15" customHeight="1" x14ac:dyDescent="0.4">
      <c r="A297" s="247"/>
      <c r="B297" s="505"/>
      <c r="C297" s="262" t="s">
        <v>4552</v>
      </c>
      <c r="D297" s="468"/>
      <c r="E297" s="166">
        <v>142.64012499999998</v>
      </c>
      <c r="F297" s="16" t="s">
        <v>1393</v>
      </c>
      <c r="G297" s="513"/>
      <c r="H297" s="30">
        <v>3656</v>
      </c>
      <c r="I297" s="121"/>
      <c r="J297" s="164">
        <f t="shared" si="6"/>
        <v>1316.1599999999999</v>
      </c>
    </row>
    <row r="298" spans="1:10" s="120" customFormat="1" ht="15" customHeight="1" x14ac:dyDescent="0.4">
      <c r="A298" s="247"/>
      <c r="B298" s="505"/>
      <c r="C298" s="262" t="s">
        <v>4553</v>
      </c>
      <c r="D298" s="468"/>
      <c r="E298" s="166">
        <v>145.34762499999999</v>
      </c>
      <c r="F298" s="16" t="s">
        <v>1394</v>
      </c>
      <c r="G298" s="513"/>
      <c r="H298" s="30">
        <v>3656</v>
      </c>
      <c r="I298" s="121"/>
      <c r="J298" s="164">
        <f t="shared" si="6"/>
        <v>1316.1599999999999</v>
      </c>
    </row>
    <row r="299" spans="1:10" s="120" customFormat="1" ht="15" customHeight="1" x14ac:dyDescent="0.4">
      <c r="A299" s="247"/>
      <c r="B299" s="505"/>
      <c r="C299" s="262" t="s">
        <v>4554</v>
      </c>
      <c r="D299" s="468"/>
      <c r="E299" s="166">
        <v>160.26499999999999</v>
      </c>
      <c r="F299" s="16" t="s">
        <v>2245</v>
      </c>
      <c r="G299" s="511" t="s">
        <v>1387</v>
      </c>
      <c r="H299" s="30">
        <v>3656</v>
      </c>
      <c r="I299" s="121"/>
      <c r="J299" s="164">
        <f t="shared" si="6"/>
        <v>1316.1599999999999</v>
      </c>
    </row>
    <row r="300" spans="1:10" s="120" customFormat="1" ht="15" customHeight="1" x14ac:dyDescent="0.4">
      <c r="A300" s="247"/>
      <c r="B300" s="505"/>
      <c r="C300" s="262" t="s">
        <v>4943</v>
      </c>
      <c r="D300" s="468"/>
      <c r="E300" s="166">
        <v>157.32</v>
      </c>
      <c r="F300" s="16" t="s">
        <v>1405</v>
      </c>
      <c r="G300" s="512"/>
      <c r="H300" s="30">
        <v>3656</v>
      </c>
      <c r="I300" s="121"/>
      <c r="J300" s="164">
        <f t="shared" si="6"/>
        <v>1316.1599999999999</v>
      </c>
    </row>
    <row r="301" spans="1:10" s="120" customFormat="1" ht="15" customHeight="1" x14ac:dyDescent="0.4">
      <c r="A301" s="247"/>
      <c r="B301" s="505"/>
      <c r="C301" s="262" t="s">
        <v>4555</v>
      </c>
      <c r="D301" s="468"/>
      <c r="E301" s="166">
        <v>150.14750000000001</v>
      </c>
      <c r="F301" s="16" t="s">
        <v>1393</v>
      </c>
      <c r="G301" s="513"/>
      <c r="H301" s="30">
        <v>3656</v>
      </c>
      <c r="I301" s="121"/>
      <c r="J301" s="164">
        <f t="shared" si="6"/>
        <v>1316.1599999999999</v>
      </c>
    </row>
    <row r="302" spans="1:10" s="120" customFormat="1" ht="15" customHeight="1" x14ac:dyDescent="0.4">
      <c r="A302" s="247"/>
      <c r="B302" s="505"/>
      <c r="C302" s="262" t="s">
        <v>4556</v>
      </c>
      <c r="D302" s="468"/>
      <c r="E302" s="166">
        <v>152.9975</v>
      </c>
      <c r="F302" s="16" t="s">
        <v>1394</v>
      </c>
      <c r="G302" s="513"/>
      <c r="H302" s="30">
        <v>3656</v>
      </c>
      <c r="I302" s="121"/>
      <c r="J302" s="164">
        <f t="shared" si="6"/>
        <v>1316.1599999999999</v>
      </c>
    </row>
    <row r="303" spans="1:10" s="120" customFormat="1" ht="15" customHeight="1" x14ac:dyDescent="0.4">
      <c r="A303" s="247"/>
      <c r="B303" s="505"/>
      <c r="C303" s="262" t="s">
        <v>4557</v>
      </c>
      <c r="D303" s="468"/>
      <c r="E303" s="166">
        <v>168.7</v>
      </c>
      <c r="F303" s="16" t="s">
        <v>2245</v>
      </c>
      <c r="G303" s="511" t="s">
        <v>1388</v>
      </c>
      <c r="H303" s="30">
        <v>3656</v>
      </c>
      <c r="I303" s="121"/>
      <c r="J303" s="164">
        <f t="shared" si="6"/>
        <v>1316.1599999999999</v>
      </c>
    </row>
    <row r="304" spans="1:10" s="120" customFormat="1" ht="15" customHeight="1" x14ac:dyDescent="0.4">
      <c r="A304" s="247"/>
      <c r="B304" s="505"/>
      <c r="C304" s="262" t="s">
        <v>4944</v>
      </c>
      <c r="D304" s="468"/>
      <c r="E304" s="166">
        <v>165.6</v>
      </c>
      <c r="F304" s="16" t="s">
        <v>1405</v>
      </c>
      <c r="G304" s="512"/>
      <c r="H304" s="30">
        <v>3656</v>
      </c>
      <c r="I304" s="121"/>
      <c r="J304" s="164">
        <f t="shared" si="6"/>
        <v>1316.1599999999999</v>
      </c>
    </row>
    <row r="305" spans="1:10" s="120" customFormat="1" ht="15" customHeight="1" x14ac:dyDescent="0.4">
      <c r="A305" s="247"/>
      <c r="B305" s="505"/>
      <c r="C305" s="262" t="s">
        <v>4558</v>
      </c>
      <c r="D305" s="468"/>
      <c r="E305" s="166">
        <v>158.05000000000001</v>
      </c>
      <c r="F305" s="16" t="s">
        <v>1393</v>
      </c>
      <c r="G305" s="513"/>
      <c r="H305" s="30">
        <v>3656</v>
      </c>
      <c r="I305" s="121"/>
      <c r="J305" s="164">
        <f t="shared" si="6"/>
        <v>1316.1599999999999</v>
      </c>
    </row>
    <row r="306" spans="1:10" s="120" customFormat="1" ht="15" customHeight="1" x14ac:dyDescent="0.4">
      <c r="A306" s="247"/>
      <c r="B306" s="505"/>
      <c r="C306" s="262" t="s">
        <v>4559</v>
      </c>
      <c r="D306" s="468"/>
      <c r="E306" s="166">
        <v>161.05000000000001</v>
      </c>
      <c r="F306" s="16" t="s">
        <v>1394</v>
      </c>
      <c r="G306" s="514"/>
      <c r="H306" s="30">
        <v>3656</v>
      </c>
      <c r="I306" s="121"/>
      <c r="J306" s="164">
        <f t="shared" si="6"/>
        <v>1316.1599999999999</v>
      </c>
    </row>
    <row r="307" spans="1:10" s="120" customFormat="1" ht="15" customHeight="1" x14ac:dyDescent="0.4">
      <c r="A307" s="247"/>
      <c r="B307" s="505"/>
      <c r="C307" s="484" t="s">
        <v>1194</v>
      </c>
      <c r="D307" s="484"/>
      <c r="E307" s="484"/>
      <c r="F307" s="484"/>
      <c r="G307" s="484"/>
      <c r="H307" s="307"/>
      <c r="I307" s="121"/>
      <c r="J307" s="304"/>
    </row>
    <row r="308" spans="1:10" s="120" customFormat="1" ht="15" customHeight="1" x14ac:dyDescent="0.4">
      <c r="A308" s="247"/>
      <c r="B308" s="505"/>
      <c r="C308" s="262" t="s">
        <v>4560</v>
      </c>
      <c r="D308" s="507">
        <v>1400</v>
      </c>
      <c r="E308" s="166">
        <v>124.545</v>
      </c>
      <c r="F308" s="16" t="s">
        <v>4088</v>
      </c>
      <c r="G308" s="508" t="s">
        <v>1386</v>
      </c>
      <c r="H308" s="30">
        <v>3656</v>
      </c>
      <c r="I308" s="121"/>
      <c r="J308" s="25">
        <f t="shared" si="6"/>
        <v>1316.1599999999999</v>
      </c>
    </row>
    <row r="309" spans="1:10" s="120" customFormat="1" ht="15" customHeight="1" x14ac:dyDescent="0.4">
      <c r="A309" s="247"/>
      <c r="B309" s="505"/>
      <c r="C309" s="262" t="s">
        <v>4561</v>
      </c>
      <c r="D309" s="457"/>
      <c r="E309" s="166">
        <v>123.58835000000001</v>
      </c>
      <c r="F309" s="21" t="s">
        <v>4089</v>
      </c>
      <c r="G309" s="509"/>
      <c r="H309" s="30">
        <v>3656</v>
      </c>
      <c r="I309" s="121"/>
      <c r="J309" s="25">
        <f t="shared" si="6"/>
        <v>1316.1599999999999</v>
      </c>
    </row>
    <row r="310" spans="1:10" s="120" customFormat="1" ht="15" customHeight="1" x14ac:dyDescent="0.4">
      <c r="A310" s="247"/>
      <c r="B310" s="505"/>
      <c r="C310" s="262" t="s">
        <v>4562</v>
      </c>
      <c r="D310" s="457"/>
      <c r="E310" s="166">
        <v>124.58110000000001</v>
      </c>
      <c r="F310" s="21" t="s">
        <v>2477</v>
      </c>
      <c r="G310" s="509"/>
      <c r="H310" s="30">
        <v>3656</v>
      </c>
      <c r="I310" s="121"/>
      <c r="J310" s="25">
        <f t="shared" si="6"/>
        <v>1316.1599999999999</v>
      </c>
    </row>
    <row r="311" spans="1:10" s="120" customFormat="1" ht="15" customHeight="1" x14ac:dyDescent="0.4">
      <c r="A311" s="247"/>
      <c r="B311" s="505"/>
      <c r="C311" s="262" t="s">
        <v>4563</v>
      </c>
      <c r="D311" s="457"/>
      <c r="E311" s="166">
        <v>115.79074999999999</v>
      </c>
      <c r="F311" s="21" t="s">
        <v>4091</v>
      </c>
      <c r="G311" s="509"/>
      <c r="H311" s="30">
        <v>3656</v>
      </c>
      <c r="I311" s="121"/>
      <c r="J311" s="25">
        <f t="shared" si="6"/>
        <v>1316.1599999999999</v>
      </c>
    </row>
    <row r="312" spans="1:10" s="120" customFormat="1" ht="15" customHeight="1" x14ac:dyDescent="0.4">
      <c r="A312" s="247"/>
      <c r="B312" s="505"/>
      <c r="C312" s="262" t="s">
        <v>4564</v>
      </c>
      <c r="D312" s="457"/>
      <c r="E312" s="166">
        <v>129.084575</v>
      </c>
      <c r="F312" s="21" t="s">
        <v>4090</v>
      </c>
      <c r="G312" s="510"/>
      <c r="H312" s="30">
        <v>3656</v>
      </c>
      <c r="I312" s="121"/>
      <c r="J312" s="25">
        <f t="shared" si="6"/>
        <v>1316.1599999999999</v>
      </c>
    </row>
    <row r="313" spans="1:10" s="120" customFormat="1" ht="15" customHeight="1" x14ac:dyDescent="0.4">
      <c r="A313" s="247"/>
      <c r="B313" s="505"/>
      <c r="C313" s="262" t="s">
        <v>4565</v>
      </c>
      <c r="D313" s="457"/>
      <c r="E313" s="166">
        <v>131.1</v>
      </c>
      <c r="F313" s="16" t="s">
        <v>4088</v>
      </c>
      <c r="G313" s="508" t="s">
        <v>1387</v>
      </c>
      <c r="H313" s="30">
        <v>3656</v>
      </c>
      <c r="I313" s="121"/>
      <c r="J313" s="25">
        <f t="shared" si="6"/>
        <v>1316.1599999999999</v>
      </c>
    </row>
    <row r="314" spans="1:10" s="120" customFormat="1" ht="15" customHeight="1" x14ac:dyDescent="0.4">
      <c r="A314" s="247"/>
      <c r="B314" s="505"/>
      <c r="C314" s="262" t="s">
        <v>4566</v>
      </c>
      <c r="D314" s="457"/>
      <c r="E314" s="166">
        <v>130.09300000000002</v>
      </c>
      <c r="F314" s="21" t="s">
        <v>4089</v>
      </c>
      <c r="G314" s="509"/>
      <c r="H314" s="30">
        <v>3656</v>
      </c>
      <c r="I314" s="121"/>
      <c r="J314" s="25">
        <f t="shared" si="6"/>
        <v>1316.1599999999999</v>
      </c>
    </row>
    <row r="315" spans="1:10" s="120" customFormat="1" ht="15" customHeight="1" x14ac:dyDescent="0.4">
      <c r="A315" s="247"/>
      <c r="B315" s="505"/>
      <c r="C315" s="262" t="s">
        <v>4567</v>
      </c>
      <c r="D315" s="457"/>
      <c r="E315" s="166">
        <v>131.13800000000001</v>
      </c>
      <c r="F315" s="21" t="s">
        <v>2477</v>
      </c>
      <c r="G315" s="509"/>
      <c r="H315" s="30">
        <v>3656</v>
      </c>
      <c r="I315" s="121"/>
      <c r="J315" s="25">
        <f t="shared" si="6"/>
        <v>1316.1599999999999</v>
      </c>
    </row>
    <row r="316" spans="1:10" s="120" customFormat="1" ht="15" customHeight="1" x14ac:dyDescent="0.4">
      <c r="A316" s="247"/>
      <c r="B316" s="505"/>
      <c r="C316" s="262" t="s">
        <v>4568</v>
      </c>
      <c r="D316" s="457"/>
      <c r="E316" s="166">
        <v>121.88500000000001</v>
      </c>
      <c r="F316" s="21" t="s">
        <v>4091</v>
      </c>
      <c r="G316" s="509"/>
      <c r="H316" s="30">
        <v>3656</v>
      </c>
      <c r="I316" s="121"/>
      <c r="J316" s="25">
        <f t="shared" si="6"/>
        <v>1316.1599999999999</v>
      </c>
    </row>
    <row r="317" spans="1:10" s="120" customFormat="1" ht="15" customHeight="1" x14ac:dyDescent="0.4">
      <c r="A317" s="247"/>
      <c r="B317" s="505"/>
      <c r="C317" s="262" t="s">
        <v>4569</v>
      </c>
      <c r="D317" s="457"/>
      <c r="E317" s="166">
        <v>135.8785</v>
      </c>
      <c r="F317" s="21" t="s">
        <v>4090</v>
      </c>
      <c r="G317" s="510"/>
      <c r="H317" s="30">
        <v>3656</v>
      </c>
      <c r="I317" s="121"/>
      <c r="J317" s="25">
        <f t="shared" si="6"/>
        <v>1316.1599999999999</v>
      </c>
    </row>
    <row r="318" spans="1:10" s="120" customFormat="1" ht="15" customHeight="1" x14ac:dyDescent="0.4">
      <c r="A318" s="247"/>
      <c r="B318" s="505"/>
      <c r="C318" s="262" t="s">
        <v>4570</v>
      </c>
      <c r="D318" s="457"/>
      <c r="E318" s="166">
        <v>138</v>
      </c>
      <c r="F318" s="16" t="s">
        <v>4088</v>
      </c>
      <c r="G318" s="508" t="s">
        <v>1388</v>
      </c>
      <c r="H318" s="30">
        <v>3656</v>
      </c>
      <c r="I318" s="121"/>
      <c r="J318" s="25">
        <f t="shared" si="6"/>
        <v>1316.1599999999999</v>
      </c>
    </row>
    <row r="319" spans="1:10" s="120" customFormat="1" ht="15" customHeight="1" x14ac:dyDescent="0.4">
      <c r="A319" s="247"/>
      <c r="B319" s="505"/>
      <c r="C319" s="262" t="s">
        <v>4571</v>
      </c>
      <c r="D319" s="457"/>
      <c r="E319" s="166">
        <v>136.94</v>
      </c>
      <c r="F319" s="21" t="s">
        <v>4089</v>
      </c>
      <c r="G319" s="509"/>
      <c r="H319" s="30">
        <v>3656</v>
      </c>
      <c r="I319" s="121"/>
      <c r="J319" s="25">
        <f t="shared" si="6"/>
        <v>1316.1599999999999</v>
      </c>
    </row>
    <row r="320" spans="1:10" s="120" customFormat="1" ht="15" customHeight="1" x14ac:dyDescent="0.4">
      <c r="A320" s="247"/>
      <c r="B320" s="505"/>
      <c r="C320" s="262" t="s">
        <v>4572</v>
      </c>
      <c r="D320" s="457"/>
      <c r="E320" s="166">
        <v>138.04</v>
      </c>
      <c r="F320" s="21" t="s">
        <v>2477</v>
      </c>
      <c r="G320" s="509"/>
      <c r="H320" s="30">
        <v>3656</v>
      </c>
      <c r="I320" s="121"/>
      <c r="J320" s="25">
        <f t="shared" si="6"/>
        <v>1316.1599999999999</v>
      </c>
    </row>
    <row r="321" spans="1:10" s="120" customFormat="1" ht="15" customHeight="1" x14ac:dyDescent="0.4">
      <c r="A321" s="247"/>
      <c r="B321" s="505"/>
      <c r="C321" s="262" t="s">
        <v>4573</v>
      </c>
      <c r="D321" s="457"/>
      <c r="E321" s="166">
        <v>128.30000000000001</v>
      </c>
      <c r="F321" s="21" t="s">
        <v>4091</v>
      </c>
      <c r="G321" s="509"/>
      <c r="H321" s="30">
        <v>3656</v>
      </c>
      <c r="I321" s="121"/>
      <c r="J321" s="25">
        <f t="shared" si="6"/>
        <v>1316.1599999999999</v>
      </c>
    </row>
    <row r="322" spans="1:10" s="120" customFormat="1" ht="15" customHeight="1" x14ac:dyDescent="0.4">
      <c r="A322" s="247"/>
      <c r="B322" s="505"/>
      <c r="C322" s="262" t="s">
        <v>4574</v>
      </c>
      <c r="D322" s="458"/>
      <c r="E322" s="166">
        <v>143.03</v>
      </c>
      <c r="F322" s="21" t="s">
        <v>4090</v>
      </c>
      <c r="G322" s="510"/>
      <c r="H322" s="30">
        <v>3656</v>
      </c>
      <c r="I322" s="121"/>
      <c r="J322" s="242">
        <f t="shared" si="6"/>
        <v>1316.1599999999999</v>
      </c>
    </row>
    <row r="323" spans="1:10" s="120" customFormat="1" ht="15" customHeight="1" x14ac:dyDescent="0.4">
      <c r="A323" s="308" t="s">
        <v>4575</v>
      </c>
      <c r="B323" s="491" t="s">
        <v>4525</v>
      </c>
      <c r="C323" s="487" t="s">
        <v>1193</v>
      </c>
      <c r="D323" s="487"/>
      <c r="E323" s="487"/>
      <c r="F323" s="487"/>
      <c r="G323" s="487"/>
      <c r="H323" s="307"/>
      <c r="I323" s="121"/>
      <c r="J323" s="304"/>
    </row>
    <row r="324" spans="1:10" s="120" customFormat="1" ht="15" customHeight="1" x14ac:dyDescent="0.4">
      <c r="A324" s="247"/>
      <c r="B324" s="505"/>
      <c r="C324" s="262" t="s">
        <v>4576</v>
      </c>
      <c r="D324" s="468">
        <v>1500</v>
      </c>
      <c r="E324" s="166">
        <v>152.25174999999999</v>
      </c>
      <c r="F324" s="16" t="s">
        <v>2245</v>
      </c>
      <c r="G324" s="511" t="s">
        <v>1386</v>
      </c>
      <c r="H324" s="30">
        <v>3875</v>
      </c>
      <c r="I324" s="121"/>
      <c r="J324" s="164">
        <f t="shared" si="6"/>
        <v>1395</v>
      </c>
    </row>
    <row r="325" spans="1:10" s="120" customFormat="1" ht="15" customHeight="1" x14ac:dyDescent="0.4">
      <c r="A325" s="247"/>
      <c r="B325" s="505"/>
      <c r="C325" s="262" t="s">
        <v>4945</v>
      </c>
      <c r="D325" s="468"/>
      <c r="E325" s="166">
        <v>149.45400000000001</v>
      </c>
      <c r="F325" s="16" t="s">
        <v>1405</v>
      </c>
      <c r="G325" s="512"/>
      <c r="H325" s="30">
        <v>3875</v>
      </c>
      <c r="I325" s="121"/>
      <c r="J325" s="164">
        <f t="shared" si="6"/>
        <v>1395</v>
      </c>
    </row>
    <row r="326" spans="1:10" s="120" customFormat="1" ht="15" customHeight="1" x14ac:dyDescent="0.4">
      <c r="A326" s="247"/>
      <c r="B326" s="505"/>
      <c r="C326" s="262" t="s">
        <v>4577</v>
      </c>
      <c r="D326" s="468"/>
      <c r="E326" s="166">
        <v>142.64012500000001</v>
      </c>
      <c r="F326" s="16" t="s">
        <v>1393</v>
      </c>
      <c r="G326" s="513"/>
      <c r="H326" s="30">
        <v>3875</v>
      </c>
      <c r="I326" s="121"/>
      <c r="J326" s="164">
        <f t="shared" si="6"/>
        <v>1395</v>
      </c>
    </row>
    <row r="327" spans="1:10" s="120" customFormat="1" ht="15" customHeight="1" x14ac:dyDescent="0.4">
      <c r="A327" s="247"/>
      <c r="B327" s="505"/>
      <c r="C327" s="262" t="s">
        <v>4578</v>
      </c>
      <c r="D327" s="468"/>
      <c r="E327" s="166">
        <v>145.34762499999999</v>
      </c>
      <c r="F327" s="16" t="s">
        <v>1394</v>
      </c>
      <c r="G327" s="513"/>
      <c r="H327" s="30">
        <v>3875</v>
      </c>
      <c r="I327" s="121"/>
      <c r="J327" s="164">
        <f t="shared" si="6"/>
        <v>1395</v>
      </c>
    </row>
    <row r="328" spans="1:10" s="120" customFormat="1" ht="15" customHeight="1" x14ac:dyDescent="0.4">
      <c r="A328" s="247"/>
      <c r="B328" s="505"/>
      <c r="C328" s="262" t="s">
        <v>4579</v>
      </c>
      <c r="D328" s="468"/>
      <c r="E328" s="166">
        <v>160.26499999999999</v>
      </c>
      <c r="F328" s="16" t="s">
        <v>2245</v>
      </c>
      <c r="G328" s="511" t="s">
        <v>1387</v>
      </c>
      <c r="H328" s="30">
        <v>3875</v>
      </c>
      <c r="I328" s="121"/>
      <c r="J328" s="164">
        <f t="shared" si="6"/>
        <v>1395</v>
      </c>
    </row>
    <row r="329" spans="1:10" s="120" customFormat="1" ht="15" customHeight="1" x14ac:dyDescent="0.4">
      <c r="A329" s="247"/>
      <c r="B329" s="505"/>
      <c r="C329" s="262" t="s">
        <v>4946</v>
      </c>
      <c r="D329" s="468"/>
      <c r="E329" s="166">
        <v>157.32</v>
      </c>
      <c r="F329" s="16" t="s">
        <v>1405</v>
      </c>
      <c r="G329" s="512"/>
      <c r="H329" s="30">
        <v>3875</v>
      </c>
      <c r="I329" s="121"/>
      <c r="J329" s="164">
        <f t="shared" si="6"/>
        <v>1395</v>
      </c>
    </row>
    <row r="330" spans="1:10" s="120" customFormat="1" ht="15" customHeight="1" x14ac:dyDescent="0.4">
      <c r="A330" s="247"/>
      <c r="B330" s="505"/>
      <c r="C330" s="262" t="s">
        <v>4580</v>
      </c>
      <c r="D330" s="468"/>
      <c r="E330" s="166">
        <v>150.14750000000001</v>
      </c>
      <c r="F330" s="16" t="s">
        <v>1393</v>
      </c>
      <c r="G330" s="513"/>
      <c r="H330" s="30">
        <v>3875</v>
      </c>
      <c r="I330" s="121"/>
      <c r="J330" s="164">
        <f t="shared" si="6"/>
        <v>1395</v>
      </c>
    </row>
    <row r="331" spans="1:10" s="120" customFormat="1" ht="15" customHeight="1" x14ac:dyDescent="0.4">
      <c r="A331" s="247"/>
      <c r="B331" s="505"/>
      <c r="C331" s="262" t="s">
        <v>4581</v>
      </c>
      <c r="D331" s="468"/>
      <c r="E331" s="166">
        <v>152.9975</v>
      </c>
      <c r="F331" s="16" t="s">
        <v>1394</v>
      </c>
      <c r="G331" s="513"/>
      <c r="H331" s="30">
        <v>3875</v>
      </c>
      <c r="I331" s="121"/>
      <c r="J331" s="164">
        <f t="shared" si="6"/>
        <v>1395</v>
      </c>
    </row>
    <row r="332" spans="1:10" s="120" customFormat="1" ht="15" customHeight="1" x14ac:dyDescent="0.4">
      <c r="A332" s="247"/>
      <c r="B332" s="505"/>
      <c r="C332" s="262" t="s">
        <v>4582</v>
      </c>
      <c r="D332" s="468"/>
      <c r="E332" s="166">
        <v>168.7</v>
      </c>
      <c r="F332" s="16" t="s">
        <v>2245</v>
      </c>
      <c r="G332" s="511" t="s">
        <v>1388</v>
      </c>
      <c r="H332" s="30">
        <v>3875</v>
      </c>
      <c r="I332" s="121"/>
      <c r="J332" s="164">
        <f t="shared" si="6"/>
        <v>1395</v>
      </c>
    </row>
    <row r="333" spans="1:10" s="120" customFormat="1" ht="15" customHeight="1" x14ac:dyDescent="0.4">
      <c r="A333" s="247"/>
      <c r="B333" s="505"/>
      <c r="C333" s="262" t="s">
        <v>4947</v>
      </c>
      <c r="D333" s="468"/>
      <c r="E333" s="166">
        <v>165.6</v>
      </c>
      <c r="F333" s="16" t="s">
        <v>1405</v>
      </c>
      <c r="G333" s="512"/>
      <c r="H333" s="30">
        <v>3875</v>
      </c>
      <c r="I333" s="121"/>
      <c r="J333" s="164">
        <f t="shared" si="6"/>
        <v>1395</v>
      </c>
    </row>
    <row r="334" spans="1:10" s="120" customFormat="1" ht="15" customHeight="1" x14ac:dyDescent="0.4">
      <c r="A334" s="247"/>
      <c r="B334" s="505"/>
      <c r="C334" s="262" t="s">
        <v>4583</v>
      </c>
      <c r="D334" s="468"/>
      <c r="E334" s="166">
        <v>158.05000000000001</v>
      </c>
      <c r="F334" s="16" t="s">
        <v>1393</v>
      </c>
      <c r="G334" s="513"/>
      <c r="H334" s="30">
        <v>3875</v>
      </c>
      <c r="I334" s="121"/>
      <c r="J334" s="164">
        <f t="shared" si="6"/>
        <v>1395</v>
      </c>
    </row>
    <row r="335" spans="1:10" s="120" customFormat="1" ht="15" customHeight="1" x14ac:dyDescent="0.4">
      <c r="A335" s="247"/>
      <c r="B335" s="505"/>
      <c r="C335" s="262" t="s">
        <v>4584</v>
      </c>
      <c r="D335" s="468"/>
      <c r="E335" s="166">
        <v>161.05000000000001</v>
      </c>
      <c r="F335" s="16" t="s">
        <v>1394</v>
      </c>
      <c r="G335" s="514"/>
      <c r="H335" s="30">
        <v>3875</v>
      </c>
      <c r="I335" s="121"/>
      <c r="J335" s="25">
        <f t="shared" si="6"/>
        <v>1395</v>
      </c>
    </row>
    <row r="336" spans="1:10" s="120" customFormat="1" ht="15" customHeight="1" x14ac:dyDescent="0.4">
      <c r="A336" s="247"/>
      <c r="B336" s="505"/>
      <c r="C336" s="484" t="s">
        <v>1194</v>
      </c>
      <c r="D336" s="484"/>
      <c r="E336" s="484"/>
      <c r="F336" s="484"/>
      <c r="G336" s="484"/>
      <c r="H336" s="307"/>
      <c r="I336" s="121"/>
      <c r="J336" s="304"/>
    </row>
    <row r="337" spans="1:10" s="120" customFormat="1" ht="15" customHeight="1" x14ac:dyDescent="0.4">
      <c r="A337" s="247"/>
      <c r="B337" s="505"/>
      <c r="C337" s="262" t="s">
        <v>4585</v>
      </c>
      <c r="D337" s="507">
        <v>1500</v>
      </c>
      <c r="E337" s="166">
        <v>124.545</v>
      </c>
      <c r="F337" s="16" t="s">
        <v>4088</v>
      </c>
      <c r="G337" s="508" t="s">
        <v>1386</v>
      </c>
      <c r="H337" s="30">
        <v>3875</v>
      </c>
      <c r="I337" s="121"/>
      <c r="J337" s="25">
        <f t="shared" si="6"/>
        <v>1395</v>
      </c>
    </row>
    <row r="338" spans="1:10" s="120" customFormat="1" ht="15" customHeight="1" x14ac:dyDescent="0.4">
      <c r="A338" s="247"/>
      <c r="B338" s="505"/>
      <c r="C338" s="262" t="s">
        <v>4586</v>
      </c>
      <c r="D338" s="457"/>
      <c r="E338" s="166">
        <v>123.58834999999999</v>
      </c>
      <c r="F338" s="21" t="s">
        <v>4089</v>
      </c>
      <c r="G338" s="509"/>
      <c r="H338" s="30">
        <v>3875</v>
      </c>
      <c r="I338" s="121"/>
      <c r="J338" s="25">
        <f t="shared" si="6"/>
        <v>1395</v>
      </c>
    </row>
    <row r="339" spans="1:10" s="120" customFormat="1" ht="15" customHeight="1" x14ac:dyDescent="0.4">
      <c r="A339" s="247"/>
      <c r="B339" s="505"/>
      <c r="C339" s="262" t="s">
        <v>4587</v>
      </c>
      <c r="D339" s="457"/>
      <c r="E339" s="166">
        <v>124.58109999999999</v>
      </c>
      <c r="F339" s="21" t="s">
        <v>2477</v>
      </c>
      <c r="G339" s="509"/>
      <c r="H339" s="30">
        <v>3875</v>
      </c>
      <c r="I339" s="121"/>
      <c r="J339" s="25">
        <f t="shared" si="6"/>
        <v>1395</v>
      </c>
    </row>
    <row r="340" spans="1:10" s="120" customFormat="1" ht="15" customHeight="1" x14ac:dyDescent="0.4">
      <c r="A340" s="247"/>
      <c r="B340" s="505"/>
      <c r="C340" s="262" t="s">
        <v>4588</v>
      </c>
      <c r="D340" s="457"/>
      <c r="E340" s="166">
        <v>115.79075</v>
      </c>
      <c r="F340" s="21" t="s">
        <v>4091</v>
      </c>
      <c r="G340" s="509"/>
      <c r="H340" s="30">
        <v>3875</v>
      </c>
      <c r="I340" s="121"/>
      <c r="J340" s="25">
        <f t="shared" si="6"/>
        <v>1395</v>
      </c>
    </row>
    <row r="341" spans="1:10" s="120" customFormat="1" ht="15" customHeight="1" x14ac:dyDescent="0.4">
      <c r="A341" s="247"/>
      <c r="B341" s="505"/>
      <c r="C341" s="262" t="s">
        <v>4589</v>
      </c>
      <c r="D341" s="457"/>
      <c r="E341" s="166">
        <v>129.084575</v>
      </c>
      <c r="F341" s="21" t="s">
        <v>4090</v>
      </c>
      <c r="G341" s="510"/>
      <c r="H341" s="30">
        <v>3875</v>
      </c>
      <c r="I341" s="121"/>
      <c r="J341" s="25">
        <f t="shared" si="6"/>
        <v>1395</v>
      </c>
    </row>
    <row r="342" spans="1:10" s="120" customFormat="1" ht="15" customHeight="1" x14ac:dyDescent="0.4">
      <c r="A342" s="247"/>
      <c r="B342" s="505"/>
      <c r="C342" s="262" t="s">
        <v>4590</v>
      </c>
      <c r="D342" s="457"/>
      <c r="E342" s="166">
        <v>131.1</v>
      </c>
      <c r="F342" s="16" t="s">
        <v>4088</v>
      </c>
      <c r="G342" s="508" t="s">
        <v>1387</v>
      </c>
      <c r="H342" s="30">
        <v>3875</v>
      </c>
      <c r="I342" s="121"/>
      <c r="J342" s="25">
        <f t="shared" si="6"/>
        <v>1395</v>
      </c>
    </row>
    <row r="343" spans="1:10" s="120" customFormat="1" ht="15" customHeight="1" x14ac:dyDescent="0.4">
      <c r="A343" s="247"/>
      <c r="B343" s="505"/>
      <c r="C343" s="262" t="s">
        <v>4591</v>
      </c>
      <c r="D343" s="457"/>
      <c r="E343" s="166">
        <v>130.09299999999999</v>
      </c>
      <c r="F343" s="21" t="s">
        <v>4089</v>
      </c>
      <c r="G343" s="509"/>
      <c r="H343" s="30">
        <v>3875</v>
      </c>
      <c r="I343" s="121"/>
      <c r="J343" s="25">
        <f t="shared" si="6"/>
        <v>1395</v>
      </c>
    </row>
    <row r="344" spans="1:10" s="120" customFormat="1" ht="15" customHeight="1" x14ac:dyDescent="0.4">
      <c r="A344" s="247"/>
      <c r="B344" s="505"/>
      <c r="C344" s="262" t="s">
        <v>4592</v>
      </c>
      <c r="D344" s="457"/>
      <c r="E344" s="166">
        <v>131.13800000000001</v>
      </c>
      <c r="F344" s="21" t="s">
        <v>2477</v>
      </c>
      <c r="G344" s="509"/>
      <c r="H344" s="30">
        <v>3875</v>
      </c>
      <c r="I344" s="121"/>
      <c r="J344" s="25">
        <f t="shared" si="6"/>
        <v>1395</v>
      </c>
    </row>
    <row r="345" spans="1:10" s="120" customFormat="1" ht="15" customHeight="1" x14ac:dyDescent="0.4">
      <c r="A345" s="247"/>
      <c r="B345" s="505"/>
      <c r="C345" s="262" t="s">
        <v>4593</v>
      </c>
      <c r="D345" s="457"/>
      <c r="E345" s="166">
        <v>121.88500000000001</v>
      </c>
      <c r="F345" s="21" t="s">
        <v>4091</v>
      </c>
      <c r="G345" s="509"/>
      <c r="H345" s="30">
        <v>3875</v>
      </c>
      <c r="I345" s="121"/>
      <c r="J345" s="25">
        <f t="shared" si="6"/>
        <v>1395</v>
      </c>
    </row>
    <row r="346" spans="1:10" s="120" customFormat="1" ht="15" customHeight="1" x14ac:dyDescent="0.4">
      <c r="A346" s="247"/>
      <c r="B346" s="505"/>
      <c r="C346" s="262" t="s">
        <v>4594</v>
      </c>
      <c r="D346" s="457"/>
      <c r="E346" s="166">
        <v>135.8785</v>
      </c>
      <c r="F346" s="21" t="s">
        <v>4090</v>
      </c>
      <c r="G346" s="510"/>
      <c r="H346" s="30">
        <v>3875</v>
      </c>
      <c r="I346" s="121"/>
      <c r="J346" s="25">
        <f t="shared" si="6"/>
        <v>1395</v>
      </c>
    </row>
    <row r="347" spans="1:10" s="120" customFormat="1" ht="15" customHeight="1" x14ac:dyDescent="0.4">
      <c r="A347" s="247"/>
      <c r="B347" s="505"/>
      <c r="C347" s="262" t="s">
        <v>4595</v>
      </c>
      <c r="D347" s="457"/>
      <c r="E347" s="166">
        <v>138</v>
      </c>
      <c r="F347" s="16" t="s">
        <v>4088</v>
      </c>
      <c r="G347" s="508" t="s">
        <v>1388</v>
      </c>
      <c r="H347" s="30">
        <v>3875</v>
      </c>
      <c r="I347" s="121"/>
      <c r="J347" s="25">
        <f t="shared" si="6"/>
        <v>1395</v>
      </c>
    </row>
    <row r="348" spans="1:10" s="120" customFormat="1" ht="15" customHeight="1" x14ac:dyDescent="0.4">
      <c r="A348" s="247"/>
      <c r="B348" s="505"/>
      <c r="C348" s="262" t="s">
        <v>4596</v>
      </c>
      <c r="D348" s="457"/>
      <c r="E348" s="166">
        <v>136.94</v>
      </c>
      <c r="F348" s="21" t="s">
        <v>4089</v>
      </c>
      <c r="G348" s="509"/>
      <c r="H348" s="30">
        <v>3875</v>
      </c>
      <c r="I348" s="121"/>
      <c r="J348" s="25">
        <f t="shared" si="6"/>
        <v>1395</v>
      </c>
    </row>
    <row r="349" spans="1:10" s="120" customFormat="1" ht="15" customHeight="1" x14ac:dyDescent="0.4">
      <c r="A349" s="247"/>
      <c r="B349" s="505"/>
      <c r="C349" s="262" t="s">
        <v>4597</v>
      </c>
      <c r="D349" s="457"/>
      <c r="E349" s="166">
        <v>138.04</v>
      </c>
      <c r="F349" s="21" t="s">
        <v>2477</v>
      </c>
      <c r="G349" s="509"/>
      <c r="H349" s="30">
        <v>3875</v>
      </c>
      <c r="I349" s="121"/>
      <c r="J349" s="25">
        <f t="shared" si="6"/>
        <v>1395</v>
      </c>
    </row>
    <row r="350" spans="1:10" s="120" customFormat="1" ht="15" customHeight="1" x14ac:dyDescent="0.4">
      <c r="A350" s="247"/>
      <c r="B350" s="505"/>
      <c r="C350" s="262" t="s">
        <v>4598</v>
      </c>
      <c r="D350" s="457"/>
      <c r="E350" s="166">
        <v>128.30000000000001</v>
      </c>
      <c r="F350" s="21" t="s">
        <v>4091</v>
      </c>
      <c r="G350" s="509"/>
      <c r="H350" s="30">
        <v>3875</v>
      </c>
      <c r="I350" s="121"/>
      <c r="J350" s="25">
        <f t="shared" si="6"/>
        <v>1395</v>
      </c>
    </row>
    <row r="351" spans="1:10" s="120" customFormat="1" ht="15" customHeight="1" x14ac:dyDescent="0.4">
      <c r="A351" s="247"/>
      <c r="B351" s="505"/>
      <c r="C351" s="262" t="s">
        <v>4599</v>
      </c>
      <c r="D351" s="458"/>
      <c r="E351" s="166">
        <v>143.03</v>
      </c>
      <c r="F351" s="21" t="s">
        <v>4090</v>
      </c>
      <c r="G351" s="510"/>
      <c r="H351" s="30">
        <v>3875</v>
      </c>
      <c r="I351" s="121"/>
      <c r="J351" s="242">
        <f t="shared" si="6"/>
        <v>1395</v>
      </c>
    </row>
    <row r="352" spans="1:10" s="120" customFormat="1" ht="15" customHeight="1" x14ac:dyDescent="0.4">
      <c r="A352" s="308" t="s">
        <v>4600</v>
      </c>
      <c r="B352" s="491" t="s">
        <v>4525</v>
      </c>
      <c r="C352" s="487" t="s">
        <v>1193</v>
      </c>
      <c r="D352" s="487"/>
      <c r="E352" s="487"/>
      <c r="F352" s="487"/>
      <c r="G352" s="487"/>
      <c r="H352" s="307"/>
      <c r="I352" s="121"/>
      <c r="J352" s="304"/>
    </row>
    <row r="353" spans="1:10" s="120" customFormat="1" ht="15" customHeight="1" x14ac:dyDescent="0.4">
      <c r="A353" s="247"/>
      <c r="B353" s="505"/>
      <c r="C353" s="262" t="s">
        <v>4601</v>
      </c>
      <c r="D353" s="468">
        <v>1600</v>
      </c>
      <c r="E353" s="166">
        <v>152.25174999999999</v>
      </c>
      <c r="F353" s="16" t="s">
        <v>2245</v>
      </c>
      <c r="G353" s="511" t="s">
        <v>1386</v>
      </c>
      <c r="H353" s="30">
        <v>4031</v>
      </c>
      <c r="I353" s="121"/>
      <c r="J353" s="164">
        <f t="shared" si="6"/>
        <v>1451.1599999999999</v>
      </c>
    </row>
    <row r="354" spans="1:10" s="120" customFormat="1" ht="15" customHeight="1" x14ac:dyDescent="0.4">
      <c r="A354" s="247"/>
      <c r="B354" s="505"/>
      <c r="C354" s="262" t="s">
        <v>4948</v>
      </c>
      <c r="D354" s="468"/>
      <c r="E354" s="166">
        <v>149.45400000000001</v>
      </c>
      <c r="F354" s="16" t="s">
        <v>1405</v>
      </c>
      <c r="G354" s="512"/>
      <c r="H354" s="30">
        <v>4031</v>
      </c>
      <c r="I354" s="121"/>
      <c r="J354" s="164">
        <f t="shared" si="6"/>
        <v>1451.1599999999999</v>
      </c>
    </row>
    <row r="355" spans="1:10" s="120" customFormat="1" ht="15" customHeight="1" x14ac:dyDescent="0.4">
      <c r="A355" s="247"/>
      <c r="B355" s="505"/>
      <c r="C355" s="262" t="s">
        <v>4602</v>
      </c>
      <c r="D355" s="468"/>
      <c r="E355" s="166">
        <v>142.64012500000001</v>
      </c>
      <c r="F355" s="16" t="s">
        <v>1393</v>
      </c>
      <c r="G355" s="513"/>
      <c r="H355" s="30">
        <v>4031</v>
      </c>
      <c r="I355" s="121"/>
      <c r="J355" s="164">
        <f t="shared" si="6"/>
        <v>1451.1599999999999</v>
      </c>
    </row>
    <row r="356" spans="1:10" s="120" customFormat="1" ht="15" customHeight="1" x14ac:dyDescent="0.4">
      <c r="A356" s="247"/>
      <c r="B356" s="505"/>
      <c r="C356" s="262" t="s">
        <v>4603</v>
      </c>
      <c r="D356" s="468"/>
      <c r="E356" s="166">
        <v>145.34762499999999</v>
      </c>
      <c r="F356" s="16" t="s">
        <v>1394</v>
      </c>
      <c r="G356" s="513"/>
      <c r="H356" s="30">
        <v>4031</v>
      </c>
      <c r="I356" s="121"/>
      <c r="J356" s="164">
        <f t="shared" si="6"/>
        <v>1451.1599999999999</v>
      </c>
    </row>
    <row r="357" spans="1:10" s="120" customFormat="1" ht="15" customHeight="1" x14ac:dyDescent="0.4">
      <c r="A357" s="247"/>
      <c r="B357" s="505"/>
      <c r="C357" s="262" t="s">
        <v>4604</v>
      </c>
      <c r="D357" s="468"/>
      <c r="E357" s="166">
        <v>160.26499999999999</v>
      </c>
      <c r="F357" s="16" t="s">
        <v>2245</v>
      </c>
      <c r="G357" s="511" t="s">
        <v>1387</v>
      </c>
      <c r="H357" s="30">
        <v>4031</v>
      </c>
      <c r="I357" s="121"/>
      <c r="J357" s="164">
        <f t="shared" si="6"/>
        <v>1451.1599999999999</v>
      </c>
    </row>
    <row r="358" spans="1:10" s="120" customFormat="1" ht="15" customHeight="1" x14ac:dyDescent="0.4">
      <c r="A358" s="247"/>
      <c r="B358" s="505"/>
      <c r="C358" s="262" t="s">
        <v>4949</v>
      </c>
      <c r="D358" s="468"/>
      <c r="E358" s="166">
        <v>157.32</v>
      </c>
      <c r="F358" s="16" t="s">
        <v>1405</v>
      </c>
      <c r="G358" s="512"/>
      <c r="H358" s="30">
        <v>4031</v>
      </c>
      <c r="I358" s="121"/>
      <c r="J358" s="164">
        <f t="shared" si="6"/>
        <v>1451.1599999999999</v>
      </c>
    </row>
    <row r="359" spans="1:10" s="120" customFormat="1" ht="15" customHeight="1" x14ac:dyDescent="0.4">
      <c r="A359" s="247"/>
      <c r="B359" s="505"/>
      <c r="C359" s="262" t="s">
        <v>4605</v>
      </c>
      <c r="D359" s="468"/>
      <c r="E359" s="166">
        <v>150.14750000000001</v>
      </c>
      <c r="F359" s="16" t="s">
        <v>1393</v>
      </c>
      <c r="G359" s="513"/>
      <c r="H359" s="30">
        <v>4031</v>
      </c>
      <c r="I359" s="121"/>
      <c r="J359" s="164">
        <f t="shared" si="6"/>
        <v>1451.1599999999999</v>
      </c>
    </row>
    <row r="360" spans="1:10" s="120" customFormat="1" ht="15" customHeight="1" x14ac:dyDescent="0.4">
      <c r="A360" s="247"/>
      <c r="B360" s="505"/>
      <c r="C360" s="262" t="s">
        <v>4606</v>
      </c>
      <c r="D360" s="468"/>
      <c r="E360" s="166">
        <v>152.9975</v>
      </c>
      <c r="F360" s="16" t="s">
        <v>1394</v>
      </c>
      <c r="G360" s="513"/>
      <c r="H360" s="30">
        <v>4031</v>
      </c>
      <c r="I360" s="121"/>
      <c r="J360" s="164">
        <f t="shared" si="6"/>
        <v>1451.1599999999999</v>
      </c>
    </row>
    <row r="361" spans="1:10" s="120" customFormat="1" ht="15" customHeight="1" x14ac:dyDescent="0.4">
      <c r="A361" s="247"/>
      <c r="B361" s="505"/>
      <c r="C361" s="262" t="s">
        <v>4607</v>
      </c>
      <c r="D361" s="468"/>
      <c r="E361" s="166">
        <v>168.7</v>
      </c>
      <c r="F361" s="16" t="s">
        <v>2245</v>
      </c>
      <c r="G361" s="511" t="s">
        <v>1388</v>
      </c>
      <c r="H361" s="30">
        <v>4031</v>
      </c>
      <c r="I361" s="121"/>
      <c r="J361" s="164">
        <f t="shared" si="6"/>
        <v>1451.1599999999999</v>
      </c>
    </row>
    <row r="362" spans="1:10" s="120" customFormat="1" ht="15" customHeight="1" x14ac:dyDescent="0.4">
      <c r="A362" s="247"/>
      <c r="B362" s="505"/>
      <c r="C362" s="262" t="s">
        <v>4950</v>
      </c>
      <c r="D362" s="468"/>
      <c r="E362" s="166">
        <v>165.6</v>
      </c>
      <c r="F362" s="16" t="s">
        <v>1405</v>
      </c>
      <c r="G362" s="512"/>
      <c r="H362" s="30">
        <v>4031</v>
      </c>
      <c r="I362" s="121"/>
      <c r="J362" s="164">
        <f t="shared" si="6"/>
        <v>1451.1599999999999</v>
      </c>
    </row>
    <row r="363" spans="1:10" s="120" customFormat="1" ht="15" customHeight="1" x14ac:dyDescent="0.4">
      <c r="A363" s="247"/>
      <c r="B363" s="505"/>
      <c r="C363" s="262" t="s">
        <v>4608</v>
      </c>
      <c r="D363" s="468"/>
      <c r="E363" s="166">
        <v>158.05000000000001</v>
      </c>
      <c r="F363" s="16" t="s">
        <v>1393</v>
      </c>
      <c r="G363" s="513"/>
      <c r="H363" s="30">
        <v>4031</v>
      </c>
      <c r="I363" s="121"/>
      <c r="J363" s="164">
        <f t="shared" si="6"/>
        <v>1451.1599999999999</v>
      </c>
    </row>
    <row r="364" spans="1:10" s="120" customFormat="1" ht="15" customHeight="1" x14ac:dyDescent="0.4">
      <c r="A364" s="247"/>
      <c r="B364" s="505"/>
      <c r="C364" s="262" t="s">
        <v>4609</v>
      </c>
      <c r="D364" s="468"/>
      <c r="E364" s="166">
        <v>161.05000000000001</v>
      </c>
      <c r="F364" s="16" t="s">
        <v>1394</v>
      </c>
      <c r="G364" s="514"/>
      <c r="H364" s="30">
        <v>4031</v>
      </c>
      <c r="I364" s="121"/>
      <c r="J364" s="25">
        <f t="shared" si="6"/>
        <v>1451.1599999999999</v>
      </c>
    </row>
    <row r="365" spans="1:10" s="120" customFormat="1" ht="15" customHeight="1" x14ac:dyDescent="0.4">
      <c r="A365" s="247"/>
      <c r="B365" s="505"/>
      <c r="C365" s="484" t="s">
        <v>1194</v>
      </c>
      <c r="D365" s="484"/>
      <c r="E365" s="484"/>
      <c r="F365" s="484"/>
      <c r="G365" s="484"/>
      <c r="H365" s="307"/>
      <c r="I365" s="121"/>
      <c r="J365" s="304"/>
    </row>
    <row r="366" spans="1:10" s="120" customFormat="1" ht="15" customHeight="1" x14ac:dyDescent="0.4">
      <c r="A366" s="247"/>
      <c r="B366" s="505"/>
      <c r="C366" s="262" t="s">
        <v>4610</v>
      </c>
      <c r="D366" s="507">
        <v>1600</v>
      </c>
      <c r="E366" s="166">
        <v>124.545</v>
      </c>
      <c r="F366" s="16" t="s">
        <v>4088</v>
      </c>
      <c r="G366" s="508" t="s">
        <v>1386</v>
      </c>
      <c r="H366" s="30">
        <v>4031</v>
      </c>
      <c r="I366" s="121"/>
      <c r="J366" s="25">
        <f t="shared" ref="J366:J434" si="7">H366*(1-$J$2)</f>
        <v>1451.1599999999999</v>
      </c>
    </row>
    <row r="367" spans="1:10" s="120" customFormat="1" ht="15" customHeight="1" x14ac:dyDescent="0.4">
      <c r="A367" s="247"/>
      <c r="B367" s="505"/>
      <c r="C367" s="262" t="s">
        <v>4611</v>
      </c>
      <c r="D367" s="457"/>
      <c r="E367" s="166">
        <v>123.58834999999999</v>
      </c>
      <c r="F367" s="21" t="s">
        <v>4089</v>
      </c>
      <c r="G367" s="509"/>
      <c r="H367" s="30">
        <v>4031</v>
      </c>
      <c r="I367" s="121"/>
      <c r="J367" s="25">
        <f t="shared" si="7"/>
        <v>1451.1599999999999</v>
      </c>
    </row>
    <row r="368" spans="1:10" s="120" customFormat="1" ht="15" customHeight="1" x14ac:dyDescent="0.4">
      <c r="A368" s="247"/>
      <c r="B368" s="505"/>
      <c r="C368" s="262" t="s">
        <v>4612</v>
      </c>
      <c r="D368" s="457"/>
      <c r="E368" s="166">
        <v>124.58109999999999</v>
      </c>
      <c r="F368" s="21" t="s">
        <v>2477</v>
      </c>
      <c r="G368" s="509"/>
      <c r="H368" s="30">
        <v>4031</v>
      </c>
      <c r="I368" s="121"/>
      <c r="J368" s="25">
        <f t="shared" si="7"/>
        <v>1451.1599999999999</v>
      </c>
    </row>
    <row r="369" spans="1:10" s="120" customFormat="1" ht="15" customHeight="1" x14ac:dyDescent="0.4">
      <c r="A369" s="247"/>
      <c r="B369" s="505"/>
      <c r="C369" s="262" t="s">
        <v>4613</v>
      </c>
      <c r="D369" s="457"/>
      <c r="E369" s="166">
        <v>115.79075</v>
      </c>
      <c r="F369" s="21" t="s">
        <v>4091</v>
      </c>
      <c r="G369" s="509"/>
      <c r="H369" s="30">
        <v>4031</v>
      </c>
      <c r="I369" s="121"/>
      <c r="J369" s="25">
        <f t="shared" si="7"/>
        <v>1451.1599999999999</v>
      </c>
    </row>
    <row r="370" spans="1:10" s="120" customFormat="1" ht="15" customHeight="1" x14ac:dyDescent="0.4">
      <c r="A370" s="247"/>
      <c r="B370" s="505"/>
      <c r="C370" s="262" t="s">
        <v>4614</v>
      </c>
      <c r="D370" s="457"/>
      <c r="E370" s="166">
        <v>129.084575</v>
      </c>
      <c r="F370" s="21" t="s">
        <v>4090</v>
      </c>
      <c r="G370" s="510"/>
      <c r="H370" s="30">
        <v>4031</v>
      </c>
      <c r="I370" s="121"/>
      <c r="J370" s="25">
        <f t="shared" si="7"/>
        <v>1451.1599999999999</v>
      </c>
    </row>
    <row r="371" spans="1:10" s="120" customFormat="1" ht="15" customHeight="1" x14ac:dyDescent="0.4">
      <c r="A371" s="247"/>
      <c r="B371" s="505"/>
      <c r="C371" s="262" t="s">
        <v>4615</v>
      </c>
      <c r="D371" s="457"/>
      <c r="E371" s="166">
        <v>131.1</v>
      </c>
      <c r="F371" s="16" t="s">
        <v>4088</v>
      </c>
      <c r="G371" s="508" t="s">
        <v>1387</v>
      </c>
      <c r="H371" s="30">
        <v>4031</v>
      </c>
      <c r="I371" s="121"/>
      <c r="J371" s="25">
        <f t="shared" si="7"/>
        <v>1451.1599999999999</v>
      </c>
    </row>
    <row r="372" spans="1:10" s="120" customFormat="1" ht="15" customHeight="1" x14ac:dyDescent="0.4">
      <c r="A372" s="247"/>
      <c r="B372" s="505"/>
      <c r="C372" s="262" t="s">
        <v>4616</v>
      </c>
      <c r="D372" s="457"/>
      <c r="E372" s="166">
        <v>130.09299999999999</v>
      </c>
      <c r="F372" s="21" t="s">
        <v>4089</v>
      </c>
      <c r="G372" s="509"/>
      <c r="H372" s="30">
        <v>4031</v>
      </c>
      <c r="I372" s="121"/>
      <c r="J372" s="25">
        <f t="shared" si="7"/>
        <v>1451.1599999999999</v>
      </c>
    </row>
    <row r="373" spans="1:10" s="120" customFormat="1" ht="15" customHeight="1" x14ac:dyDescent="0.4">
      <c r="A373" s="247"/>
      <c r="B373" s="505"/>
      <c r="C373" s="262" t="s">
        <v>4617</v>
      </c>
      <c r="D373" s="457"/>
      <c r="E373" s="166">
        <v>131.13800000000001</v>
      </c>
      <c r="F373" s="21" t="s">
        <v>2477</v>
      </c>
      <c r="G373" s="509"/>
      <c r="H373" s="30">
        <v>4031</v>
      </c>
      <c r="I373" s="121"/>
      <c r="J373" s="25">
        <f t="shared" si="7"/>
        <v>1451.1599999999999</v>
      </c>
    </row>
    <row r="374" spans="1:10" s="120" customFormat="1" ht="15" customHeight="1" x14ac:dyDescent="0.4">
      <c r="A374" s="247"/>
      <c r="B374" s="505"/>
      <c r="C374" s="262" t="s">
        <v>4618</v>
      </c>
      <c r="D374" s="457"/>
      <c r="E374" s="166">
        <v>121.88500000000001</v>
      </c>
      <c r="F374" s="21" t="s">
        <v>4091</v>
      </c>
      <c r="G374" s="509"/>
      <c r="H374" s="30">
        <v>4031</v>
      </c>
      <c r="I374" s="121"/>
      <c r="J374" s="25">
        <f t="shared" si="7"/>
        <v>1451.1599999999999</v>
      </c>
    </row>
    <row r="375" spans="1:10" s="120" customFormat="1" ht="15" customHeight="1" x14ac:dyDescent="0.4">
      <c r="A375" s="247"/>
      <c r="B375" s="505"/>
      <c r="C375" s="262" t="s">
        <v>4619</v>
      </c>
      <c r="D375" s="457"/>
      <c r="E375" s="166">
        <v>135.8785</v>
      </c>
      <c r="F375" s="21" t="s">
        <v>4090</v>
      </c>
      <c r="G375" s="510"/>
      <c r="H375" s="30">
        <v>4031</v>
      </c>
      <c r="I375" s="121"/>
      <c r="J375" s="25">
        <f t="shared" si="7"/>
        <v>1451.1599999999999</v>
      </c>
    </row>
    <row r="376" spans="1:10" s="120" customFormat="1" ht="15" customHeight="1" x14ac:dyDescent="0.4">
      <c r="A376" s="247"/>
      <c r="B376" s="505"/>
      <c r="C376" s="262" t="s">
        <v>4620</v>
      </c>
      <c r="D376" s="457"/>
      <c r="E376" s="166">
        <v>138</v>
      </c>
      <c r="F376" s="16" t="s">
        <v>4088</v>
      </c>
      <c r="G376" s="508" t="s">
        <v>1388</v>
      </c>
      <c r="H376" s="30">
        <v>4031</v>
      </c>
      <c r="I376" s="121"/>
      <c r="J376" s="25">
        <f t="shared" si="7"/>
        <v>1451.1599999999999</v>
      </c>
    </row>
    <row r="377" spans="1:10" s="120" customFormat="1" ht="15" customHeight="1" x14ac:dyDescent="0.4">
      <c r="A377" s="247"/>
      <c r="B377" s="505"/>
      <c r="C377" s="262" t="s">
        <v>4621</v>
      </c>
      <c r="D377" s="457"/>
      <c r="E377" s="166">
        <v>136.94</v>
      </c>
      <c r="F377" s="21" t="s">
        <v>4089</v>
      </c>
      <c r="G377" s="509"/>
      <c r="H377" s="30">
        <v>4031</v>
      </c>
      <c r="I377" s="121"/>
      <c r="J377" s="25">
        <f t="shared" si="7"/>
        <v>1451.1599999999999</v>
      </c>
    </row>
    <row r="378" spans="1:10" s="120" customFormat="1" ht="15" customHeight="1" x14ac:dyDescent="0.4">
      <c r="A378" s="247"/>
      <c r="B378" s="505"/>
      <c r="C378" s="262" t="s">
        <v>4622</v>
      </c>
      <c r="D378" s="457"/>
      <c r="E378" s="166">
        <v>138.04</v>
      </c>
      <c r="F378" s="21" t="s">
        <v>2477</v>
      </c>
      <c r="G378" s="509"/>
      <c r="H378" s="30">
        <v>4031</v>
      </c>
      <c r="I378" s="121"/>
      <c r="J378" s="25">
        <f t="shared" si="7"/>
        <v>1451.1599999999999</v>
      </c>
    </row>
    <row r="379" spans="1:10" s="120" customFormat="1" ht="15" customHeight="1" x14ac:dyDescent="0.4">
      <c r="A379" s="247"/>
      <c r="B379" s="505"/>
      <c r="C379" s="262" t="s">
        <v>4623</v>
      </c>
      <c r="D379" s="457"/>
      <c r="E379" s="166">
        <v>128.30000000000001</v>
      </c>
      <c r="F379" s="21" t="s">
        <v>4091</v>
      </c>
      <c r="G379" s="509"/>
      <c r="H379" s="30">
        <v>4031</v>
      </c>
      <c r="I379" s="121"/>
      <c r="J379" s="25">
        <f t="shared" si="7"/>
        <v>1451.1599999999999</v>
      </c>
    </row>
    <row r="380" spans="1:10" s="120" customFormat="1" ht="15" customHeight="1" x14ac:dyDescent="0.4">
      <c r="A380" s="247"/>
      <c r="B380" s="505"/>
      <c r="C380" s="262" t="s">
        <v>4624</v>
      </c>
      <c r="D380" s="458"/>
      <c r="E380" s="166">
        <v>143.03</v>
      </c>
      <c r="F380" s="21" t="s">
        <v>4090</v>
      </c>
      <c r="G380" s="510"/>
      <c r="H380" s="30">
        <v>4031</v>
      </c>
      <c r="I380" s="121"/>
      <c r="J380" s="242">
        <f t="shared" si="7"/>
        <v>1451.1599999999999</v>
      </c>
    </row>
    <row r="381" spans="1:10" s="120" customFormat="1" ht="15" customHeight="1" x14ac:dyDescent="0.4">
      <c r="A381" s="308" t="s">
        <v>4625</v>
      </c>
      <c r="B381" s="491" t="s">
        <v>4525</v>
      </c>
      <c r="C381" s="487" t="s">
        <v>1193</v>
      </c>
      <c r="D381" s="487"/>
      <c r="E381" s="487"/>
      <c r="F381" s="487"/>
      <c r="G381" s="487"/>
      <c r="H381" s="307"/>
      <c r="I381" s="121"/>
      <c r="J381" s="304"/>
    </row>
    <row r="382" spans="1:10" s="120" customFormat="1" ht="15" customHeight="1" x14ac:dyDescent="0.4">
      <c r="A382" s="247"/>
      <c r="B382" s="505"/>
      <c r="C382" s="262" t="s">
        <v>4626</v>
      </c>
      <c r="D382" s="468">
        <v>1700</v>
      </c>
      <c r="E382" s="166">
        <v>152.25175000000002</v>
      </c>
      <c r="F382" s="16" t="s">
        <v>2245</v>
      </c>
      <c r="G382" s="511" t="s">
        <v>1386</v>
      </c>
      <c r="H382" s="30">
        <v>4219</v>
      </c>
      <c r="I382" s="121"/>
      <c r="J382" s="164">
        <f t="shared" si="7"/>
        <v>1518.84</v>
      </c>
    </row>
    <row r="383" spans="1:10" s="120" customFormat="1" ht="15" customHeight="1" x14ac:dyDescent="0.4">
      <c r="A383" s="247"/>
      <c r="B383" s="505"/>
      <c r="C383" s="262" t="s">
        <v>4951</v>
      </c>
      <c r="D383" s="468"/>
      <c r="E383" s="166">
        <v>149.45399999999998</v>
      </c>
      <c r="F383" s="16" t="s">
        <v>1405</v>
      </c>
      <c r="G383" s="512"/>
      <c r="H383" s="30">
        <v>4219</v>
      </c>
      <c r="I383" s="121"/>
      <c r="J383" s="164">
        <f t="shared" si="7"/>
        <v>1518.84</v>
      </c>
    </row>
    <row r="384" spans="1:10" s="120" customFormat="1" ht="15" customHeight="1" x14ac:dyDescent="0.4">
      <c r="A384" s="247"/>
      <c r="B384" s="505"/>
      <c r="C384" s="262" t="s">
        <v>4627</v>
      </c>
      <c r="D384" s="468"/>
      <c r="E384" s="166">
        <v>142.64012499999998</v>
      </c>
      <c r="F384" s="16" t="s">
        <v>1393</v>
      </c>
      <c r="G384" s="513"/>
      <c r="H384" s="30">
        <v>4219</v>
      </c>
      <c r="I384" s="121"/>
      <c r="J384" s="164">
        <f t="shared" si="7"/>
        <v>1518.84</v>
      </c>
    </row>
    <row r="385" spans="1:10" s="120" customFormat="1" ht="15" customHeight="1" x14ac:dyDescent="0.4">
      <c r="A385" s="247"/>
      <c r="B385" s="505"/>
      <c r="C385" s="262" t="s">
        <v>4628</v>
      </c>
      <c r="D385" s="468"/>
      <c r="E385" s="166">
        <v>145.34762499999999</v>
      </c>
      <c r="F385" s="16" t="s">
        <v>1394</v>
      </c>
      <c r="G385" s="513"/>
      <c r="H385" s="30">
        <v>4219</v>
      </c>
      <c r="I385" s="121"/>
      <c r="J385" s="164">
        <f t="shared" si="7"/>
        <v>1518.84</v>
      </c>
    </row>
    <row r="386" spans="1:10" s="120" customFormat="1" ht="15" customHeight="1" x14ac:dyDescent="0.4">
      <c r="A386" s="247"/>
      <c r="B386" s="505"/>
      <c r="C386" s="262" t="s">
        <v>4629</v>
      </c>
      <c r="D386" s="468"/>
      <c r="E386" s="166">
        <v>160.26499999999999</v>
      </c>
      <c r="F386" s="16" t="s">
        <v>2245</v>
      </c>
      <c r="G386" s="511" t="s">
        <v>1387</v>
      </c>
      <c r="H386" s="30">
        <v>4219</v>
      </c>
      <c r="I386" s="121"/>
      <c r="J386" s="164">
        <f t="shared" si="7"/>
        <v>1518.84</v>
      </c>
    </row>
    <row r="387" spans="1:10" s="120" customFormat="1" ht="15" customHeight="1" x14ac:dyDescent="0.4">
      <c r="A387" s="247"/>
      <c r="B387" s="505"/>
      <c r="C387" s="262" t="s">
        <v>4952</v>
      </c>
      <c r="D387" s="468"/>
      <c r="E387" s="166">
        <v>157.32</v>
      </c>
      <c r="F387" s="16" t="s">
        <v>1405</v>
      </c>
      <c r="G387" s="512"/>
      <c r="H387" s="30">
        <v>4219</v>
      </c>
      <c r="I387" s="121"/>
      <c r="J387" s="164">
        <f t="shared" si="7"/>
        <v>1518.84</v>
      </c>
    </row>
    <row r="388" spans="1:10" s="120" customFormat="1" ht="15" customHeight="1" x14ac:dyDescent="0.4">
      <c r="A388" s="247"/>
      <c r="B388" s="505"/>
      <c r="C388" s="262" t="s">
        <v>4630</v>
      </c>
      <c r="D388" s="468"/>
      <c r="E388" s="166">
        <v>150.14750000000001</v>
      </c>
      <c r="F388" s="16" t="s">
        <v>1393</v>
      </c>
      <c r="G388" s="513"/>
      <c r="H388" s="30">
        <v>4219</v>
      </c>
      <c r="I388" s="121"/>
      <c r="J388" s="164">
        <f t="shared" si="7"/>
        <v>1518.84</v>
      </c>
    </row>
    <row r="389" spans="1:10" s="120" customFormat="1" ht="15" customHeight="1" x14ac:dyDescent="0.4">
      <c r="A389" s="247"/>
      <c r="B389" s="505"/>
      <c r="C389" s="262" t="s">
        <v>4631</v>
      </c>
      <c r="D389" s="468"/>
      <c r="E389" s="166">
        <v>152.9975</v>
      </c>
      <c r="F389" s="16" t="s">
        <v>1394</v>
      </c>
      <c r="G389" s="513"/>
      <c r="H389" s="30">
        <v>4219</v>
      </c>
      <c r="I389" s="121"/>
      <c r="J389" s="164">
        <f t="shared" si="7"/>
        <v>1518.84</v>
      </c>
    </row>
    <row r="390" spans="1:10" s="120" customFormat="1" ht="15" customHeight="1" x14ac:dyDescent="0.4">
      <c r="A390" s="247"/>
      <c r="B390" s="505"/>
      <c r="C390" s="262" t="s">
        <v>4632</v>
      </c>
      <c r="D390" s="468"/>
      <c r="E390" s="166">
        <v>168.7</v>
      </c>
      <c r="F390" s="16" t="s">
        <v>2245</v>
      </c>
      <c r="G390" s="511" t="s">
        <v>1388</v>
      </c>
      <c r="H390" s="30">
        <v>4219</v>
      </c>
      <c r="I390" s="121"/>
      <c r="J390" s="164">
        <f t="shared" si="7"/>
        <v>1518.84</v>
      </c>
    </row>
    <row r="391" spans="1:10" s="120" customFormat="1" ht="15" customHeight="1" x14ac:dyDescent="0.4">
      <c r="A391" s="247"/>
      <c r="B391" s="505"/>
      <c r="C391" s="262" t="s">
        <v>4953</v>
      </c>
      <c r="D391" s="468"/>
      <c r="E391" s="166">
        <v>165.6</v>
      </c>
      <c r="F391" s="16" t="s">
        <v>1405</v>
      </c>
      <c r="G391" s="512"/>
      <c r="H391" s="30">
        <v>4219</v>
      </c>
      <c r="I391" s="121"/>
      <c r="J391" s="164">
        <f t="shared" si="7"/>
        <v>1518.84</v>
      </c>
    </row>
    <row r="392" spans="1:10" s="120" customFormat="1" ht="15" customHeight="1" x14ac:dyDescent="0.4">
      <c r="A392" s="247"/>
      <c r="B392" s="505"/>
      <c r="C392" s="262" t="s">
        <v>4633</v>
      </c>
      <c r="D392" s="468"/>
      <c r="E392" s="166">
        <v>158.05000000000001</v>
      </c>
      <c r="F392" s="16" t="s">
        <v>1393</v>
      </c>
      <c r="G392" s="513"/>
      <c r="H392" s="30">
        <v>4219</v>
      </c>
      <c r="I392" s="121"/>
      <c r="J392" s="164">
        <f t="shared" si="7"/>
        <v>1518.84</v>
      </c>
    </row>
    <row r="393" spans="1:10" s="120" customFormat="1" ht="15" customHeight="1" x14ac:dyDescent="0.4">
      <c r="A393" s="247"/>
      <c r="B393" s="505"/>
      <c r="C393" s="262" t="s">
        <v>4634</v>
      </c>
      <c r="D393" s="468"/>
      <c r="E393" s="166">
        <v>161.05000000000001</v>
      </c>
      <c r="F393" s="16" t="s">
        <v>1394</v>
      </c>
      <c r="G393" s="514"/>
      <c r="H393" s="30">
        <v>4219</v>
      </c>
      <c r="I393" s="121"/>
      <c r="J393" s="25">
        <f t="shared" si="7"/>
        <v>1518.84</v>
      </c>
    </row>
    <row r="394" spans="1:10" s="120" customFormat="1" ht="15" customHeight="1" x14ac:dyDescent="0.4">
      <c r="A394" s="247"/>
      <c r="B394" s="505"/>
      <c r="C394" s="484" t="s">
        <v>1194</v>
      </c>
      <c r="D394" s="484"/>
      <c r="E394" s="484"/>
      <c r="F394" s="484"/>
      <c r="G394" s="484"/>
      <c r="H394" s="307"/>
      <c r="I394" s="121"/>
      <c r="J394" s="304"/>
    </row>
    <row r="395" spans="1:10" s="120" customFormat="1" ht="15" customHeight="1" x14ac:dyDescent="0.4">
      <c r="A395" s="247"/>
      <c r="B395" s="505"/>
      <c r="C395" s="262" t="s">
        <v>4635</v>
      </c>
      <c r="D395" s="507">
        <v>1700</v>
      </c>
      <c r="E395" s="166">
        <v>124.545</v>
      </c>
      <c r="F395" s="16" t="s">
        <v>4088</v>
      </c>
      <c r="G395" s="508" t="s">
        <v>1386</v>
      </c>
      <c r="H395" s="30">
        <v>4219</v>
      </c>
      <c r="I395" s="121"/>
      <c r="J395" s="25">
        <f t="shared" si="7"/>
        <v>1518.84</v>
      </c>
    </row>
    <row r="396" spans="1:10" s="120" customFormat="1" ht="15" customHeight="1" x14ac:dyDescent="0.4">
      <c r="A396" s="247"/>
      <c r="B396" s="505"/>
      <c r="C396" s="262" t="s">
        <v>4636</v>
      </c>
      <c r="D396" s="457"/>
      <c r="E396" s="166">
        <v>123.58835000000001</v>
      </c>
      <c r="F396" s="21" t="s">
        <v>4089</v>
      </c>
      <c r="G396" s="509"/>
      <c r="H396" s="30">
        <v>4219</v>
      </c>
      <c r="I396" s="121"/>
      <c r="J396" s="25">
        <f t="shared" si="7"/>
        <v>1518.84</v>
      </c>
    </row>
    <row r="397" spans="1:10" s="120" customFormat="1" ht="15" customHeight="1" x14ac:dyDescent="0.4">
      <c r="A397" s="247"/>
      <c r="B397" s="505"/>
      <c r="C397" s="262" t="s">
        <v>4637</v>
      </c>
      <c r="D397" s="457"/>
      <c r="E397" s="166">
        <v>124.58109999999999</v>
      </c>
      <c r="F397" s="21" t="s">
        <v>2477</v>
      </c>
      <c r="G397" s="509"/>
      <c r="H397" s="30">
        <v>4219</v>
      </c>
      <c r="I397" s="121"/>
      <c r="J397" s="25">
        <f t="shared" si="7"/>
        <v>1518.84</v>
      </c>
    </row>
    <row r="398" spans="1:10" s="120" customFormat="1" ht="15" customHeight="1" x14ac:dyDescent="0.4">
      <c r="A398" s="247"/>
      <c r="B398" s="505"/>
      <c r="C398" s="262" t="s">
        <v>4638</v>
      </c>
      <c r="D398" s="457"/>
      <c r="E398" s="166">
        <v>115.79075</v>
      </c>
      <c r="F398" s="21" t="s">
        <v>4091</v>
      </c>
      <c r="G398" s="509"/>
      <c r="H398" s="30">
        <v>4219</v>
      </c>
      <c r="I398" s="121"/>
      <c r="J398" s="25">
        <f t="shared" si="7"/>
        <v>1518.84</v>
      </c>
    </row>
    <row r="399" spans="1:10" s="120" customFormat="1" ht="15" customHeight="1" x14ac:dyDescent="0.4">
      <c r="A399" s="247"/>
      <c r="B399" s="505"/>
      <c r="C399" s="262" t="s">
        <v>4639</v>
      </c>
      <c r="D399" s="457"/>
      <c r="E399" s="166">
        <v>129.084575</v>
      </c>
      <c r="F399" s="21" t="s">
        <v>4090</v>
      </c>
      <c r="G399" s="510"/>
      <c r="H399" s="30">
        <v>4219</v>
      </c>
      <c r="I399" s="121"/>
      <c r="J399" s="25">
        <f t="shared" si="7"/>
        <v>1518.84</v>
      </c>
    </row>
    <row r="400" spans="1:10" s="120" customFormat="1" ht="15" customHeight="1" x14ac:dyDescent="0.4">
      <c r="A400" s="247"/>
      <c r="B400" s="505"/>
      <c r="C400" s="262" t="s">
        <v>4640</v>
      </c>
      <c r="D400" s="457"/>
      <c r="E400" s="166">
        <v>131.1</v>
      </c>
      <c r="F400" s="16" t="s">
        <v>4088</v>
      </c>
      <c r="G400" s="508" t="s">
        <v>1387</v>
      </c>
      <c r="H400" s="30">
        <v>4219</v>
      </c>
      <c r="I400" s="121"/>
      <c r="J400" s="25">
        <f t="shared" si="7"/>
        <v>1518.84</v>
      </c>
    </row>
    <row r="401" spans="1:10" s="120" customFormat="1" ht="15" customHeight="1" x14ac:dyDescent="0.4">
      <c r="A401" s="247"/>
      <c r="B401" s="505"/>
      <c r="C401" s="262" t="s">
        <v>4641</v>
      </c>
      <c r="D401" s="457"/>
      <c r="E401" s="166">
        <v>130.09299999999999</v>
      </c>
      <c r="F401" s="21" t="s">
        <v>4089</v>
      </c>
      <c r="G401" s="509"/>
      <c r="H401" s="30">
        <v>4219</v>
      </c>
      <c r="I401" s="121"/>
      <c r="J401" s="25">
        <f t="shared" si="7"/>
        <v>1518.84</v>
      </c>
    </row>
    <row r="402" spans="1:10" s="120" customFormat="1" ht="15" customHeight="1" x14ac:dyDescent="0.4">
      <c r="A402" s="247"/>
      <c r="B402" s="505"/>
      <c r="C402" s="262" t="s">
        <v>4642</v>
      </c>
      <c r="D402" s="457"/>
      <c r="E402" s="166">
        <v>131.13800000000001</v>
      </c>
      <c r="F402" s="21" t="s">
        <v>2477</v>
      </c>
      <c r="G402" s="509"/>
      <c r="H402" s="30">
        <v>4219</v>
      </c>
      <c r="I402" s="121"/>
      <c r="J402" s="25">
        <f t="shared" si="7"/>
        <v>1518.84</v>
      </c>
    </row>
    <row r="403" spans="1:10" s="120" customFormat="1" ht="15" customHeight="1" x14ac:dyDescent="0.4">
      <c r="A403" s="247"/>
      <c r="B403" s="505"/>
      <c r="C403" s="262" t="s">
        <v>4643</v>
      </c>
      <c r="D403" s="457"/>
      <c r="E403" s="166">
        <v>121.88500000000001</v>
      </c>
      <c r="F403" s="21" t="s">
        <v>4091</v>
      </c>
      <c r="G403" s="509"/>
      <c r="H403" s="30">
        <v>4219</v>
      </c>
      <c r="I403" s="121"/>
      <c r="J403" s="25">
        <f t="shared" si="7"/>
        <v>1518.84</v>
      </c>
    </row>
    <row r="404" spans="1:10" s="120" customFormat="1" ht="15" customHeight="1" x14ac:dyDescent="0.4">
      <c r="A404" s="247"/>
      <c r="B404" s="505"/>
      <c r="C404" s="262" t="s">
        <v>4644</v>
      </c>
      <c r="D404" s="457"/>
      <c r="E404" s="166">
        <v>135.8785</v>
      </c>
      <c r="F404" s="21" t="s">
        <v>4090</v>
      </c>
      <c r="G404" s="510"/>
      <c r="H404" s="30">
        <v>4219</v>
      </c>
      <c r="I404" s="121"/>
      <c r="J404" s="25">
        <f t="shared" si="7"/>
        <v>1518.84</v>
      </c>
    </row>
    <row r="405" spans="1:10" s="120" customFormat="1" ht="15" customHeight="1" x14ac:dyDescent="0.4">
      <c r="A405" s="247"/>
      <c r="B405" s="505"/>
      <c r="C405" s="262" t="s">
        <v>4645</v>
      </c>
      <c r="D405" s="457"/>
      <c r="E405" s="166">
        <v>138</v>
      </c>
      <c r="F405" s="16" t="s">
        <v>4088</v>
      </c>
      <c r="G405" s="508" t="s">
        <v>1388</v>
      </c>
      <c r="H405" s="30">
        <v>4219</v>
      </c>
      <c r="I405" s="121"/>
      <c r="J405" s="25">
        <f t="shared" si="7"/>
        <v>1518.84</v>
      </c>
    </row>
    <row r="406" spans="1:10" s="120" customFormat="1" ht="15" customHeight="1" x14ac:dyDescent="0.4">
      <c r="A406" s="247"/>
      <c r="B406" s="505"/>
      <c r="C406" s="262" t="s">
        <v>4646</v>
      </c>
      <c r="D406" s="457"/>
      <c r="E406" s="166">
        <v>136.94</v>
      </c>
      <c r="F406" s="21" t="s">
        <v>4089</v>
      </c>
      <c r="G406" s="509"/>
      <c r="H406" s="30">
        <v>4219</v>
      </c>
      <c r="I406" s="121"/>
      <c r="J406" s="25">
        <f t="shared" si="7"/>
        <v>1518.84</v>
      </c>
    </row>
    <row r="407" spans="1:10" s="120" customFormat="1" ht="15" customHeight="1" x14ac:dyDescent="0.4">
      <c r="A407" s="247"/>
      <c r="B407" s="505"/>
      <c r="C407" s="262" t="s">
        <v>4647</v>
      </c>
      <c r="D407" s="457"/>
      <c r="E407" s="166">
        <v>138.04</v>
      </c>
      <c r="F407" s="21" t="s">
        <v>2477</v>
      </c>
      <c r="G407" s="509"/>
      <c r="H407" s="30">
        <v>4219</v>
      </c>
      <c r="I407" s="121"/>
      <c r="J407" s="25">
        <f t="shared" si="7"/>
        <v>1518.84</v>
      </c>
    </row>
    <row r="408" spans="1:10" s="120" customFormat="1" ht="15" customHeight="1" x14ac:dyDescent="0.4">
      <c r="A408" s="247"/>
      <c r="B408" s="505"/>
      <c r="C408" s="262" t="s">
        <v>4648</v>
      </c>
      <c r="D408" s="457"/>
      <c r="E408" s="166">
        <v>128.30000000000001</v>
      </c>
      <c r="F408" s="21" t="s">
        <v>4091</v>
      </c>
      <c r="G408" s="509"/>
      <c r="H408" s="30">
        <v>4219</v>
      </c>
      <c r="I408" s="121"/>
      <c r="J408" s="25">
        <f t="shared" si="7"/>
        <v>1518.84</v>
      </c>
    </row>
    <row r="409" spans="1:10" s="120" customFormat="1" ht="15" customHeight="1" x14ac:dyDescent="0.4">
      <c r="A409" s="247"/>
      <c r="B409" s="505"/>
      <c r="C409" s="262" t="s">
        <v>4649</v>
      </c>
      <c r="D409" s="458"/>
      <c r="E409" s="166">
        <v>143.03</v>
      </c>
      <c r="F409" s="21" t="s">
        <v>4090</v>
      </c>
      <c r="G409" s="510"/>
      <c r="H409" s="30">
        <v>4219</v>
      </c>
      <c r="I409" s="121"/>
      <c r="J409" s="242">
        <f t="shared" si="7"/>
        <v>1518.84</v>
      </c>
    </row>
    <row r="410" spans="1:10" s="120" customFormat="1" ht="15" customHeight="1" x14ac:dyDescent="0.4">
      <c r="A410" s="308" t="s">
        <v>4650</v>
      </c>
      <c r="B410" s="491" t="s">
        <v>4525</v>
      </c>
      <c r="C410" s="487" t="s">
        <v>1193</v>
      </c>
      <c r="D410" s="487"/>
      <c r="E410" s="487"/>
      <c r="F410" s="487"/>
      <c r="G410" s="487"/>
      <c r="H410" s="307"/>
      <c r="I410" s="121"/>
      <c r="J410" s="304"/>
    </row>
    <row r="411" spans="1:10" s="120" customFormat="1" ht="15" customHeight="1" x14ac:dyDescent="0.4">
      <c r="A411" s="247"/>
      <c r="B411" s="505"/>
      <c r="C411" s="262" t="s">
        <v>4651</v>
      </c>
      <c r="D411" s="468">
        <v>1800</v>
      </c>
      <c r="E411" s="166">
        <v>152.25175000000002</v>
      </c>
      <c r="F411" s="16" t="s">
        <v>2245</v>
      </c>
      <c r="G411" s="511" t="s">
        <v>1386</v>
      </c>
      <c r="H411" s="30">
        <v>4375</v>
      </c>
      <c r="I411" s="121"/>
      <c r="J411" s="164">
        <f t="shared" si="7"/>
        <v>1575</v>
      </c>
    </row>
    <row r="412" spans="1:10" s="120" customFormat="1" ht="15" customHeight="1" x14ac:dyDescent="0.4">
      <c r="A412" s="247"/>
      <c r="B412" s="505"/>
      <c r="C412" s="262" t="s">
        <v>4954</v>
      </c>
      <c r="D412" s="468"/>
      <c r="E412" s="166">
        <v>149.45400000000001</v>
      </c>
      <c r="F412" s="16" t="s">
        <v>1405</v>
      </c>
      <c r="G412" s="512"/>
      <c r="H412" s="30">
        <v>4375</v>
      </c>
      <c r="I412" s="121"/>
      <c r="J412" s="164">
        <f t="shared" si="7"/>
        <v>1575</v>
      </c>
    </row>
    <row r="413" spans="1:10" s="120" customFormat="1" ht="15" customHeight="1" x14ac:dyDescent="0.4">
      <c r="A413" s="247"/>
      <c r="B413" s="505"/>
      <c r="C413" s="262" t="s">
        <v>4652</v>
      </c>
      <c r="D413" s="468"/>
      <c r="E413" s="166">
        <v>142.64012500000001</v>
      </c>
      <c r="F413" s="16" t="s">
        <v>1393</v>
      </c>
      <c r="G413" s="513"/>
      <c r="H413" s="30">
        <v>4375</v>
      </c>
      <c r="I413" s="121"/>
      <c r="J413" s="164">
        <f t="shared" si="7"/>
        <v>1575</v>
      </c>
    </row>
    <row r="414" spans="1:10" s="120" customFormat="1" ht="15" customHeight="1" x14ac:dyDescent="0.4">
      <c r="A414" s="247"/>
      <c r="B414" s="505"/>
      <c r="C414" s="262" t="s">
        <v>4653</v>
      </c>
      <c r="D414" s="468"/>
      <c r="E414" s="166">
        <v>145.34762499999999</v>
      </c>
      <c r="F414" s="16" t="s">
        <v>1394</v>
      </c>
      <c r="G414" s="513"/>
      <c r="H414" s="30">
        <v>4375</v>
      </c>
      <c r="I414" s="121"/>
      <c r="J414" s="164">
        <f t="shared" si="7"/>
        <v>1575</v>
      </c>
    </row>
    <row r="415" spans="1:10" s="120" customFormat="1" ht="15" customHeight="1" x14ac:dyDescent="0.4">
      <c r="A415" s="247"/>
      <c r="B415" s="505"/>
      <c r="C415" s="262" t="s">
        <v>4654</v>
      </c>
      <c r="D415" s="468"/>
      <c r="E415" s="166">
        <v>160.26499999999999</v>
      </c>
      <c r="F415" s="16" t="s">
        <v>2245</v>
      </c>
      <c r="G415" s="511" t="s">
        <v>1387</v>
      </c>
      <c r="H415" s="30">
        <v>4375</v>
      </c>
      <c r="I415" s="121"/>
      <c r="J415" s="164">
        <f t="shared" si="7"/>
        <v>1575</v>
      </c>
    </row>
    <row r="416" spans="1:10" s="120" customFormat="1" ht="15" customHeight="1" x14ac:dyDescent="0.4">
      <c r="A416" s="247"/>
      <c r="B416" s="505"/>
      <c r="C416" s="262" t="s">
        <v>4955</v>
      </c>
      <c r="D416" s="468"/>
      <c r="E416" s="166">
        <v>157.32</v>
      </c>
      <c r="F416" s="16" t="s">
        <v>1405</v>
      </c>
      <c r="G416" s="512"/>
      <c r="H416" s="30">
        <v>4375</v>
      </c>
      <c r="I416" s="121"/>
      <c r="J416" s="164">
        <f t="shared" si="7"/>
        <v>1575</v>
      </c>
    </row>
    <row r="417" spans="1:10" s="120" customFormat="1" ht="15" customHeight="1" x14ac:dyDescent="0.4">
      <c r="A417" s="247"/>
      <c r="B417" s="505"/>
      <c r="C417" s="262" t="s">
        <v>4655</v>
      </c>
      <c r="D417" s="468"/>
      <c r="E417" s="166">
        <v>150.14750000000001</v>
      </c>
      <c r="F417" s="16" t="s">
        <v>1393</v>
      </c>
      <c r="G417" s="513"/>
      <c r="H417" s="30">
        <v>4375</v>
      </c>
      <c r="I417" s="121"/>
      <c r="J417" s="164">
        <f t="shared" si="7"/>
        <v>1575</v>
      </c>
    </row>
    <row r="418" spans="1:10" s="120" customFormat="1" ht="15" customHeight="1" x14ac:dyDescent="0.4">
      <c r="A418" s="247"/>
      <c r="B418" s="505"/>
      <c r="C418" s="262" t="s">
        <v>4656</v>
      </c>
      <c r="D418" s="468"/>
      <c r="E418" s="166">
        <v>152.9975</v>
      </c>
      <c r="F418" s="16" t="s">
        <v>1394</v>
      </c>
      <c r="G418" s="513"/>
      <c r="H418" s="30">
        <v>4375</v>
      </c>
      <c r="I418" s="121"/>
      <c r="J418" s="164">
        <f t="shared" si="7"/>
        <v>1575</v>
      </c>
    </row>
    <row r="419" spans="1:10" s="120" customFormat="1" ht="15" customHeight="1" x14ac:dyDescent="0.4">
      <c r="A419" s="247"/>
      <c r="B419" s="505"/>
      <c r="C419" s="262" t="s">
        <v>4657</v>
      </c>
      <c r="D419" s="468"/>
      <c r="E419" s="166">
        <v>168.7</v>
      </c>
      <c r="F419" s="16" t="s">
        <v>2245</v>
      </c>
      <c r="G419" s="511" t="s">
        <v>1388</v>
      </c>
      <c r="H419" s="30">
        <v>4375</v>
      </c>
      <c r="I419" s="121"/>
      <c r="J419" s="164">
        <f t="shared" si="7"/>
        <v>1575</v>
      </c>
    </row>
    <row r="420" spans="1:10" s="120" customFormat="1" ht="15" customHeight="1" x14ac:dyDescent="0.4">
      <c r="A420" s="247"/>
      <c r="B420" s="505"/>
      <c r="C420" s="262" t="s">
        <v>4956</v>
      </c>
      <c r="D420" s="468"/>
      <c r="E420" s="166">
        <v>165.6</v>
      </c>
      <c r="F420" s="16" t="s">
        <v>1405</v>
      </c>
      <c r="G420" s="512"/>
      <c r="H420" s="30">
        <v>4375</v>
      </c>
      <c r="I420" s="121"/>
      <c r="J420" s="164">
        <f t="shared" si="7"/>
        <v>1575</v>
      </c>
    </row>
    <row r="421" spans="1:10" s="120" customFormat="1" ht="15" customHeight="1" x14ac:dyDescent="0.4">
      <c r="A421" s="247"/>
      <c r="B421" s="505"/>
      <c r="C421" s="262" t="s">
        <v>4658</v>
      </c>
      <c r="D421" s="468"/>
      <c r="E421" s="166">
        <v>158.05000000000001</v>
      </c>
      <c r="F421" s="16" t="s">
        <v>1393</v>
      </c>
      <c r="G421" s="513"/>
      <c r="H421" s="30">
        <v>4375</v>
      </c>
      <c r="I421" s="121"/>
      <c r="J421" s="164">
        <f t="shared" si="7"/>
        <v>1575</v>
      </c>
    </row>
    <row r="422" spans="1:10" s="120" customFormat="1" ht="15" customHeight="1" x14ac:dyDescent="0.4">
      <c r="A422" s="247"/>
      <c r="B422" s="505"/>
      <c r="C422" s="262" t="s">
        <v>4659</v>
      </c>
      <c r="D422" s="468"/>
      <c r="E422" s="166">
        <v>161.05000000000001</v>
      </c>
      <c r="F422" s="16" t="s">
        <v>1394</v>
      </c>
      <c r="G422" s="514"/>
      <c r="H422" s="30">
        <v>4375</v>
      </c>
      <c r="I422" s="121"/>
      <c r="J422" s="25">
        <f t="shared" si="7"/>
        <v>1575</v>
      </c>
    </row>
    <row r="423" spans="1:10" s="120" customFormat="1" ht="15" customHeight="1" x14ac:dyDescent="0.4">
      <c r="A423" s="247"/>
      <c r="B423" s="505"/>
      <c r="C423" s="484" t="s">
        <v>1194</v>
      </c>
      <c r="D423" s="484"/>
      <c r="E423" s="484"/>
      <c r="F423" s="484"/>
      <c r="G423" s="484"/>
      <c r="H423" s="307"/>
      <c r="I423" s="121"/>
      <c r="J423" s="304"/>
    </row>
    <row r="424" spans="1:10" s="120" customFormat="1" ht="15" customHeight="1" x14ac:dyDescent="0.4">
      <c r="A424" s="247"/>
      <c r="B424" s="505"/>
      <c r="C424" s="262" t="s">
        <v>4660</v>
      </c>
      <c r="D424" s="507">
        <v>1800</v>
      </c>
      <c r="E424" s="166">
        <v>124.545</v>
      </c>
      <c r="F424" s="16" t="s">
        <v>4088</v>
      </c>
      <c r="G424" s="508" t="s">
        <v>1386</v>
      </c>
      <c r="H424" s="30">
        <v>4375</v>
      </c>
      <c r="I424" s="121"/>
      <c r="J424" s="25">
        <f t="shared" si="7"/>
        <v>1575</v>
      </c>
    </row>
    <row r="425" spans="1:10" s="120" customFormat="1" ht="15" customHeight="1" x14ac:dyDescent="0.4">
      <c r="A425" s="247"/>
      <c r="B425" s="505"/>
      <c r="C425" s="262" t="s">
        <v>4661</v>
      </c>
      <c r="D425" s="457"/>
      <c r="E425" s="166">
        <v>123.58835000000001</v>
      </c>
      <c r="F425" s="21" t="s">
        <v>4089</v>
      </c>
      <c r="G425" s="509"/>
      <c r="H425" s="30">
        <v>4375</v>
      </c>
      <c r="I425" s="121"/>
      <c r="J425" s="25">
        <f t="shared" si="7"/>
        <v>1575</v>
      </c>
    </row>
    <row r="426" spans="1:10" s="120" customFormat="1" ht="15" customHeight="1" x14ac:dyDescent="0.4">
      <c r="A426" s="247"/>
      <c r="B426" s="505"/>
      <c r="C426" s="262" t="s">
        <v>4662</v>
      </c>
      <c r="D426" s="457"/>
      <c r="E426" s="166">
        <v>124.58109999999999</v>
      </c>
      <c r="F426" s="21" t="s">
        <v>2477</v>
      </c>
      <c r="G426" s="509"/>
      <c r="H426" s="30">
        <v>4375</v>
      </c>
      <c r="I426" s="121"/>
      <c r="J426" s="25">
        <f t="shared" si="7"/>
        <v>1575</v>
      </c>
    </row>
    <row r="427" spans="1:10" s="120" customFormat="1" ht="15" customHeight="1" x14ac:dyDescent="0.4">
      <c r="A427" s="247"/>
      <c r="B427" s="505"/>
      <c r="C427" s="262" t="s">
        <v>4663</v>
      </c>
      <c r="D427" s="457"/>
      <c r="E427" s="166">
        <v>115.79075</v>
      </c>
      <c r="F427" s="21" t="s">
        <v>4091</v>
      </c>
      <c r="G427" s="509"/>
      <c r="H427" s="30">
        <v>4375</v>
      </c>
      <c r="I427" s="121"/>
      <c r="J427" s="25">
        <f t="shared" si="7"/>
        <v>1575</v>
      </c>
    </row>
    <row r="428" spans="1:10" s="120" customFormat="1" ht="15" customHeight="1" x14ac:dyDescent="0.4">
      <c r="A428" s="247"/>
      <c r="B428" s="505"/>
      <c r="C428" s="262" t="s">
        <v>4664</v>
      </c>
      <c r="D428" s="457"/>
      <c r="E428" s="166">
        <v>129.084575</v>
      </c>
      <c r="F428" s="21" t="s">
        <v>4090</v>
      </c>
      <c r="G428" s="510"/>
      <c r="H428" s="30">
        <v>4375</v>
      </c>
      <c r="I428" s="121"/>
      <c r="J428" s="25">
        <f t="shared" si="7"/>
        <v>1575</v>
      </c>
    </row>
    <row r="429" spans="1:10" s="120" customFormat="1" ht="15" customHeight="1" x14ac:dyDescent="0.4">
      <c r="A429" s="247"/>
      <c r="B429" s="505"/>
      <c r="C429" s="262" t="s">
        <v>4665</v>
      </c>
      <c r="D429" s="457"/>
      <c r="E429" s="166">
        <v>131.1</v>
      </c>
      <c r="F429" s="16" t="s">
        <v>4088</v>
      </c>
      <c r="G429" s="508" t="s">
        <v>1387</v>
      </c>
      <c r="H429" s="30">
        <v>4375</v>
      </c>
      <c r="I429" s="121"/>
      <c r="J429" s="25">
        <f t="shared" si="7"/>
        <v>1575</v>
      </c>
    </row>
    <row r="430" spans="1:10" s="120" customFormat="1" ht="15" customHeight="1" x14ac:dyDescent="0.4">
      <c r="A430" s="247"/>
      <c r="B430" s="505"/>
      <c r="C430" s="262" t="s">
        <v>4666</v>
      </c>
      <c r="D430" s="457"/>
      <c r="E430" s="166">
        <v>130.09299999999999</v>
      </c>
      <c r="F430" s="21" t="s">
        <v>4089</v>
      </c>
      <c r="G430" s="509"/>
      <c r="H430" s="30">
        <v>4375</v>
      </c>
      <c r="I430" s="121"/>
      <c r="J430" s="25">
        <f t="shared" si="7"/>
        <v>1575</v>
      </c>
    </row>
    <row r="431" spans="1:10" s="120" customFormat="1" ht="15" customHeight="1" x14ac:dyDescent="0.4">
      <c r="A431" s="247"/>
      <c r="B431" s="505"/>
      <c r="C431" s="262" t="s">
        <v>4667</v>
      </c>
      <c r="D431" s="457"/>
      <c r="E431" s="166">
        <v>131.13800000000001</v>
      </c>
      <c r="F431" s="21" t="s">
        <v>2477</v>
      </c>
      <c r="G431" s="509"/>
      <c r="H431" s="30">
        <v>4375</v>
      </c>
      <c r="I431" s="121"/>
      <c r="J431" s="25">
        <f t="shared" si="7"/>
        <v>1575</v>
      </c>
    </row>
    <row r="432" spans="1:10" s="120" customFormat="1" ht="15" customHeight="1" x14ac:dyDescent="0.4">
      <c r="A432" s="247"/>
      <c r="B432" s="505"/>
      <c r="C432" s="262" t="s">
        <v>4668</v>
      </c>
      <c r="D432" s="457"/>
      <c r="E432" s="166">
        <v>121.88500000000001</v>
      </c>
      <c r="F432" s="21" t="s">
        <v>4091</v>
      </c>
      <c r="G432" s="509"/>
      <c r="H432" s="30">
        <v>4375</v>
      </c>
      <c r="I432" s="121"/>
      <c r="J432" s="25">
        <f t="shared" si="7"/>
        <v>1575</v>
      </c>
    </row>
    <row r="433" spans="1:10" s="120" customFormat="1" ht="15" customHeight="1" x14ac:dyDescent="0.4">
      <c r="A433" s="247"/>
      <c r="B433" s="505"/>
      <c r="C433" s="262" t="s">
        <v>4669</v>
      </c>
      <c r="D433" s="457"/>
      <c r="E433" s="166">
        <v>135.8785</v>
      </c>
      <c r="F433" s="21" t="s">
        <v>4090</v>
      </c>
      <c r="G433" s="510"/>
      <c r="H433" s="30">
        <v>4375</v>
      </c>
      <c r="I433" s="121"/>
      <c r="J433" s="25">
        <f t="shared" si="7"/>
        <v>1575</v>
      </c>
    </row>
    <row r="434" spans="1:10" s="120" customFormat="1" ht="15" customHeight="1" x14ac:dyDescent="0.4">
      <c r="A434" s="247"/>
      <c r="B434" s="505"/>
      <c r="C434" s="262" t="s">
        <v>4670</v>
      </c>
      <c r="D434" s="457"/>
      <c r="E434" s="166">
        <v>138</v>
      </c>
      <c r="F434" s="16" t="s">
        <v>4088</v>
      </c>
      <c r="G434" s="508" t="s">
        <v>1388</v>
      </c>
      <c r="H434" s="30">
        <v>4375</v>
      </c>
      <c r="I434" s="121"/>
      <c r="J434" s="25">
        <f t="shared" si="7"/>
        <v>1575</v>
      </c>
    </row>
    <row r="435" spans="1:10" s="120" customFormat="1" ht="15" customHeight="1" x14ac:dyDescent="0.4">
      <c r="A435" s="247"/>
      <c r="B435" s="505"/>
      <c r="C435" s="262" t="s">
        <v>4671</v>
      </c>
      <c r="D435" s="457"/>
      <c r="E435" s="166">
        <v>136.94</v>
      </c>
      <c r="F435" s="21" t="s">
        <v>4089</v>
      </c>
      <c r="G435" s="509"/>
      <c r="H435" s="30">
        <v>4375</v>
      </c>
      <c r="I435" s="121"/>
      <c r="J435" s="25">
        <f t="shared" ref="J435:J438" si="8">H435*(1-$J$2)</f>
        <v>1575</v>
      </c>
    </row>
    <row r="436" spans="1:10" s="120" customFormat="1" ht="15" customHeight="1" x14ac:dyDescent="0.4">
      <c r="A436" s="247"/>
      <c r="B436" s="505"/>
      <c r="C436" s="262" t="s">
        <v>4672</v>
      </c>
      <c r="D436" s="457"/>
      <c r="E436" s="166">
        <v>138.04</v>
      </c>
      <c r="F436" s="21" t="s">
        <v>2477</v>
      </c>
      <c r="G436" s="509"/>
      <c r="H436" s="30">
        <v>4375</v>
      </c>
      <c r="I436" s="121"/>
      <c r="J436" s="25">
        <f t="shared" si="8"/>
        <v>1575</v>
      </c>
    </row>
    <row r="437" spans="1:10" s="120" customFormat="1" ht="15" customHeight="1" x14ac:dyDescent="0.4">
      <c r="A437" s="247"/>
      <c r="B437" s="505"/>
      <c r="C437" s="262" t="s">
        <v>4673</v>
      </c>
      <c r="D437" s="457"/>
      <c r="E437" s="166">
        <v>128.30000000000001</v>
      </c>
      <c r="F437" s="21" t="s">
        <v>4091</v>
      </c>
      <c r="G437" s="509"/>
      <c r="H437" s="30">
        <v>4375</v>
      </c>
      <c r="I437" s="121"/>
      <c r="J437" s="25">
        <f t="shared" si="8"/>
        <v>1575</v>
      </c>
    </row>
    <row r="438" spans="1:10" s="120" customFormat="1" ht="15" customHeight="1" x14ac:dyDescent="0.4">
      <c r="A438" s="248"/>
      <c r="B438" s="518"/>
      <c r="C438" s="262" t="s">
        <v>4674</v>
      </c>
      <c r="D438" s="458"/>
      <c r="E438" s="166">
        <v>143.03</v>
      </c>
      <c r="F438" s="21" t="s">
        <v>4090</v>
      </c>
      <c r="G438" s="510"/>
      <c r="H438" s="30">
        <v>4375</v>
      </c>
      <c r="I438" s="121"/>
      <c r="J438" s="25">
        <f t="shared" si="8"/>
        <v>1575</v>
      </c>
    </row>
    <row r="439" spans="1:10" s="120" customFormat="1" ht="15" customHeight="1" x14ac:dyDescent="0.4">
      <c r="A439"/>
      <c r="B439"/>
      <c r="C439"/>
      <c r="D439" s="7"/>
      <c r="E439" s="379"/>
      <c r="F439" s="7"/>
      <c r="G439" s="7"/>
      <c r="H439" s="23"/>
      <c r="I439" s="121"/>
      <c r="J439"/>
    </row>
    <row r="440" spans="1:10" s="120" customFormat="1" ht="30" customHeight="1" x14ac:dyDescent="0.4">
      <c r="A440"/>
      <c r="B440" s="465"/>
      <c r="C440" s="459" t="s">
        <v>2752</v>
      </c>
      <c r="D440" s="459"/>
      <c r="E440" s="459"/>
      <c r="F440" s="459"/>
      <c r="G440" s="459"/>
      <c r="H440" s="517"/>
      <c r="I440" s="121"/>
      <c r="J440" s="126"/>
    </row>
    <row r="441" spans="1:10" s="120" customFormat="1" ht="15" customHeight="1" x14ac:dyDescent="0.4">
      <c r="A441"/>
      <c r="B441" s="466"/>
      <c r="C441" s="461" t="s">
        <v>1703</v>
      </c>
      <c r="D441" s="462"/>
      <c r="E441" s="461" t="s">
        <v>1704</v>
      </c>
      <c r="F441" s="470"/>
      <c r="G441" s="471"/>
      <c r="H441" s="77" t="s">
        <v>1705</v>
      </c>
      <c r="I441" s="121"/>
      <c r="J441" s="515" t="s">
        <v>1415</v>
      </c>
    </row>
    <row r="442" spans="1:10" s="120" customFormat="1" ht="46.5" customHeight="1" x14ac:dyDescent="0.4">
      <c r="A442"/>
      <c r="B442" s="466"/>
      <c r="C442" s="463"/>
      <c r="D442" s="464"/>
      <c r="E442" s="472"/>
      <c r="F442" s="473"/>
      <c r="G442" s="474"/>
      <c r="H442" s="33" t="s">
        <v>1069</v>
      </c>
      <c r="I442" s="121"/>
      <c r="J442" s="516"/>
    </row>
    <row r="443" spans="1:10" s="120" customFormat="1" ht="15" customHeight="1" x14ac:dyDescent="0.4">
      <c r="A443"/>
      <c r="B443" s="466"/>
      <c r="C443" s="108" t="s">
        <v>1706</v>
      </c>
      <c r="D443" s="92"/>
      <c r="E443" s="289" t="s">
        <v>5025</v>
      </c>
      <c r="F443" s="155"/>
      <c r="G443" s="155"/>
      <c r="H443" s="75">
        <v>40</v>
      </c>
      <c r="I443" s="121"/>
      <c r="J443" s="25">
        <v>16</v>
      </c>
    </row>
    <row r="444" spans="1:10" s="120" customFormat="1" ht="15" customHeight="1" x14ac:dyDescent="0.4">
      <c r="A444"/>
      <c r="B444" s="466"/>
      <c r="C444" s="108" t="s">
        <v>1707</v>
      </c>
      <c r="D444" s="92"/>
      <c r="E444" s="290" t="s">
        <v>5026</v>
      </c>
      <c r="F444" s="110"/>
      <c r="G444" s="110"/>
      <c r="H444" s="75">
        <v>40</v>
      </c>
      <c r="I444" s="121"/>
      <c r="J444" s="25">
        <v>16</v>
      </c>
    </row>
    <row r="445" spans="1:10" s="120" customFormat="1" ht="15" customHeight="1" x14ac:dyDescent="0.4">
      <c r="A445"/>
      <c r="B445" s="466"/>
      <c r="C445" s="108" t="s">
        <v>1709</v>
      </c>
      <c r="D445" s="92"/>
      <c r="E445" s="290" t="s">
        <v>5027</v>
      </c>
      <c r="F445" s="110"/>
      <c r="G445" s="110"/>
      <c r="H445" s="75">
        <v>10</v>
      </c>
      <c r="I445" s="121"/>
      <c r="J445" s="25">
        <v>4</v>
      </c>
    </row>
    <row r="446" spans="1:10" s="120" customFormat="1" ht="15" customHeight="1" x14ac:dyDescent="0.4">
      <c r="A446"/>
      <c r="B446" s="466"/>
      <c r="C446" s="108" t="s">
        <v>1708</v>
      </c>
      <c r="D446" s="92"/>
      <c r="E446" s="290" t="s">
        <v>5028</v>
      </c>
      <c r="F446" s="110"/>
      <c r="G446" s="110"/>
      <c r="H446" s="75">
        <v>15</v>
      </c>
      <c r="I446" s="121"/>
      <c r="J446" s="25">
        <v>6</v>
      </c>
    </row>
    <row r="447" spans="1:10" s="120" customFormat="1" ht="15" customHeight="1" x14ac:dyDescent="0.4">
      <c r="A447"/>
      <c r="B447" s="466"/>
      <c r="C447" s="108" t="s">
        <v>2769</v>
      </c>
      <c r="D447" s="92"/>
      <c r="E447" s="290" t="s">
        <v>5029</v>
      </c>
      <c r="F447" s="110"/>
      <c r="G447" s="110"/>
      <c r="H447" s="75">
        <v>50</v>
      </c>
      <c r="I447" s="121"/>
      <c r="J447" s="25">
        <v>20</v>
      </c>
    </row>
    <row r="448" spans="1:10" s="120" customFormat="1" ht="15" customHeight="1" x14ac:dyDescent="0.4">
      <c r="A448"/>
      <c r="B448" s="466"/>
      <c r="C448" s="108" t="s">
        <v>2762</v>
      </c>
      <c r="D448" s="92"/>
      <c r="E448" s="290" t="s">
        <v>5030</v>
      </c>
      <c r="F448" s="110"/>
      <c r="G448" s="110"/>
      <c r="H448" s="75">
        <v>5</v>
      </c>
      <c r="I448" s="121"/>
      <c r="J448" s="25">
        <v>2</v>
      </c>
    </row>
    <row r="449" spans="1:10" s="120" customFormat="1" ht="15" customHeight="1" x14ac:dyDescent="0.4">
      <c r="A449"/>
      <c r="B449" s="466"/>
      <c r="C449" s="81" t="s">
        <v>2770</v>
      </c>
      <c r="D449" s="153"/>
      <c r="E449" s="290" t="s">
        <v>2766</v>
      </c>
      <c r="F449" s="149"/>
      <c r="G449" s="149"/>
      <c r="H449" s="31">
        <v>95</v>
      </c>
      <c r="I449" s="121"/>
      <c r="J449" s="25">
        <v>38</v>
      </c>
    </row>
    <row r="450" spans="1:10" s="120" customFormat="1" ht="15" customHeight="1" x14ac:dyDescent="0.4">
      <c r="A450"/>
      <c r="B450" s="467"/>
      <c r="C450" s="81" t="s">
        <v>2771</v>
      </c>
      <c r="D450" s="153"/>
      <c r="E450" s="380" t="s">
        <v>2767</v>
      </c>
      <c r="F450" s="149"/>
      <c r="G450" s="149"/>
      <c r="H450" s="31">
        <v>100</v>
      </c>
      <c r="I450" s="121"/>
      <c r="J450" s="25">
        <v>40</v>
      </c>
    </row>
    <row r="451" spans="1:10" s="120" customFormat="1" ht="15" customHeight="1" x14ac:dyDescent="0.4">
      <c r="A451"/>
      <c r="B451"/>
      <c r="C451"/>
      <c r="D451" s="7"/>
      <c r="E451" s="379"/>
      <c r="F451" s="7"/>
      <c r="G451" s="7"/>
      <c r="H451" s="23"/>
      <c r="I451" s="121"/>
      <c r="J451"/>
    </row>
    <row r="452" spans="1:10" s="120" customFormat="1" ht="15" customHeight="1" x14ac:dyDescent="0.4">
      <c r="A452"/>
      <c r="B452"/>
      <c r="C452"/>
      <c r="D452" s="7"/>
      <c r="E452" s="379"/>
      <c r="F452" s="7"/>
      <c r="G452" s="7"/>
      <c r="H452" s="23"/>
      <c r="I452" s="121"/>
      <c r="J452"/>
    </row>
  </sheetData>
  <mergeCells count="170">
    <mergeCell ref="J441:J442"/>
    <mergeCell ref="C441:D442"/>
    <mergeCell ref="C440:H440"/>
    <mergeCell ref="B410:B438"/>
    <mergeCell ref="C410:G410"/>
    <mergeCell ref="D411:D422"/>
    <mergeCell ref="G411:G414"/>
    <mergeCell ref="G415:G418"/>
    <mergeCell ref="G419:G422"/>
    <mergeCell ref="C423:G423"/>
    <mergeCell ref="D424:D438"/>
    <mergeCell ref="G424:G428"/>
    <mergeCell ref="G429:G433"/>
    <mergeCell ref="G434:G438"/>
    <mergeCell ref="B440:B450"/>
    <mergeCell ref="E441:G442"/>
    <mergeCell ref="B381:B409"/>
    <mergeCell ref="C381:G381"/>
    <mergeCell ref="D382:D393"/>
    <mergeCell ref="G382:G385"/>
    <mergeCell ref="G386:G389"/>
    <mergeCell ref="G390:G393"/>
    <mergeCell ref="C394:G394"/>
    <mergeCell ref="D395:D409"/>
    <mergeCell ref="G395:G399"/>
    <mergeCell ref="G400:G404"/>
    <mergeCell ref="G405:G409"/>
    <mergeCell ref="B352:B380"/>
    <mergeCell ref="C352:G352"/>
    <mergeCell ref="D353:D364"/>
    <mergeCell ref="G353:G356"/>
    <mergeCell ref="G357:G360"/>
    <mergeCell ref="G361:G364"/>
    <mergeCell ref="C365:G365"/>
    <mergeCell ref="D366:D380"/>
    <mergeCell ref="G366:G370"/>
    <mergeCell ref="G371:G375"/>
    <mergeCell ref="G376:G380"/>
    <mergeCell ref="B323:B351"/>
    <mergeCell ref="C323:G323"/>
    <mergeCell ref="D324:D335"/>
    <mergeCell ref="G324:G327"/>
    <mergeCell ref="G328:G331"/>
    <mergeCell ref="G332:G335"/>
    <mergeCell ref="C336:G336"/>
    <mergeCell ref="D337:D351"/>
    <mergeCell ref="G337:G341"/>
    <mergeCell ref="G342:G346"/>
    <mergeCell ref="G347:G351"/>
    <mergeCell ref="B294:B322"/>
    <mergeCell ref="C294:G294"/>
    <mergeCell ref="D295:D306"/>
    <mergeCell ref="G295:G298"/>
    <mergeCell ref="G299:G302"/>
    <mergeCell ref="G303:G306"/>
    <mergeCell ref="C307:G307"/>
    <mergeCell ref="D308:D322"/>
    <mergeCell ref="G308:G312"/>
    <mergeCell ref="G313:G317"/>
    <mergeCell ref="G318:G322"/>
    <mergeCell ref="B265:B293"/>
    <mergeCell ref="C265:G265"/>
    <mergeCell ref="D266:D277"/>
    <mergeCell ref="G266:G269"/>
    <mergeCell ref="G270:G273"/>
    <mergeCell ref="G274:G277"/>
    <mergeCell ref="C278:G278"/>
    <mergeCell ref="D279:D293"/>
    <mergeCell ref="G279:G283"/>
    <mergeCell ref="G284:G288"/>
    <mergeCell ref="G289:G293"/>
    <mergeCell ref="B236:B264"/>
    <mergeCell ref="C236:G236"/>
    <mergeCell ref="D237:D248"/>
    <mergeCell ref="G237:G240"/>
    <mergeCell ref="G241:G244"/>
    <mergeCell ref="G245:G248"/>
    <mergeCell ref="C249:G249"/>
    <mergeCell ref="D250:D264"/>
    <mergeCell ref="G250:G254"/>
    <mergeCell ref="G255:G259"/>
    <mergeCell ref="G260:G264"/>
    <mergeCell ref="B207:B235"/>
    <mergeCell ref="C207:G207"/>
    <mergeCell ref="D208:D219"/>
    <mergeCell ref="G208:G211"/>
    <mergeCell ref="G212:G215"/>
    <mergeCell ref="G216:G219"/>
    <mergeCell ref="C220:G220"/>
    <mergeCell ref="D221:D235"/>
    <mergeCell ref="G221:G225"/>
    <mergeCell ref="G226:G230"/>
    <mergeCell ref="G231:G235"/>
    <mergeCell ref="B178:B206"/>
    <mergeCell ref="C178:G178"/>
    <mergeCell ref="D179:D190"/>
    <mergeCell ref="G179:G182"/>
    <mergeCell ref="G183:G186"/>
    <mergeCell ref="G187:G190"/>
    <mergeCell ref="D192:D206"/>
    <mergeCell ref="G192:G196"/>
    <mergeCell ref="G197:G201"/>
    <mergeCell ref="G202:G206"/>
    <mergeCell ref="C191:G191"/>
    <mergeCell ref="B149:B177"/>
    <mergeCell ref="C149:G149"/>
    <mergeCell ref="D150:D161"/>
    <mergeCell ref="G150:G153"/>
    <mergeCell ref="G154:G157"/>
    <mergeCell ref="G158:G161"/>
    <mergeCell ref="C162:G162"/>
    <mergeCell ref="D163:D177"/>
    <mergeCell ref="G163:G167"/>
    <mergeCell ref="G168:G172"/>
    <mergeCell ref="G173:G177"/>
    <mergeCell ref="B120:B148"/>
    <mergeCell ref="C120:G120"/>
    <mergeCell ref="D121:D132"/>
    <mergeCell ref="G121:G124"/>
    <mergeCell ref="G125:G128"/>
    <mergeCell ref="G129:G132"/>
    <mergeCell ref="C133:G133"/>
    <mergeCell ref="D134:D148"/>
    <mergeCell ref="G134:G138"/>
    <mergeCell ref="G139:G143"/>
    <mergeCell ref="G144:G148"/>
    <mergeCell ref="B91:B119"/>
    <mergeCell ref="C91:G91"/>
    <mergeCell ref="D92:D103"/>
    <mergeCell ref="G92:G95"/>
    <mergeCell ref="G96:G99"/>
    <mergeCell ref="G100:G103"/>
    <mergeCell ref="C104:G104"/>
    <mergeCell ref="D105:D119"/>
    <mergeCell ref="G105:G109"/>
    <mergeCell ref="G110:G114"/>
    <mergeCell ref="G115:G119"/>
    <mergeCell ref="B62:B90"/>
    <mergeCell ref="C62:G62"/>
    <mergeCell ref="D63:D74"/>
    <mergeCell ref="G63:G66"/>
    <mergeCell ref="G67:G70"/>
    <mergeCell ref="G71:G74"/>
    <mergeCell ref="C75:G75"/>
    <mergeCell ref="D76:D90"/>
    <mergeCell ref="G76:G80"/>
    <mergeCell ref="G81:G85"/>
    <mergeCell ref="G86:G90"/>
    <mergeCell ref="B33:B61"/>
    <mergeCell ref="C33:G33"/>
    <mergeCell ref="D34:D45"/>
    <mergeCell ref="G34:G37"/>
    <mergeCell ref="G38:G41"/>
    <mergeCell ref="G42:G45"/>
    <mergeCell ref="C46:G46"/>
    <mergeCell ref="D47:D61"/>
    <mergeCell ref="G47:G51"/>
    <mergeCell ref="G52:G56"/>
    <mergeCell ref="G57:G61"/>
    <mergeCell ref="B4:B32"/>
    <mergeCell ref="C4:G4"/>
    <mergeCell ref="D5:D16"/>
    <mergeCell ref="G5:G8"/>
    <mergeCell ref="G9:G12"/>
    <mergeCell ref="G13:G16"/>
    <mergeCell ref="C17:G17"/>
    <mergeCell ref="G18:G22"/>
    <mergeCell ref="G23:G27"/>
    <mergeCell ref="G28:G32"/>
    <mergeCell ref="D18:D32"/>
  </mergeCells>
  <pageMargins left="0.43307086614173229" right="0.70866141732283472" top="0.85" bottom="0.31496062992125984" header="0.31496062992125984" footer="0.31496062992125984"/>
  <pageSetup paperSize="9" scale="33" fitToHeight="0" orientation="portrait" r:id="rId1"/>
  <headerFooter>
    <oddHeader>&amp;C&amp;G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FAD7D-F8DB-4D42-94C4-FF3B5BBC556A}">
  <sheetPr codeName="Foglio5"/>
  <dimension ref="A1:J83"/>
  <sheetViews>
    <sheetView zoomScaleNormal="100" workbookViewId="0">
      <pane ySplit="3" topLeftCell="A4" activePane="bottomLeft" state="frozen"/>
      <selection pane="bottomLeft" activeCell="J3" sqref="J3"/>
    </sheetView>
  </sheetViews>
  <sheetFormatPr defaultRowHeight="15" x14ac:dyDescent="0.25"/>
  <cols>
    <col min="1" max="1" width="26.7109375" customWidth="1"/>
    <col min="2" max="2" width="21.7109375" customWidth="1"/>
    <col min="3" max="3" width="11" customWidth="1"/>
    <col min="5" max="5" width="11.5703125" customWidth="1"/>
    <col min="6" max="6" width="14.5703125" customWidth="1"/>
    <col min="7" max="7" width="10.7109375" customWidth="1"/>
    <col min="8" max="8" width="14.42578125" style="32" customWidth="1"/>
    <col min="9" max="9" width="4.85546875" style="43" customWidth="1"/>
    <col min="10" max="10" width="14" customWidth="1"/>
  </cols>
  <sheetData>
    <row r="1" spans="1:10" ht="78.95" customHeight="1" x14ac:dyDescent="0.25">
      <c r="B1" s="39"/>
      <c r="C1" s="39"/>
      <c r="D1" s="39"/>
      <c r="E1" s="39"/>
      <c r="F1" s="39"/>
      <c r="G1" s="39"/>
      <c r="H1" s="76"/>
      <c r="J1" s="59" t="s">
        <v>1416</v>
      </c>
    </row>
    <row r="2" spans="1:10" ht="51" customHeight="1" x14ac:dyDescent="0.25">
      <c r="A2" s="39"/>
      <c r="B2" s="39"/>
      <c r="C2" s="39"/>
      <c r="D2" s="39"/>
      <c r="E2" s="39"/>
      <c r="F2" s="39"/>
      <c r="G2" s="39"/>
      <c r="H2" s="209">
        <v>2026</v>
      </c>
      <c r="J2" s="87">
        <v>0.64</v>
      </c>
    </row>
    <row r="3" spans="1:10" ht="51" customHeight="1" x14ac:dyDescent="0.25">
      <c r="B3" s="46" t="s">
        <v>1068</v>
      </c>
      <c r="C3" s="49" t="s">
        <v>2223</v>
      </c>
      <c r="D3" s="64" t="s">
        <v>4911</v>
      </c>
      <c r="E3" s="49" t="s">
        <v>4905</v>
      </c>
      <c r="F3" s="49" t="s">
        <v>1417</v>
      </c>
      <c r="G3" s="49" t="s">
        <v>1418</v>
      </c>
      <c r="H3" s="33" t="s">
        <v>1069</v>
      </c>
      <c r="J3" s="33" t="s">
        <v>1415</v>
      </c>
    </row>
    <row r="4" spans="1:10" ht="15.75" x14ac:dyDescent="0.25">
      <c r="A4" s="252" t="s">
        <v>2220</v>
      </c>
      <c r="B4" s="20"/>
      <c r="C4" s="95"/>
      <c r="D4" s="95"/>
      <c r="E4" s="95"/>
      <c r="F4" s="97"/>
      <c r="G4" s="85"/>
      <c r="H4" s="83"/>
      <c r="J4" s="309"/>
    </row>
    <row r="5" spans="1:10" x14ac:dyDescent="0.25">
      <c r="A5" s="22"/>
      <c r="B5" s="102" t="s">
        <v>2178</v>
      </c>
      <c r="C5" s="103" t="s">
        <v>2179</v>
      </c>
      <c r="D5" s="456" t="s">
        <v>4957</v>
      </c>
      <c r="E5" s="257">
        <v>124</v>
      </c>
      <c r="F5" s="47" t="s">
        <v>2228</v>
      </c>
      <c r="G5" s="80" t="s">
        <v>1386</v>
      </c>
      <c r="H5" s="31">
        <v>55</v>
      </c>
      <c r="I5" s="76"/>
      <c r="J5" s="31">
        <f>H5*(1-$J$2)</f>
        <v>19.8</v>
      </c>
    </row>
    <row r="6" spans="1:10" x14ac:dyDescent="0.25">
      <c r="B6" s="102" t="s">
        <v>2181</v>
      </c>
      <c r="C6" s="103" t="s">
        <v>2179</v>
      </c>
      <c r="D6" s="457"/>
      <c r="E6" s="257">
        <v>137.80000000000001</v>
      </c>
      <c r="F6" s="47" t="s">
        <v>2228</v>
      </c>
      <c r="G6" s="80" t="s">
        <v>1387</v>
      </c>
      <c r="H6" s="31">
        <v>55</v>
      </c>
      <c r="I6" s="76"/>
      <c r="J6" s="31">
        <f t="shared" ref="J6:J20" si="0">H6*(1-$J$2)</f>
        <v>19.8</v>
      </c>
    </row>
    <row r="7" spans="1:10" x14ac:dyDescent="0.25">
      <c r="A7" s="22"/>
      <c r="B7" s="102" t="s">
        <v>2182</v>
      </c>
      <c r="C7" s="103" t="s">
        <v>2179</v>
      </c>
      <c r="D7" s="457"/>
      <c r="E7" s="257">
        <v>127.4</v>
      </c>
      <c r="F7" s="47" t="s">
        <v>2227</v>
      </c>
      <c r="G7" s="80" t="s">
        <v>1386</v>
      </c>
      <c r="H7" s="31">
        <v>55</v>
      </c>
      <c r="I7" s="76"/>
      <c r="J7" s="31">
        <f t="shared" si="0"/>
        <v>19.8</v>
      </c>
    </row>
    <row r="8" spans="1:10" x14ac:dyDescent="0.25">
      <c r="B8" s="102" t="s">
        <v>2183</v>
      </c>
      <c r="C8" s="103" t="s">
        <v>2179</v>
      </c>
      <c r="D8" s="457"/>
      <c r="E8" s="257">
        <v>141.6</v>
      </c>
      <c r="F8" s="47" t="s">
        <v>2227</v>
      </c>
      <c r="G8" s="80" t="s">
        <v>1387</v>
      </c>
      <c r="H8" s="31">
        <v>55</v>
      </c>
      <c r="I8" s="76"/>
      <c r="J8" s="31">
        <f t="shared" si="0"/>
        <v>19.8</v>
      </c>
    </row>
    <row r="9" spans="1:10" x14ac:dyDescent="0.25">
      <c r="A9" s="22"/>
      <c r="B9" s="102" t="s">
        <v>2184</v>
      </c>
      <c r="C9" s="104" t="s">
        <v>2185</v>
      </c>
      <c r="D9" s="457"/>
      <c r="E9" s="257">
        <v>124</v>
      </c>
      <c r="F9" s="47" t="s">
        <v>2228</v>
      </c>
      <c r="G9" s="80" t="s">
        <v>1386</v>
      </c>
      <c r="H9" s="31">
        <v>55</v>
      </c>
      <c r="I9" s="76"/>
      <c r="J9" s="31">
        <f t="shared" si="0"/>
        <v>19.8</v>
      </c>
    </row>
    <row r="10" spans="1:10" x14ac:dyDescent="0.25">
      <c r="A10" s="22"/>
      <c r="B10" s="102" t="s">
        <v>2186</v>
      </c>
      <c r="C10" s="104" t="s">
        <v>2185</v>
      </c>
      <c r="D10" s="457"/>
      <c r="E10" s="257">
        <v>137.80000000000001</v>
      </c>
      <c r="F10" s="47" t="s">
        <v>2228</v>
      </c>
      <c r="G10" s="80" t="s">
        <v>1387</v>
      </c>
      <c r="H10" s="31">
        <v>55</v>
      </c>
      <c r="I10" s="76"/>
      <c r="J10" s="31">
        <f t="shared" si="0"/>
        <v>19.8</v>
      </c>
    </row>
    <row r="11" spans="1:10" x14ac:dyDescent="0.25">
      <c r="A11" s="22"/>
      <c r="B11" s="102" t="s">
        <v>2187</v>
      </c>
      <c r="C11" s="104" t="s">
        <v>2185</v>
      </c>
      <c r="D11" s="457"/>
      <c r="E11" s="257">
        <v>127.4</v>
      </c>
      <c r="F11" s="47" t="s">
        <v>2227</v>
      </c>
      <c r="G11" s="80" t="s">
        <v>1386</v>
      </c>
      <c r="H11" s="31">
        <v>55</v>
      </c>
      <c r="I11" s="76"/>
      <c r="J11" s="31">
        <f t="shared" si="0"/>
        <v>19.8</v>
      </c>
    </row>
    <row r="12" spans="1:10" x14ac:dyDescent="0.25">
      <c r="A12" s="22"/>
      <c r="B12" s="102" t="s">
        <v>2188</v>
      </c>
      <c r="C12" s="104" t="s">
        <v>2185</v>
      </c>
      <c r="D12" s="457"/>
      <c r="E12" s="257">
        <v>141.6</v>
      </c>
      <c r="F12" s="47" t="s">
        <v>2227</v>
      </c>
      <c r="G12" s="80" t="s">
        <v>1387</v>
      </c>
      <c r="H12" s="31">
        <v>55</v>
      </c>
      <c r="I12" s="76"/>
      <c r="J12" s="31">
        <f t="shared" si="0"/>
        <v>19.8</v>
      </c>
    </row>
    <row r="13" spans="1:10" x14ac:dyDescent="0.25">
      <c r="A13" s="22"/>
      <c r="B13" s="102" t="s">
        <v>2229</v>
      </c>
      <c r="C13" s="107" t="s">
        <v>2230</v>
      </c>
      <c r="D13" s="457"/>
      <c r="E13" s="257">
        <v>124</v>
      </c>
      <c r="F13" s="47" t="s">
        <v>2228</v>
      </c>
      <c r="G13" s="80" t="s">
        <v>1386</v>
      </c>
      <c r="H13" s="31">
        <v>55</v>
      </c>
      <c r="I13" s="76"/>
      <c r="J13" s="31">
        <f t="shared" ref="J13:J16" si="1">H13*(1-$J$2)</f>
        <v>19.8</v>
      </c>
    </row>
    <row r="14" spans="1:10" x14ac:dyDescent="0.25">
      <c r="A14" s="22"/>
      <c r="B14" s="102" t="s">
        <v>2231</v>
      </c>
      <c r="C14" s="107" t="s">
        <v>2230</v>
      </c>
      <c r="D14" s="457"/>
      <c r="E14" s="257">
        <v>137.80000000000001</v>
      </c>
      <c r="F14" s="47" t="s">
        <v>2228</v>
      </c>
      <c r="G14" s="80" t="s">
        <v>1387</v>
      </c>
      <c r="H14" s="31">
        <v>55</v>
      </c>
      <c r="I14" s="76"/>
      <c r="J14" s="31">
        <f t="shared" si="1"/>
        <v>19.8</v>
      </c>
    </row>
    <row r="15" spans="1:10" x14ac:dyDescent="0.25">
      <c r="A15" s="22"/>
      <c r="B15" s="102" t="s">
        <v>2232</v>
      </c>
      <c r="C15" s="107" t="s">
        <v>2230</v>
      </c>
      <c r="D15" s="457"/>
      <c r="E15" s="257">
        <v>127.4</v>
      </c>
      <c r="F15" s="47" t="s">
        <v>2227</v>
      </c>
      <c r="G15" s="80" t="s">
        <v>1386</v>
      </c>
      <c r="H15" s="31">
        <v>55</v>
      </c>
      <c r="I15" s="76"/>
      <c r="J15" s="31">
        <f t="shared" si="1"/>
        <v>19.8</v>
      </c>
    </row>
    <row r="16" spans="1:10" x14ac:dyDescent="0.25">
      <c r="A16" s="22"/>
      <c r="B16" s="102" t="s">
        <v>2233</v>
      </c>
      <c r="C16" s="107" t="s">
        <v>2230</v>
      </c>
      <c r="D16" s="457"/>
      <c r="E16" s="257">
        <v>141.6</v>
      </c>
      <c r="F16" s="47" t="s">
        <v>2227</v>
      </c>
      <c r="G16" s="80" t="s">
        <v>1387</v>
      </c>
      <c r="H16" s="31">
        <v>55</v>
      </c>
      <c r="I16" s="76"/>
      <c r="J16" s="31">
        <f t="shared" si="1"/>
        <v>19.8</v>
      </c>
    </row>
    <row r="17" spans="1:10" x14ac:dyDescent="0.25">
      <c r="A17" s="22"/>
      <c r="B17" s="102" t="s">
        <v>2189</v>
      </c>
      <c r="C17" s="105" t="s">
        <v>2190</v>
      </c>
      <c r="D17" s="457"/>
      <c r="E17" s="257">
        <v>124</v>
      </c>
      <c r="F17" s="47" t="s">
        <v>2228</v>
      </c>
      <c r="G17" s="80" t="s">
        <v>1386</v>
      </c>
      <c r="H17" s="31">
        <v>55</v>
      </c>
      <c r="I17" s="76"/>
      <c r="J17" s="31">
        <f t="shared" si="0"/>
        <v>19.8</v>
      </c>
    </row>
    <row r="18" spans="1:10" x14ac:dyDescent="0.25">
      <c r="A18" s="22"/>
      <c r="B18" s="102" t="s">
        <v>2191</v>
      </c>
      <c r="C18" s="105" t="s">
        <v>2190</v>
      </c>
      <c r="D18" s="457"/>
      <c r="E18" s="257">
        <v>137.80000000000001</v>
      </c>
      <c r="F18" s="47" t="s">
        <v>2228</v>
      </c>
      <c r="G18" s="80" t="s">
        <v>1387</v>
      </c>
      <c r="H18" s="31">
        <v>55</v>
      </c>
      <c r="I18" s="76"/>
      <c r="J18" s="31">
        <f t="shared" si="0"/>
        <v>19.8</v>
      </c>
    </row>
    <row r="19" spans="1:10" x14ac:dyDescent="0.25">
      <c r="A19" s="22"/>
      <c r="B19" s="102" t="s">
        <v>2192</v>
      </c>
      <c r="C19" s="105" t="s">
        <v>2190</v>
      </c>
      <c r="D19" s="457"/>
      <c r="E19" s="257">
        <v>127.4</v>
      </c>
      <c r="F19" s="47" t="s">
        <v>2227</v>
      </c>
      <c r="G19" s="80" t="s">
        <v>1386</v>
      </c>
      <c r="H19" s="31">
        <v>55</v>
      </c>
      <c r="I19" s="76"/>
      <c r="J19" s="31">
        <f t="shared" si="0"/>
        <v>19.8</v>
      </c>
    </row>
    <row r="20" spans="1:10" x14ac:dyDescent="0.25">
      <c r="A20" s="22"/>
      <c r="B20" s="102" t="s">
        <v>2193</v>
      </c>
      <c r="C20" s="105" t="s">
        <v>2190</v>
      </c>
      <c r="D20" s="458"/>
      <c r="E20" s="257">
        <v>141.6</v>
      </c>
      <c r="F20" s="47" t="s">
        <v>2227</v>
      </c>
      <c r="G20" s="80" t="s">
        <v>1387</v>
      </c>
      <c r="H20" s="31">
        <v>55</v>
      </c>
      <c r="I20" s="76"/>
      <c r="J20" s="31">
        <f t="shared" si="0"/>
        <v>19.8</v>
      </c>
    </row>
    <row r="21" spans="1:10" ht="15.75" x14ac:dyDescent="0.25">
      <c r="A21" s="261" t="s">
        <v>2221</v>
      </c>
      <c r="B21" s="72"/>
      <c r="C21" s="72"/>
      <c r="D21" s="72"/>
      <c r="E21" s="72"/>
      <c r="F21" s="72"/>
      <c r="G21" s="79"/>
      <c r="H21" s="106"/>
      <c r="J21" s="236"/>
    </row>
    <row r="22" spans="1:10" x14ac:dyDescent="0.25">
      <c r="A22" s="22"/>
      <c r="B22" s="102" t="s">
        <v>2194</v>
      </c>
      <c r="C22" s="103" t="s">
        <v>2179</v>
      </c>
      <c r="D22" s="456" t="s">
        <v>4958</v>
      </c>
      <c r="E22" s="257">
        <v>111.45</v>
      </c>
      <c r="F22" s="47" t="s">
        <v>2228</v>
      </c>
      <c r="G22" s="80" t="s">
        <v>1386</v>
      </c>
      <c r="H22" s="31">
        <v>60</v>
      </c>
      <c r="I22" s="76"/>
      <c r="J22" s="31">
        <f t="shared" ref="J22:J57" si="2">H22*(1-$J$2)</f>
        <v>21.599999999999998</v>
      </c>
    </row>
    <row r="23" spans="1:10" x14ac:dyDescent="0.25">
      <c r="A23" s="22"/>
      <c r="B23" s="102" t="s">
        <v>2196</v>
      </c>
      <c r="C23" s="103" t="s">
        <v>2179</v>
      </c>
      <c r="D23" s="457"/>
      <c r="E23" s="257">
        <v>123.85</v>
      </c>
      <c r="F23" s="47" t="s">
        <v>2228</v>
      </c>
      <c r="G23" s="80" t="s">
        <v>1387</v>
      </c>
      <c r="H23" s="31">
        <v>60</v>
      </c>
      <c r="I23" s="76"/>
      <c r="J23" s="31">
        <f t="shared" si="2"/>
        <v>21.599999999999998</v>
      </c>
    </row>
    <row r="24" spans="1:10" x14ac:dyDescent="0.25">
      <c r="A24" s="22"/>
      <c r="B24" s="102" t="s">
        <v>4233</v>
      </c>
      <c r="C24" s="103" t="s">
        <v>2179</v>
      </c>
      <c r="D24" s="457"/>
      <c r="E24" s="257">
        <v>28.5</v>
      </c>
      <c r="F24" s="47" t="s">
        <v>2228</v>
      </c>
      <c r="G24" s="202" t="s">
        <v>2851</v>
      </c>
      <c r="H24" s="31">
        <v>75.5</v>
      </c>
      <c r="I24" s="76"/>
      <c r="J24" s="31">
        <f t="shared" si="2"/>
        <v>27.18</v>
      </c>
    </row>
    <row r="25" spans="1:10" x14ac:dyDescent="0.25">
      <c r="A25" s="22"/>
      <c r="B25" s="102" t="s">
        <v>4234</v>
      </c>
      <c r="C25" s="103" t="s">
        <v>2179</v>
      </c>
      <c r="D25" s="457"/>
      <c r="E25" s="257">
        <v>45.85</v>
      </c>
      <c r="F25" s="47" t="s">
        <v>2228</v>
      </c>
      <c r="G25" s="203" t="s">
        <v>2853</v>
      </c>
      <c r="H25" s="31">
        <v>75.5</v>
      </c>
      <c r="I25" s="76"/>
      <c r="J25" s="31">
        <f t="shared" si="2"/>
        <v>27.18</v>
      </c>
    </row>
    <row r="26" spans="1:10" x14ac:dyDescent="0.25">
      <c r="A26" s="22"/>
      <c r="B26" s="102" t="s">
        <v>4235</v>
      </c>
      <c r="C26" s="103" t="s">
        <v>2179</v>
      </c>
      <c r="D26" s="457"/>
      <c r="E26" s="257">
        <v>76.900000000000006</v>
      </c>
      <c r="F26" s="47" t="s">
        <v>2228</v>
      </c>
      <c r="G26" s="91" t="s">
        <v>2852</v>
      </c>
      <c r="H26" s="31">
        <v>75.5</v>
      </c>
      <c r="I26" s="76"/>
      <c r="J26" s="31">
        <f t="shared" si="2"/>
        <v>27.18</v>
      </c>
    </row>
    <row r="27" spans="1:10" x14ac:dyDescent="0.25">
      <c r="A27" s="22"/>
      <c r="B27" s="102" t="s">
        <v>2197</v>
      </c>
      <c r="C27" s="103" t="s">
        <v>2179</v>
      </c>
      <c r="D27" s="457"/>
      <c r="E27" s="257">
        <v>117.4</v>
      </c>
      <c r="F27" s="47" t="s">
        <v>2227</v>
      </c>
      <c r="G27" s="80" t="s">
        <v>1386</v>
      </c>
      <c r="H27" s="31">
        <v>60</v>
      </c>
      <c r="I27" s="76"/>
      <c r="J27" s="31">
        <f t="shared" si="2"/>
        <v>21.599999999999998</v>
      </c>
    </row>
    <row r="28" spans="1:10" x14ac:dyDescent="0.25">
      <c r="A28" s="22"/>
      <c r="B28" s="102" t="s">
        <v>2198</v>
      </c>
      <c r="C28" s="103" t="s">
        <v>2179</v>
      </c>
      <c r="D28" s="457"/>
      <c r="E28" s="257">
        <v>130.44999999999999</v>
      </c>
      <c r="F28" s="47" t="s">
        <v>2227</v>
      </c>
      <c r="G28" s="80" t="s">
        <v>1387</v>
      </c>
      <c r="H28" s="31">
        <v>60</v>
      </c>
      <c r="I28" s="76"/>
      <c r="J28" s="31">
        <f t="shared" si="2"/>
        <v>21.599999999999998</v>
      </c>
    </row>
    <row r="29" spans="1:10" x14ac:dyDescent="0.25">
      <c r="A29" s="22"/>
      <c r="B29" s="102" t="s">
        <v>4236</v>
      </c>
      <c r="C29" s="103" t="s">
        <v>2179</v>
      </c>
      <c r="D29" s="457"/>
      <c r="E29" s="257">
        <v>28.5</v>
      </c>
      <c r="F29" s="47" t="s">
        <v>2227</v>
      </c>
      <c r="G29" s="202" t="s">
        <v>2851</v>
      </c>
      <c r="H29" s="31">
        <v>75.5</v>
      </c>
      <c r="I29" s="76"/>
      <c r="J29" s="31">
        <f t="shared" si="2"/>
        <v>27.18</v>
      </c>
    </row>
    <row r="30" spans="1:10" x14ac:dyDescent="0.25">
      <c r="A30" s="22"/>
      <c r="B30" s="102" t="s">
        <v>4237</v>
      </c>
      <c r="C30" s="103" t="s">
        <v>2179</v>
      </c>
      <c r="D30" s="457"/>
      <c r="E30" s="257">
        <v>45.85</v>
      </c>
      <c r="F30" s="47" t="s">
        <v>2227</v>
      </c>
      <c r="G30" s="203" t="s">
        <v>2853</v>
      </c>
      <c r="H30" s="31">
        <v>75.5</v>
      </c>
      <c r="I30" s="76"/>
      <c r="J30" s="31">
        <f t="shared" si="2"/>
        <v>27.18</v>
      </c>
    </row>
    <row r="31" spans="1:10" x14ac:dyDescent="0.25">
      <c r="A31" s="22"/>
      <c r="B31" s="102" t="s">
        <v>4238</v>
      </c>
      <c r="C31" s="103" t="s">
        <v>2179</v>
      </c>
      <c r="D31" s="457"/>
      <c r="E31" s="257">
        <v>76.900000000000006</v>
      </c>
      <c r="F31" s="47" t="s">
        <v>2227</v>
      </c>
      <c r="G31" s="91" t="s">
        <v>2852</v>
      </c>
      <c r="H31" s="31">
        <v>75.5</v>
      </c>
      <c r="I31" s="76"/>
      <c r="J31" s="31">
        <f t="shared" si="2"/>
        <v>27.18</v>
      </c>
    </row>
    <row r="32" spans="1:10" x14ac:dyDescent="0.25">
      <c r="A32" s="22"/>
      <c r="B32" s="102" t="s">
        <v>2199</v>
      </c>
      <c r="C32" s="104" t="s">
        <v>2185</v>
      </c>
      <c r="D32" s="457"/>
      <c r="E32" s="257">
        <v>111.45</v>
      </c>
      <c r="F32" s="47" t="s">
        <v>2228</v>
      </c>
      <c r="G32" s="80" t="s">
        <v>1386</v>
      </c>
      <c r="H32" s="31">
        <v>60</v>
      </c>
      <c r="I32" s="76"/>
      <c r="J32" s="31">
        <f t="shared" si="2"/>
        <v>21.599999999999998</v>
      </c>
    </row>
    <row r="33" spans="1:10" x14ac:dyDescent="0.25">
      <c r="A33" s="22"/>
      <c r="B33" s="102" t="s">
        <v>2200</v>
      </c>
      <c r="C33" s="104" t="s">
        <v>2185</v>
      </c>
      <c r="D33" s="457"/>
      <c r="E33" s="257">
        <v>123.85</v>
      </c>
      <c r="F33" s="47" t="s">
        <v>2228</v>
      </c>
      <c r="G33" s="80" t="s">
        <v>1387</v>
      </c>
      <c r="H33" s="31">
        <v>60</v>
      </c>
      <c r="I33" s="76"/>
      <c r="J33" s="31">
        <f t="shared" si="2"/>
        <v>21.599999999999998</v>
      </c>
    </row>
    <row r="34" spans="1:10" x14ac:dyDescent="0.25">
      <c r="A34" s="22"/>
      <c r="B34" s="102" t="s">
        <v>4239</v>
      </c>
      <c r="C34" s="104" t="s">
        <v>2185</v>
      </c>
      <c r="D34" s="457"/>
      <c r="E34" s="257">
        <v>28.5</v>
      </c>
      <c r="F34" s="47" t="s">
        <v>2228</v>
      </c>
      <c r="G34" s="202" t="s">
        <v>2851</v>
      </c>
      <c r="H34" s="31">
        <v>75.5</v>
      </c>
      <c r="I34" s="76"/>
      <c r="J34" s="31">
        <f t="shared" si="2"/>
        <v>27.18</v>
      </c>
    </row>
    <row r="35" spans="1:10" x14ac:dyDescent="0.25">
      <c r="A35" s="22"/>
      <c r="B35" s="102" t="s">
        <v>4240</v>
      </c>
      <c r="C35" s="104" t="s">
        <v>2185</v>
      </c>
      <c r="D35" s="457"/>
      <c r="E35" s="257">
        <v>45.85</v>
      </c>
      <c r="F35" s="47" t="s">
        <v>2228</v>
      </c>
      <c r="G35" s="203" t="s">
        <v>2853</v>
      </c>
      <c r="H35" s="31">
        <v>75.5</v>
      </c>
      <c r="I35" s="76"/>
      <c r="J35" s="31">
        <f t="shared" si="2"/>
        <v>27.18</v>
      </c>
    </row>
    <row r="36" spans="1:10" x14ac:dyDescent="0.25">
      <c r="A36" s="22"/>
      <c r="B36" s="102" t="s">
        <v>4241</v>
      </c>
      <c r="C36" s="104" t="s">
        <v>2185</v>
      </c>
      <c r="D36" s="457"/>
      <c r="E36" s="257">
        <v>76.900000000000006</v>
      </c>
      <c r="F36" s="47" t="s">
        <v>2228</v>
      </c>
      <c r="G36" s="91" t="s">
        <v>2852</v>
      </c>
      <c r="H36" s="31">
        <v>75.5</v>
      </c>
      <c r="I36" s="76"/>
      <c r="J36" s="31">
        <f t="shared" si="2"/>
        <v>27.18</v>
      </c>
    </row>
    <row r="37" spans="1:10" x14ac:dyDescent="0.25">
      <c r="A37" s="22"/>
      <c r="B37" s="102" t="s">
        <v>2201</v>
      </c>
      <c r="C37" s="104" t="s">
        <v>2185</v>
      </c>
      <c r="D37" s="457"/>
      <c r="E37" s="257">
        <v>117.4</v>
      </c>
      <c r="F37" s="47" t="s">
        <v>2227</v>
      </c>
      <c r="G37" s="80" t="s">
        <v>1386</v>
      </c>
      <c r="H37" s="31">
        <v>60</v>
      </c>
      <c r="I37" s="76"/>
      <c r="J37" s="31">
        <f t="shared" si="2"/>
        <v>21.599999999999998</v>
      </c>
    </row>
    <row r="38" spans="1:10" x14ac:dyDescent="0.25">
      <c r="A38" s="22"/>
      <c r="B38" s="102" t="s">
        <v>2202</v>
      </c>
      <c r="C38" s="104" t="s">
        <v>2185</v>
      </c>
      <c r="D38" s="457"/>
      <c r="E38" s="257">
        <v>130.44999999999999</v>
      </c>
      <c r="F38" s="47" t="s">
        <v>2227</v>
      </c>
      <c r="G38" s="80" t="s">
        <v>1387</v>
      </c>
      <c r="H38" s="31">
        <v>60</v>
      </c>
      <c r="I38" s="76"/>
      <c r="J38" s="31">
        <f t="shared" si="2"/>
        <v>21.599999999999998</v>
      </c>
    </row>
    <row r="39" spans="1:10" x14ac:dyDescent="0.25">
      <c r="A39" s="22"/>
      <c r="B39" s="102" t="s">
        <v>4242</v>
      </c>
      <c r="C39" s="104" t="s">
        <v>2185</v>
      </c>
      <c r="D39" s="457"/>
      <c r="E39" s="257">
        <v>28.5</v>
      </c>
      <c r="F39" s="47" t="s">
        <v>2227</v>
      </c>
      <c r="G39" s="202" t="s">
        <v>2851</v>
      </c>
      <c r="H39" s="31">
        <v>75.5</v>
      </c>
      <c r="I39" s="76"/>
      <c r="J39" s="31">
        <f t="shared" si="2"/>
        <v>27.18</v>
      </c>
    </row>
    <row r="40" spans="1:10" x14ac:dyDescent="0.25">
      <c r="A40" s="22"/>
      <c r="B40" s="102" t="s">
        <v>4243</v>
      </c>
      <c r="C40" s="104" t="s">
        <v>2185</v>
      </c>
      <c r="D40" s="457"/>
      <c r="E40" s="257">
        <v>45.85</v>
      </c>
      <c r="F40" s="47" t="s">
        <v>2227</v>
      </c>
      <c r="G40" s="203" t="s">
        <v>2853</v>
      </c>
      <c r="H40" s="31">
        <v>75.5</v>
      </c>
      <c r="I40" s="76"/>
      <c r="J40" s="31">
        <f t="shared" si="2"/>
        <v>27.18</v>
      </c>
    </row>
    <row r="41" spans="1:10" x14ac:dyDescent="0.25">
      <c r="A41" s="22"/>
      <c r="B41" s="102" t="s">
        <v>4244</v>
      </c>
      <c r="C41" s="104" t="s">
        <v>2185</v>
      </c>
      <c r="D41" s="457"/>
      <c r="E41" s="257">
        <v>76.900000000000006</v>
      </c>
      <c r="F41" s="47" t="s">
        <v>2227</v>
      </c>
      <c r="G41" s="91" t="s">
        <v>2852</v>
      </c>
      <c r="H41" s="31">
        <v>75.5</v>
      </c>
      <c r="I41" s="76"/>
      <c r="J41" s="31">
        <f t="shared" si="2"/>
        <v>27.18</v>
      </c>
    </row>
    <row r="42" spans="1:10" x14ac:dyDescent="0.25">
      <c r="A42" s="22"/>
      <c r="B42" s="102" t="s">
        <v>2234</v>
      </c>
      <c r="C42" s="107" t="s">
        <v>2230</v>
      </c>
      <c r="D42" s="457"/>
      <c r="E42" s="257">
        <v>111.45</v>
      </c>
      <c r="F42" s="47" t="s">
        <v>2228</v>
      </c>
      <c r="G42" s="80" t="s">
        <v>1386</v>
      </c>
      <c r="H42" s="31">
        <v>60</v>
      </c>
      <c r="I42" s="76"/>
      <c r="J42" s="31">
        <f t="shared" si="2"/>
        <v>21.599999999999998</v>
      </c>
    </row>
    <row r="43" spans="1:10" x14ac:dyDescent="0.25">
      <c r="A43" s="22"/>
      <c r="B43" s="102" t="s">
        <v>2235</v>
      </c>
      <c r="C43" s="107" t="s">
        <v>2230</v>
      </c>
      <c r="D43" s="457"/>
      <c r="E43" s="257">
        <v>123.85</v>
      </c>
      <c r="F43" s="47" t="s">
        <v>2228</v>
      </c>
      <c r="G43" s="80" t="s">
        <v>1387</v>
      </c>
      <c r="H43" s="31">
        <v>60</v>
      </c>
      <c r="I43" s="76"/>
      <c r="J43" s="31">
        <f t="shared" si="2"/>
        <v>21.599999999999998</v>
      </c>
    </row>
    <row r="44" spans="1:10" x14ac:dyDescent="0.25">
      <c r="A44" s="22"/>
      <c r="B44" s="102" t="s">
        <v>4245</v>
      </c>
      <c r="C44" s="107" t="s">
        <v>2230</v>
      </c>
      <c r="D44" s="457"/>
      <c r="E44" s="257">
        <v>28.5</v>
      </c>
      <c r="F44" s="47" t="s">
        <v>2228</v>
      </c>
      <c r="G44" s="202" t="s">
        <v>2851</v>
      </c>
      <c r="H44" s="31">
        <v>75.5</v>
      </c>
      <c r="I44" s="76"/>
      <c r="J44" s="31">
        <f t="shared" si="2"/>
        <v>27.18</v>
      </c>
    </row>
    <row r="45" spans="1:10" x14ac:dyDescent="0.25">
      <c r="A45" s="22"/>
      <c r="B45" s="102" t="s">
        <v>4246</v>
      </c>
      <c r="C45" s="107" t="s">
        <v>2230</v>
      </c>
      <c r="D45" s="457"/>
      <c r="E45" s="257">
        <v>45.85</v>
      </c>
      <c r="F45" s="47" t="s">
        <v>2228</v>
      </c>
      <c r="G45" s="203" t="s">
        <v>2853</v>
      </c>
      <c r="H45" s="31">
        <v>75.5</v>
      </c>
      <c r="I45" s="76"/>
      <c r="J45" s="31">
        <f t="shared" si="2"/>
        <v>27.18</v>
      </c>
    </row>
    <row r="46" spans="1:10" x14ac:dyDescent="0.25">
      <c r="A46" s="22"/>
      <c r="B46" s="102" t="s">
        <v>4247</v>
      </c>
      <c r="C46" s="107" t="s">
        <v>2230</v>
      </c>
      <c r="D46" s="457"/>
      <c r="E46" s="257">
        <v>76.900000000000006</v>
      </c>
      <c r="F46" s="47" t="s">
        <v>2228</v>
      </c>
      <c r="G46" s="91" t="s">
        <v>2852</v>
      </c>
      <c r="H46" s="31">
        <v>75.5</v>
      </c>
      <c r="I46" s="76"/>
      <c r="J46" s="31">
        <f t="shared" si="2"/>
        <v>27.18</v>
      </c>
    </row>
    <row r="47" spans="1:10" x14ac:dyDescent="0.25">
      <c r="A47" s="22"/>
      <c r="B47" s="102" t="s">
        <v>2236</v>
      </c>
      <c r="C47" s="107" t="s">
        <v>2230</v>
      </c>
      <c r="D47" s="457"/>
      <c r="E47" s="257">
        <v>117.4</v>
      </c>
      <c r="F47" s="47" t="s">
        <v>2227</v>
      </c>
      <c r="G47" s="80" t="s">
        <v>1386</v>
      </c>
      <c r="H47" s="31">
        <v>60</v>
      </c>
      <c r="I47" s="76"/>
      <c r="J47" s="31">
        <f t="shared" si="2"/>
        <v>21.599999999999998</v>
      </c>
    </row>
    <row r="48" spans="1:10" x14ac:dyDescent="0.25">
      <c r="A48" s="22"/>
      <c r="B48" s="102" t="s">
        <v>2237</v>
      </c>
      <c r="C48" s="107" t="s">
        <v>2230</v>
      </c>
      <c r="D48" s="457"/>
      <c r="E48" s="257">
        <v>130.44999999999999</v>
      </c>
      <c r="F48" s="47" t="s">
        <v>2227</v>
      </c>
      <c r="G48" s="80" t="s">
        <v>1387</v>
      </c>
      <c r="H48" s="31">
        <v>60</v>
      </c>
      <c r="I48" s="76"/>
      <c r="J48" s="31">
        <f t="shared" si="2"/>
        <v>21.599999999999998</v>
      </c>
    </row>
    <row r="49" spans="1:10" x14ac:dyDescent="0.25">
      <c r="A49" s="22"/>
      <c r="B49" s="102" t="s">
        <v>4248</v>
      </c>
      <c r="C49" s="107" t="s">
        <v>2230</v>
      </c>
      <c r="D49" s="457"/>
      <c r="E49" s="257">
        <v>28.5</v>
      </c>
      <c r="F49" s="47" t="s">
        <v>2227</v>
      </c>
      <c r="G49" s="202" t="s">
        <v>2851</v>
      </c>
      <c r="H49" s="31">
        <v>75.5</v>
      </c>
      <c r="I49" s="76"/>
      <c r="J49" s="31">
        <f t="shared" si="2"/>
        <v>27.18</v>
      </c>
    </row>
    <row r="50" spans="1:10" x14ac:dyDescent="0.25">
      <c r="A50" s="22"/>
      <c r="B50" s="102" t="s">
        <v>4249</v>
      </c>
      <c r="C50" s="107" t="s">
        <v>2230</v>
      </c>
      <c r="D50" s="457"/>
      <c r="E50" s="257">
        <v>45.85</v>
      </c>
      <c r="F50" s="47" t="s">
        <v>2227</v>
      </c>
      <c r="G50" s="203" t="s">
        <v>2853</v>
      </c>
      <c r="H50" s="31">
        <v>75.5</v>
      </c>
      <c r="I50" s="76"/>
      <c r="J50" s="31">
        <f t="shared" si="2"/>
        <v>27.18</v>
      </c>
    </row>
    <row r="51" spans="1:10" x14ac:dyDescent="0.25">
      <c r="A51" s="22"/>
      <c r="B51" s="102" t="s">
        <v>4250</v>
      </c>
      <c r="C51" s="107" t="s">
        <v>2230</v>
      </c>
      <c r="D51" s="457"/>
      <c r="E51" s="257">
        <v>76.900000000000006</v>
      </c>
      <c r="F51" s="47" t="s">
        <v>2227</v>
      </c>
      <c r="G51" s="91" t="s">
        <v>2852</v>
      </c>
      <c r="H51" s="31">
        <v>75.5</v>
      </c>
      <c r="I51" s="76"/>
      <c r="J51" s="31">
        <f t="shared" si="2"/>
        <v>27.18</v>
      </c>
    </row>
    <row r="52" spans="1:10" x14ac:dyDescent="0.25">
      <c r="A52" s="22"/>
      <c r="B52" s="102" t="s">
        <v>2203</v>
      </c>
      <c r="C52" s="105" t="s">
        <v>2190</v>
      </c>
      <c r="D52" s="457"/>
      <c r="E52" s="257">
        <v>111.45</v>
      </c>
      <c r="F52" s="47" t="s">
        <v>2228</v>
      </c>
      <c r="G52" s="80" t="s">
        <v>1386</v>
      </c>
      <c r="H52" s="31">
        <v>60</v>
      </c>
      <c r="I52" s="76"/>
      <c r="J52" s="31">
        <f t="shared" si="2"/>
        <v>21.599999999999998</v>
      </c>
    </row>
    <row r="53" spans="1:10" x14ac:dyDescent="0.25">
      <c r="A53" s="22"/>
      <c r="B53" s="102" t="s">
        <v>2204</v>
      </c>
      <c r="C53" s="105" t="s">
        <v>2190</v>
      </c>
      <c r="D53" s="457"/>
      <c r="E53" s="257">
        <v>123.85</v>
      </c>
      <c r="F53" s="47" t="s">
        <v>2228</v>
      </c>
      <c r="G53" s="80" t="s">
        <v>1387</v>
      </c>
      <c r="H53" s="31">
        <v>60</v>
      </c>
      <c r="I53" s="76"/>
      <c r="J53" s="31">
        <f t="shared" si="2"/>
        <v>21.599999999999998</v>
      </c>
    </row>
    <row r="54" spans="1:10" x14ac:dyDescent="0.25">
      <c r="A54" s="22"/>
      <c r="B54" s="102" t="s">
        <v>4251</v>
      </c>
      <c r="C54" s="105" t="s">
        <v>2190</v>
      </c>
      <c r="D54" s="457"/>
      <c r="E54" s="257">
        <v>28.5</v>
      </c>
      <c r="F54" s="47" t="s">
        <v>2228</v>
      </c>
      <c r="G54" s="202" t="s">
        <v>2851</v>
      </c>
      <c r="H54" s="31">
        <v>75.5</v>
      </c>
      <c r="I54" s="76"/>
      <c r="J54" s="31">
        <f t="shared" si="2"/>
        <v>27.18</v>
      </c>
    </row>
    <row r="55" spans="1:10" x14ac:dyDescent="0.25">
      <c r="A55" s="22"/>
      <c r="B55" s="102" t="s">
        <v>4252</v>
      </c>
      <c r="C55" s="105" t="s">
        <v>2190</v>
      </c>
      <c r="D55" s="457"/>
      <c r="E55" s="257">
        <v>45.85</v>
      </c>
      <c r="F55" s="47" t="s">
        <v>2228</v>
      </c>
      <c r="G55" s="203" t="s">
        <v>2853</v>
      </c>
      <c r="H55" s="31">
        <v>75.5</v>
      </c>
      <c r="I55" s="76"/>
      <c r="J55" s="31">
        <f t="shared" si="2"/>
        <v>27.18</v>
      </c>
    </row>
    <row r="56" spans="1:10" x14ac:dyDescent="0.25">
      <c r="A56" s="22"/>
      <c r="B56" s="102" t="s">
        <v>4253</v>
      </c>
      <c r="C56" s="105" t="s">
        <v>2190</v>
      </c>
      <c r="D56" s="457"/>
      <c r="E56" s="257">
        <v>76.900000000000006</v>
      </c>
      <c r="F56" s="47" t="s">
        <v>2228</v>
      </c>
      <c r="G56" s="91" t="s">
        <v>2852</v>
      </c>
      <c r="H56" s="31">
        <v>75.5</v>
      </c>
      <c r="I56" s="76"/>
      <c r="J56" s="31">
        <f t="shared" si="2"/>
        <v>27.18</v>
      </c>
    </row>
    <row r="57" spans="1:10" x14ac:dyDescent="0.25">
      <c r="A57" s="22"/>
      <c r="B57" s="102" t="s">
        <v>2205</v>
      </c>
      <c r="C57" s="105" t="s">
        <v>2190</v>
      </c>
      <c r="D57" s="457"/>
      <c r="E57" s="257">
        <v>117.4</v>
      </c>
      <c r="F57" s="47" t="s">
        <v>2227</v>
      </c>
      <c r="G57" s="80" t="s">
        <v>1386</v>
      </c>
      <c r="H57" s="31">
        <v>60</v>
      </c>
      <c r="I57" s="76"/>
      <c r="J57" s="31">
        <f t="shared" si="2"/>
        <v>21.599999999999998</v>
      </c>
    </row>
    <row r="58" spans="1:10" x14ac:dyDescent="0.25">
      <c r="A58" s="22"/>
      <c r="B58" s="102" t="s">
        <v>2206</v>
      </c>
      <c r="C58" s="105" t="s">
        <v>2190</v>
      </c>
      <c r="D58" s="457"/>
      <c r="E58" s="257">
        <v>130.44999999999999</v>
      </c>
      <c r="F58" s="47" t="s">
        <v>2227</v>
      </c>
      <c r="G58" s="80" t="s">
        <v>1387</v>
      </c>
      <c r="H58" s="31">
        <v>60</v>
      </c>
      <c r="I58" s="76"/>
      <c r="J58" s="31">
        <f t="shared" ref="J58:J61" si="3">H58*(1-$J$2)</f>
        <v>21.599999999999998</v>
      </c>
    </row>
    <row r="59" spans="1:10" x14ac:dyDescent="0.25">
      <c r="A59" s="22"/>
      <c r="B59" s="102" t="s">
        <v>4254</v>
      </c>
      <c r="C59" s="105" t="s">
        <v>2190</v>
      </c>
      <c r="D59" s="457"/>
      <c r="E59" s="257">
        <v>28.5</v>
      </c>
      <c r="F59" s="47" t="s">
        <v>2227</v>
      </c>
      <c r="G59" s="202" t="s">
        <v>2851</v>
      </c>
      <c r="H59" s="31">
        <v>75.5</v>
      </c>
      <c r="I59" s="76"/>
      <c r="J59" s="31">
        <f t="shared" si="3"/>
        <v>27.18</v>
      </c>
    </row>
    <row r="60" spans="1:10" x14ac:dyDescent="0.25">
      <c r="A60" s="22"/>
      <c r="B60" s="102" t="s">
        <v>4255</v>
      </c>
      <c r="C60" s="105" t="s">
        <v>2190</v>
      </c>
      <c r="D60" s="457"/>
      <c r="E60" s="257">
        <v>45.85</v>
      </c>
      <c r="F60" s="47" t="s">
        <v>2227</v>
      </c>
      <c r="G60" s="203" t="s">
        <v>2853</v>
      </c>
      <c r="H60" s="31">
        <v>75.5</v>
      </c>
      <c r="I60" s="76"/>
      <c r="J60" s="31">
        <f t="shared" si="3"/>
        <v>27.18</v>
      </c>
    </row>
    <row r="61" spans="1:10" x14ac:dyDescent="0.25">
      <c r="A61" s="22"/>
      <c r="B61" s="102" t="s">
        <v>4256</v>
      </c>
      <c r="C61" s="105" t="s">
        <v>2190</v>
      </c>
      <c r="D61" s="458"/>
      <c r="E61" s="257">
        <v>76.900000000000006</v>
      </c>
      <c r="F61" s="47" t="s">
        <v>2227</v>
      </c>
      <c r="G61" s="91" t="s">
        <v>2852</v>
      </c>
      <c r="H61" s="31">
        <v>75.5</v>
      </c>
      <c r="I61" s="76"/>
      <c r="J61" s="184">
        <f t="shared" si="3"/>
        <v>27.18</v>
      </c>
    </row>
    <row r="62" spans="1:10" ht="15.75" x14ac:dyDescent="0.25">
      <c r="A62" s="261" t="s">
        <v>2222</v>
      </c>
      <c r="B62" s="20"/>
      <c r="C62" s="20"/>
      <c r="D62" s="20"/>
      <c r="E62" s="20"/>
      <c r="F62" s="20"/>
      <c r="G62" s="86"/>
      <c r="H62" s="84"/>
      <c r="J62" s="236"/>
    </row>
    <row r="63" spans="1:10" x14ac:dyDescent="0.25">
      <c r="A63" s="22"/>
      <c r="B63" s="102" t="s">
        <v>2207</v>
      </c>
      <c r="C63" s="103" t="s">
        <v>2179</v>
      </c>
      <c r="D63" s="456" t="s">
        <v>4959</v>
      </c>
      <c r="E63" s="257">
        <v>97.566666666666663</v>
      </c>
      <c r="F63" s="47" t="s">
        <v>2228</v>
      </c>
      <c r="G63" s="80" t="s">
        <v>1386</v>
      </c>
      <c r="H63" s="31">
        <v>65</v>
      </c>
      <c r="I63" s="76"/>
      <c r="J63" s="145">
        <f>H63*(1-$J$2)</f>
        <v>23.4</v>
      </c>
    </row>
    <row r="64" spans="1:10" x14ac:dyDescent="0.25">
      <c r="A64" s="22"/>
      <c r="B64" s="102" t="s">
        <v>2209</v>
      </c>
      <c r="C64" s="103" t="s">
        <v>2179</v>
      </c>
      <c r="D64" s="457"/>
      <c r="E64" s="257">
        <v>108.4</v>
      </c>
      <c r="F64" s="47" t="s">
        <v>2228</v>
      </c>
      <c r="G64" s="80" t="s">
        <v>1387</v>
      </c>
      <c r="H64" s="31">
        <v>65</v>
      </c>
      <c r="I64" s="76"/>
      <c r="J64" s="31">
        <f t="shared" ref="J64:J78" si="4">H64*(1-$J$2)</f>
        <v>23.4</v>
      </c>
    </row>
    <row r="65" spans="1:10" x14ac:dyDescent="0.25">
      <c r="A65" s="22"/>
      <c r="B65" s="102" t="s">
        <v>2210</v>
      </c>
      <c r="C65" s="103" t="s">
        <v>2179</v>
      </c>
      <c r="D65" s="457"/>
      <c r="E65" s="257">
        <v>104.33333333333333</v>
      </c>
      <c r="F65" s="47" t="s">
        <v>2227</v>
      </c>
      <c r="G65" s="80" t="s">
        <v>1386</v>
      </c>
      <c r="H65" s="31">
        <v>65</v>
      </c>
      <c r="I65" s="76"/>
      <c r="J65" s="31">
        <f t="shared" si="4"/>
        <v>23.4</v>
      </c>
    </row>
    <row r="66" spans="1:10" x14ac:dyDescent="0.25">
      <c r="A66" s="22"/>
      <c r="B66" s="102" t="s">
        <v>2211</v>
      </c>
      <c r="C66" s="103" t="s">
        <v>2179</v>
      </c>
      <c r="D66" s="457"/>
      <c r="E66" s="257">
        <v>115.93333333333334</v>
      </c>
      <c r="F66" s="47" t="s">
        <v>2227</v>
      </c>
      <c r="G66" s="80" t="s">
        <v>1387</v>
      </c>
      <c r="H66" s="31">
        <v>65</v>
      </c>
      <c r="I66" s="76"/>
      <c r="J66" s="31">
        <f t="shared" si="4"/>
        <v>23.4</v>
      </c>
    </row>
    <row r="67" spans="1:10" x14ac:dyDescent="0.25">
      <c r="A67" s="22"/>
      <c r="B67" s="102" t="s">
        <v>2212</v>
      </c>
      <c r="C67" s="104" t="s">
        <v>2185</v>
      </c>
      <c r="D67" s="457"/>
      <c r="E67" s="257">
        <v>97.566666666666663</v>
      </c>
      <c r="F67" s="47" t="s">
        <v>2228</v>
      </c>
      <c r="G67" s="80" t="s">
        <v>1386</v>
      </c>
      <c r="H67" s="31">
        <v>65</v>
      </c>
      <c r="I67" s="76"/>
      <c r="J67" s="31">
        <f t="shared" si="4"/>
        <v>23.4</v>
      </c>
    </row>
    <row r="68" spans="1:10" x14ac:dyDescent="0.25">
      <c r="A68" s="22"/>
      <c r="B68" s="102" t="s">
        <v>2213</v>
      </c>
      <c r="C68" s="104" t="s">
        <v>2185</v>
      </c>
      <c r="D68" s="457"/>
      <c r="E68" s="257">
        <v>108.4</v>
      </c>
      <c r="F68" s="47" t="s">
        <v>2228</v>
      </c>
      <c r="G68" s="80" t="s">
        <v>1387</v>
      </c>
      <c r="H68" s="31">
        <v>65</v>
      </c>
      <c r="I68" s="76"/>
      <c r="J68" s="31">
        <f t="shared" si="4"/>
        <v>23.4</v>
      </c>
    </row>
    <row r="69" spans="1:10" x14ac:dyDescent="0.25">
      <c r="A69" s="22"/>
      <c r="B69" s="102" t="s">
        <v>2214</v>
      </c>
      <c r="C69" s="104" t="s">
        <v>2185</v>
      </c>
      <c r="D69" s="457"/>
      <c r="E69" s="257">
        <v>104.33333333333333</v>
      </c>
      <c r="F69" s="47" t="s">
        <v>2227</v>
      </c>
      <c r="G69" s="80" t="s">
        <v>1386</v>
      </c>
      <c r="H69" s="31">
        <v>65</v>
      </c>
      <c r="I69" s="76"/>
      <c r="J69" s="31">
        <f t="shared" si="4"/>
        <v>23.4</v>
      </c>
    </row>
    <row r="70" spans="1:10" x14ac:dyDescent="0.25">
      <c r="A70" s="22"/>
      <c r="B70" s="102" t="s">
        <v>2215</v>
      </c>
      <c r="C70" s="104" t="s">
        <v>2185</v>
      </c>
      <c r="D70" s="457"/>
      <c r="E70" s="257">
        <v>115.93333333333334</v>
      </c>
      <c r="F70" s="47" t="s">
        <v>2227</v>
      </c>
      <c r="G70" s="80" t="s">
        <v>1387</v>
      </c>
      <c r="H70" s="31">
        <v>65</v>
      </c>
      <c r="I70" s="76"/>
      <c r="J70" s="31">
        <f t="shared" si="4"/>
        <v>23.4</v>
      </c>
    </row>
    <row r="71" spans="1:10" x14ac:dyDescent="0.25">
      <c r="A71" s="22"/>
      <c r="B71" s="102" t="s">
        <v>2238</v>
      </c>
      <c r="C71" s="107" t="s">
        <v>2230</v>
      </c>
      <c r="D71" s="457"/>
      <c r="E71" s="257">
        <v>97.566666666666663</v>
      </c>
      <c r="F71" s="47" t="s">
        <v>2228</v>
      </c>
      <c r="G71" s="80" t="s">
        <v>1386</v>
      </c>
      <c r="H71" s="31">
        <v>65</v>
      </c>
      <c r="I71" s="76"/>
      <c r="J71" s="31">
        <f t="shared" ref="J71:J74" si="5">H71*(1-$J$2)</f>
        <v>23.4</v>
      </c>
    </row>
    <row r="72" spans="1:10" x14ac:dyDescent="0.25">
      <c r="A72" s="22"/>
      <c r="B72" s="102" t="s">
        <v>2239</v>
      </c>
      <c r="C72" s="107" t="s">
        <v>2230</v>
      </c>
      <c r="D72" s="457"/>
      <c r="E72" s="257">
        <v>108.4</v>
      </c>
      <c r="F72" s="47" t="s">
        <v>2228</v>
      </c>
      <c r="G72" s="80" t="s">
        <v>1387</v>
      </c>
      <c r="H72" s="31">
        <v>65</v>
      </c>
      <c r="I72" s="76"/>
      <c r="J72" s="31">
        <f t="shared" si="5"/>
        <v>23.4</v>
      </c>
    </row>
    <row r="73" spans="1:10" x14ac:dyDescent="0.25">
      <c r="A73" s="22"/>
      <c r="B73" s="102" t="s">
        <v>2240</v>
      </c>
      <c r="C73" s="107" t="s">
        <v>2230</v>
      </c>
      <c r="D73" s="457"/>
      <c r="E73" s="257">
        <v>104.33333333333333</v>
      </c>
      <c r="F73" s="47" t="s">
        <v>2227</v>
      </c>
      <c r="G73" s="80" t="s">
        <v>1386</v>
      </c>
      <c r="H73" s="31">
        <v>65</v>
      </c>
      <c r="I73" s="76"/>
      <c r="J73" s="31">
        <f t="shared" si="5"/>
        <v>23.4</v>
      </c>
    </row>
    <row r="74" spans="1:10" x14ac:dyDescent="0.25">
      <c r="A74" s="22"/>
      <c r="B74" s="102" t="s">
        <v>2241</v>
      </c>
      <c r="C74" s="107" t="s">
        <v>2230</v>
      </c>
      <c r="D74" s="457"/>
      <c r="E74" s="257">
        <v>115.93333333333334</v>
      </c>
      <c r="F74" s="47" t="s">
        <v>2227</v>
      </c>
      <c r="G74" s="80" t="s">
        <v>1387</v>
      </c>
      <c r="H74" s="31">
        <v>65</v>
      </c>
      <c r="I74" s="76"/>
      <c r="J74" s="31">
        <f t="shared" si="5"/>
        <v>23.4</v>
      </c>
    </row>
    <row r="75" spans="1:10" x14ac:dyDescent="0.25">
      <c r="A75" s="22"/>
      <c r="B75" s="102" t="s">
        <v>2216</v>
      </c>
      <c r="C75" s="105" t="s">
        <v>2190</v>
      </c>
      <c r="D75" s="457"/>
      <c r="E75" s="257">
        <v>97.566666666666663</v>
      </c>
      <c r="F75" s="47" t="s">
        <v>2228</v>
      </c>
      <c r="G75" s="80" t="s">
        <v>1386</v>
      </c>
      <c r="H75" s="31">
        <v>65</v>
      </c>
      <c r="I75" s="76"/>
      <c r="J75" s="31">
        <f t="shared" si="4"/>
        <v>23.4</v>
      </c>
    </row>
    <row r="76" spans="1:10" x14ac:dyDescent="0.25">
      <c r="A76" s="22"/>
      <c r="B76" s="102" t="s">
        <v>2217</v>
      </c>
      <c r="C76" s="105" t="s">
        <v>2190</v>
      </c>
      <c r="D76" s="457"/>
      <c r="E76" s="257">
        <v>108.4</v>
      </c>
      <c r="F76" s="47" t="s">
        <v>2228</v>
      </c>
      <c r="G76" s="80" t="s">
        <v>1387</v>
      </c>
      <c r="H76" s="31">
        <v>65</v>
      </c>
      <c r="I76" s="76"/>
      <c r="J76" s="31">
        <f t="shared" si="4"/>
        <v>23.4</v>
      </c>
    </row>
    <row r="77" spans="1:10" x14ac:dyDescent="0.25">
      <c r="A77" s="22"/>
      <c r="B77" s="102" t="s">
        <v>2218</v>
      </c>
      <c r="C77" s="105" t="s">
        <v>2190</v>
      </c>
      <c r="D77" s="457"/>
      <c r="E77" s="257">
        <v>104.33333333333333</v>
      </c>
      <c r="F77" s="47" t="s">
        <v>2227</v>
      </c>
      <c r="G77" s="80" t="s">
        <v>1386</v>
      </c>
      <c r="H77" s="31">
        <v>65</v>
      </c>
      <c r="I77" s="76"/>
      <c r="J77" s="31">
        <f t="shared" si="4"/>
        <v>23.4</v>
      </c>
    </row>
    <row r="78" spans="1:10" x14ac:dyDescent="0.25">
      <c r="A78" s="266"/>
      <c r="B78" s="102" t="s">
        <v>2219</v>
      </c>
      <c r="C78" s="105" t="s">
        <v>2190</v>
      </c>
      <c r="D78" s="458"/>
      <c r="E78" s="257">
        <v>115.93333333333334</v>
      </c>
      <c r="F78" s="47" t="s">
        <v>2227</v>
      </c>
      <c r="G78" s="80" t="s">
        <v>1387</v>
      </c>
      <c r="H78" s="31">
        <v>65</v>
      </c>
      <c r="I78" s="76"/>
      <c r="J78" s="31">
        <f t="shared" si="4"/>
        <v>23.4</v>
      </c>
    </row>
    <row r="80" spans="1:10" ht="26.25" x14ac:dyDescent="0.25">
      <c r="B80" s="477" t="s">
        <v>2752</v>
      </c>
      <c r="C80" s="478"/>
      <c r="D80" s="478"/>
      <c r="E80" s="478"/>
      <c r="F80" s="478"/>
      <c r="G80" s="478"/>
      <c r="H80" s="479"/>
      <c r="J80" s="292"/>
    </row>
    <row r="81" spans="2:10" x14ac:dyDescent="0.25">
      <c r="B81" s="461" t="s">
        <v>1703</v>
      </c>
      <c r="C81" s="462"/>
      <c r="D81" s="461" t="s">
        <v>1704</v>
      </c>
      <c r="E81" s="470"/>
      <c r="F81" s="460"/>
      <c r="G81" s="460"/>
      <c r="H81" s="77" t="s">
        <v>1705</v>
      </c>
      <c r="J81" s="63"/>
    </row>
    <row r="82" spans="2:10" ht="61.5" customHeight="1" x14ac:dyDescent="0.25">
      <c r="B82" s="463"/>
      <c r="C82" s="464"/>
      <c r="D82" s="463"/>
      <c r="E82" s="510"/>
      <c r="F82" s="510"/>
      <c r="G82" s="510"/>
      <c r="H82" s="33" t="s">
        <v>1069</v>
      </c>
      <c r="J82" s="158" t="s">
        <v>1415</v>
      </c>
    </row>
    <row r="83" spans="2:10" x14ac:dyDescent="0.25">
      <c r="B83" s="108" t="s">
        <v>2772</v>
      </c>
      <c r="C83" s="110"/>
      <c r="D83" s="108" t="s">
        <v>2773</v>
      </c>
      <c r="E83" s="110"/>
      <c r="F83" s="110"/>
      <c r="G83" s="110"/>
      <c r="H83" s="75">
        <v>15</v>
      </c>
      <c r="J83" s="145">
        <f t="shared" ref="J83" si="6">H83*(1-$J$2)</f>
        <v>5.3999999999999995</v>
      </c>
    </row>
  </sheetData>
  <mergeCells count="6">
    <mergeCell ref="B80:H80"/>
    <mergeCell ref="B81:C82"/>
    <mergeCell ref="D81:G82"/>
    <mergeCell ref="D5:D20"/>
    <mergeCell ref="D22:D61"/>
    <mergeCell ref="D63:D7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377D4-65C3-4DC4-97CE-5A77BB465048}">
  <sheetPr codeName="Foglio3">
    <pageSetUpPr fitToPage="1"/>
  </sheetPr>
  <dimension ref="A1:I299"/>
  <sheetViews>
    <sheetView zoomScaleNormal="100" workbookViewId="0">
      <pane ySplit="3" topLeftCell="A4" activePane="bottomLeft" state="frozen"/>
      <selection pane="bottomLeft" activeCell="I3" sqref="I3"/>
    </sheetView>
  </sheetViews>
  <sheetFormatPr defaultRowHeight="15" x14ac:dyDescent="0.25"/>
  <cols>
    <col min="1" max="1" width="22.85546875" customWidth="1"/>
    <col min="2" max="2" width="24.7109375" style="7" customWidth="1"/>
    <col min="3" max="3" width="8.42578125" style="14" customWidth="1"/>
    <col min="4" max="4" width="16.140625" style="14" customWidth="1"/>
    <col min="5" max="5" width="15.28515625" style="7" customWidth="1"/>
    <col min="6" max="6" width="16.5703125" style="7" customWidth="1"/>
    <col min="7" max="7" width="14.7109375" style="122" customWidth="1"/>
    <col min="8" max="8" width="4.5703125" style="123" customWidth="1"/>
    <col min="9" max="9" width="14" customWidth="1"/>
  </cols>
  <sheetData>
    <row r="1" spans="1:9" ht="78.95" customHeight="1" x14ac:dyDescent="0.25">
      <c r="B1" s="57"/>
      <c r="C1" s="58"/>
      <c r="D1" s="58"/>
      <c r="E1" s="57"/>
      <c r="F1" s="57"/>
      <c r="G1" s="371"/>
      <c r="H1" s="41"/>
      <c r="I1" s="59" t="s">
        <v>1416</v>
      </c>
    </row>
    <row r="2" spans="1:9" ht="50.1" customHeight="1" x14ac:dyDescent="0.25">
      <c r="A2" s="39"/>
      <c r="B2" s="40"/>
      <c r="C2" s="40"/>
      <c r="D2" s="40"/>
      <c r="E2" s="40"/>
      <c r="F2" s="40"/>
      <c r="G2" s="172">
        <v>2026</v>
      </c>
      <c r="H2" s="40"/>
      <c r="I2" s="87">
        <v>0.64</v>
      </c>
    </row>
    <row r="3" spans="1:9" s="2" customFormat="1" ht="51" customHeight="1" x14ac:dyDescent="0.25">
      <c r="B3" s="63" t="s">
        <v>1068</v>
      </c>
      <c r="C3" s="64" t="s">
        <v>4911</v>
      </c>
      <c r="D3" s="49" t="s">
        <v>4905</v>
      </c>
      <c r="E3" s="64" t="s">
        <v>1417</v>
      </c>
      <c r="F3" s="64" t="s">
        <v>1718</v>
      </c>
      <c r="G3" s="65" t="s">
        <v>1069</v>
      </c>
      <c r="H3" s="51"/>
      <c r="I3" s="65" t="s">
        <v>1415</v>
      </c>
    </row>
    <row r="4" spans="1:9" ht="15.95" customHeight="1" thickBot="1" x14ac:dyDescent="0.3">
      <c r="A4" s="305" t="s">
        <v>2224</v>
      </c>
      <c r="B4" s="95" t="s">
        <v>1193</v>
      </c>
      <c r="C4" s="311"/>
      <c r="D4" s="311"/>
      <c r="E4" s="147"/>
      <c r="F4" s="147"/>
      <c r="G4" s="306"/>
      <c r="H4" s="54"/>
      <c r="I4" s="126"/>
    </row>
    <row r="5" spans="1:9" ht="15.95" customHeight="1" x14ac:dyDescent="0.25">
      <c r="A5" s="206"/>
      <c r="B5" s="135" t="s">
        <v>4176</v>
      </c>
      <c r="C5" s="519">
        <v>60</v>
      </c>
      <c r="D5" s="381">
        <v>28.55</v>
      </c>
      <c r="E5" s="180" t="s">
        <v>1391</v>
      </c>
      <c r="F5" s="372" t="s">
        <v>1665</v>
      </c>
      <c r="G5" s="373">
        <v>330</v>
      </c>
      <c r="H5" s="205"/>
      <c r="I5" s="164">
        <f t="shared" ref="I5:I34" si="0">G5*(1-$I$2)</f>
        <v>118.8</v>
      </c>
    </row>
    <row r="6" spans="1:9" ht="15.95" customHeight="1" x14ac:dyDescent="0.25">
      <c r="A6" s="206"/>
      <c r="B6" s="133" t="s">
        <v>4177</v>
      </c>
      <c r="C6" s="520"/>
      <c r="D6" s="381">
        <v>28.55</v>
      </c>
      <c r="E6" s="47" t="s">
        <v>1392</v>
      </c>
      <c r="F6" s="68" t="s">
        <v>1665</v>
      </c>
      <c r="G6" s="374">
        <v>330</v>
      </c>
      <c r="H6" s="205"/>
      <c r="I6" s="25">
        <f t="shared" si="0"/>
        <v>118.8</v>
      </c>
    </row>
    <row r="7" spans="1:9" ht="15.95" customHeight="1" x14ac:dyDescent="0.25">
      <c r="A7" s="206"/>
      <c r="B7" s="133" t="s">
        <v>4178</v>
      </c>
      <c r="C7" s="520"/>
      <c r="D7" s="381">
        <v>28.55</v>
      </c>
      <c r="E7" s="47" t="s">
        <v>1393</v>
      </c>
      <c r="F7" s="68" t="s">
        <v>1665</v>
      </c>
      <c r="G7" s="374">
        <v>330</v>
      </c>
      <c r="H7" s="205"/>
      <c r="I7" s="25">
        <f t="shared" si="0"/>
        <v>118.8</v>
      </c>
    </row>
    <row r="8" spans="1:9" ht="15.95" customHeight="1" x14ac:dyDescent="0.25">
      <c r="A8" s="206"/>
      <c r="B8" s="133" t="s">
        <v>4179</v>
      </c>
      <c r="C8" s="520"/>
      <c r="D8" s="381">
        <v>28.55</v>
      </c>
      <c r="E8" s="47" t="s">
        <v>1394</v>
      </c>
      <c r="F8" s="68" t="s">
        <v>1665</v>
      </c>
      <c r="G8" s="374">
        <v>330</v>
      </c>
      <c r="H8" s="205"/>
      <c r="I8" s="25">
        <f t="shared" si="0"/>
        <v>118.8</v>
      </c>
    </row>
    <row r="9" spans="1:9" ht="15.95" customHeight="1" x14ac:dyDescent="0.25">
      <c r="A9" s="206"/>
      <c r="B9" s="133" t="s">
        <v>4180</v>
      </c>
      <c r="C9" s="520"/>
      <c r="D9" s="381">
        <v>28.55</v>
      </c>
      <c r="E9" s="47" t="s">
        <v>1395</v>
      </c>
      <c r="F9" s="68" t="s">
        <v>1665</v>
      </c>
      <c r="G9" s="374">
        <v>330</v>
      </c>
      <c r="H9" s="205"/>
      <c r="I9" s="25">
        <f t="shared" si="0"/>
        <v>118.8</v>
      </c>
    </row>
    <row r="10" spans="1:9" ht="15.95" customHeight="1" x14ac:dyDescent="0.25">
      <c r="A10" s="206"/>
      <c r="B10" s="133" t="s">
        <v>4181</v>
      </c>
      <c r="C10" s="520"/>
      <c r="D10" s="381">
        <v>45.883333333333333</v>
      </c>
      <c r="E10" s="47" t="s">
        <v>1391</v>
      </c>
      <c r="F10" s="69" t="s">
        <v>1671</v>
      </c>
      <c r="G10" s="374">
        <v>330</v>
      </c>
      <c r="H10" s="205"/>
      <c r="I10" s="25">
        <f t="shared" si="0"/>
        <v>118.8</v>
      </c>
    </row>
    <row r="11" spans="1:9" ht="15.95" customHeight="1" x14ac:dyDescent="0.25">
      <c r="A11" s="206"/>
      <c r="B11" s="133" t="s">
        <v>4182</v>
      </c>
      <c r="C11" s="520"/>
      <c r="D11" s="381">
        <v>45.883333333333333</v>
      </c>
      <c r="E11" s="47" t="s">
        <v>1392</v>
      </c>
      <c r="F11" s="69" t="s">
        <v>1671</v>
      </c>
      <c r="G11" s="374">
        <v>330</v>
      </c>
      <c r="H11" s="205"/>
      <c r="I11" s="25">
        <f t="shared" si="0"/>
        <v>118.8</v>
      </c>
    </row>
    <row r="12" spans="1:9" ht="15.95" customHeight="1" x14ac:dyDescent="0.25">
      <c r="A12" s="206"/>
      <c r="B12" s="133" t="s">
        <v>4183</v>
      </c>
      <c r="C12" s="520"/>
      <c r="D12" s="381">
        <v>45.883333333333333</v>
      </c>
      <c r="E12" s="47" t="s">
        <v>1393</v>
      </c>
      <c r="F12" s="69" t="s">
        <v>1671</v>
      </c>
      <c r="G12" s="374">
        <v>330</v>
      </c>
      <c r="H12" s="205"/>
      <c r="I12" s="25">
        <f t="shared" si="0"/>
        <v>118.8</v>
      </c>
    </row>
    <row r="13" spans="1:9" ht="15.95" customHeight="1" x14ac:dyDescent="0.25">
      <c r="A13" s="206"/>
      <c r="B13" s="133" t="s">
        <v>4184</v>
      </c>
      <c r="C13" s="520"/>
      <c r="D13" s="381">
        <v>45.883333333333333</v>
      </c>
      <c r="E13" s="47" t="s">
        <v>1394</v>
      </c>
      <c r="F13" s="69" t="s">
        <v>1671</v>
      </c>
      <c r="G13" s="374">
        <v>330</v>
      </c>
      <c r="H13" s="205"/>
      <c r="I13" s="25">
        <f t="shared" si="0"/>
        <v>118.8</v>
      </c>
    </row>
    <row r="14" spans="1:9" ht="15.95" customHeight="1" x14ac:dyDescent="0.25">
      <c r="A14" s="206"/>
      <c r="B14" s="133" t="s">
        <v>4185</v>
      </c>
      <c r="C14" s="520"/>
      <c r="D14" s="381">
        <v>45.883333333333333</v>
      </c>
      <c r="E14" s="47" t="s">
        <v>1395</v>
      </c>
      <c r="F14" s="69" t="s">
        <v>1671</v>
      </c>
      <c r="G14" s="374">
        <v>330</v>
      </c>
      <c r="H14" s="205"/>
      <c r="I14" s="25">
        <f t="shared" si="0"/>
        <v>118.8</v>
      </c>
    </row>
    <row r="15" spans="1:9" ht="15.95" customHeight="1" x14ac:dyDescent="0.25">
      <c r="A15" s="206"/>
      <c r="B15" s="133" t="s">
        <v>4186</v>
      </c>
      <c r="C15" s="520"/>
      <c r="D15" s="381">
        <v>76.933333333333337</v>
      </c>
      <c r="E15" s="47" t="s">
        <v>1391</v>
      </c>
      <c r="F15" s="70" t="s">
        <v>1677</v>
      </c>
      <c r="G15" s="374">
        <v>330</v>
      </c>
      <c r="H15" s="205"/>
      <c r="I15" s="25">
        <f t="shared" si="0"/>
        <v>118.8</v>
      </c>
    </row>
    <row r="16" spans="1:9" ht="15.95" customHeight="1" x14ac:dyDescent="0.25">
      <c r="A16" s="206"/>
      <c r="B16" s="133" t="s">
        <v>4187</v>
      </c>
      <c r="C16" s="520"/>
      <c r="D16" s="381">
        <v>76.933333333333337</v>
      </c>
      <c r="E16" s="47" t="s">
        <v>1392</v>
      </c>
      <c r="F16" s="70" t="s">
        <v>1677</v>
      </c>
      <c r="G16" s="374">
        <v>330</v>
      </c>
      <c r="H16" s="205"/>
      <c r="I16" s="25">
        <f t="shared" si="0"/>
        <v>118.8</v>
      </c>
    </row>
    <row r="17" spans="1:9" ht="15.95" customHeight="1" x14ac:dyDescent="0.25">
      <c r="A17" s="206"/>
      <c r="B17" s="133" t="s">
        <v>4188</v>
      </c>
      <c r="C17" s="520"/>
      <c r="D17" s="381">
        <v>76.933333333333337</v>
      </c>
      <c r="E17" s="47" t="s">
        <v>1393</v>
      </c>
      <c r="F17" s="70" t="s">
        <v>1677</v>
      </c>
      <c r="G17" s="374">
        <v>330</v>
      </c>
      <c r="H17" s="205"/>
      <c r="I17" s="25">
        <f t="shared" si="0"/>
        <v>118.8</v>
      </c>
    </row>
    <row r="18" spans="1:9" ht="15.95" customHeight="1" x14ac:dyDescent="0.25">
      <c r="A18" s="206"/>
      <c r="B18" s="133" t="s">
        <v>4189</v>
      </c>
      <c r="C18" s="520"/>
      <c r="D18" s="381">
        <v>76.933333333333337</v>
      </c>
      <c r="E18" s="47" t="s">
        <v>1394</v>
      </c>
      <c r="F18" s="70" t="s">
        <v>1677</v>
      </c>
      <c r="G18" s="374">
        <v>330</v>
      </c>
      <c r="H18" s="205"/>
      <c r="I18" s="25">
        <f t="shared" si="0"/>
        <v>118.8</v>
      </c>
    </row>
    <row r="19" spans="1:9" ht="15.95" customHeight="1" thickBot="1" x14ac:dyDescent="0.3">
      <c r="A19" s="206"/>
      <c r="B19" s="134" t="s">
        <v>4190</v>
      </c>
      <c r="C19" s="521"/>
      <c r="D19" s="381">
        <v>76.933333333333337</v>
      </c>
      <c r="E19" s="182" t="s">
        <v>1395</v>
      </c>
      <c r="F19" s="375" t="s">
        <v>1677</v>
      </c>
      <c r="G19" s="376">
        <v>330</v>
      </c>
      <c r="H19" s="205"/>
      <c r="I19" s="25">
        <f t="shared" si="0"/>
        <v>118.8</v>
      </c>
    </row>
    <row r="20" spans="1:9" ht="15.95" customHeight="1" x14ac:dyDescent="0.25">
      <c r="A20" s="206"/>
      <c r="B20" s="135" t="s">
        <v>4191</v>
      </c>
      <c r="C20" s="519">
        <v>90</v>
      </c>
      <c r="D20" s="381">
        <v>28.544444444444444</v>
      </c>
      <c r="E20" s="180" t="s">
        <v>1391</v>
      </c>
      <c r="F20" s="372" t="s">
        <v>1665</v>
      </c>
      <c r="G20" s="373">
        <v>350</v>
      </c>
      <c r="H20" s="205"/>
      <c r="I20" s="25">
        <f t="shared" si="0"/>
        <v>126</v>
      </c>
    </row>
    <row r="21" spans="1:9" ht="15.95" customHeight="1" x14ac:dyDescent="0.25">
      <c r="A21" s="206"/>
      <c r="B21" s="133" t="s">
        <v>4192</v>
      </c>
      <c r="C21" s="520"/>
      <c r="D21" s="381">
        <v>28.544444444444444</v>
      </c>
      <c r="E21" s="47" t="s">
        <v>1392</v>
      </c>
      <c r="F21" s="68" t="s">
        <v>1665</v>
      </c>
      <c r="G21" s="374">
        <v>350</v>
      </c>
      <c r="H21" s="205"/>
      <c r="I21" s="25">
        <f t="shared" si="0"/>
        <v>126</v>
      </c>
    </row>
    <row r="22" spans="1:9" ht="15.95" customHeight="1" x14ac:dyDescent="0.25">
      <c r="A22" s="206"/>
      <c r="B22" s="133" t="s">
        <v>4193</v>
      </c>
      <c r="C22" s="520"/>
      <c r="D22" s="381">
        <v>28.544444444444444</v>
      </c>
      <c r="E22" s="47" t="s">
        <v>1393</v>
      </c>
      <c r="F22" s="68" t="s">
        <v>1665</v>
      </c>
      <c r="G22" s="374">
        <v>350</v>
      </c>
      <c r="H22" s="205"/>
      <c r="I22" s="25">
        <f t="shared" si="0"/>
        <v>126</v>
      </c>
    </row>
    <row r="23" spans="1:9" ht="15.95" customHeight="1" x14ac:dyDescent="0.25">
      <c r="A23" s="206"/>
      <c r="B23" s="133" t="s">
        <v>4193</v>
      </c>
      <c r="C23" s="520"/>
      <c r="D23" s="381">
        <v>28.544444444444444</v>
      </c>
      <c r="E23" s="47" t="s">
        <v>1394</v>
      </c>
      <c r="F23" s="68" t="s">
        <v>1665</v>
      </c>
      <c r="G23" s="374">
        <v>350</v>
      </c>
      <c r="H23" s="205"/>
      <c r="I23" s="25">
        <f t="shared" si="0"/>
        <v>126</v>
      </c>
    </row>
    <row r="24" spans="1:9" ht="15.95" customHeight="1" x14ac:dyDescent="0.25">
      <c r="A24" s="206"/>
      <c r="B24" s="133" t="s">
        <v>4194</v>
      </c>
      <c r="C24" s="520"/>
      <c r="D24" s="381">
        <v>28.544444444444444</v>
      </c>
      <c r="E24" s="47" t="s">
        <v>1395</v>
      </c>
      <c r="F24" s="68" t="s">
        <v>1665</v>
      </c>
      <c r="G24" s="374">
        <v>350</v>
      </c>
      <c r="H24" s="205"/>
      <c r="I24" s="25">
        <f t="shared" si="0"/>
        <v>126</v>
      </c>
    </row>
    <row r="25" spans="1:9" ht="15.95" customHeight="1" x14ac:dyDescent="0.25">
      <c r="A25" s="206"/>
      <c r="B25" s="133" t="s">
        <v>4195</v>
      </c>
      <c r="C25" s="520"/>
      <c r="D25" s="381">
        <v>45.87777777777778</v>
      </c>
      <c r="E25" s="47" t="s">
        <v>1391</v>
      </c>
      <c r="F25" s="69" t="s">
        <v>1671</v>
      </c>
      <c r="G25" s="374">
        <v>350</v>
      </c>
      <c r="H25" s="205"/>
      <c r="I25" s="25">
        <f t="shared" si="0"/>
        <v>126</v>
      </c>
    </row>
    <row r="26" spans="1:9" ht="15.95" customHeight="1" x14ac:dyDescent="0.25">
      <c r="A26" s="206"/>
      <c r="B26" s="133" t="s">
        <v>4196</v>
      </c>
      <c r="C26" s="520"/>
      <c r="D26" s="381">
        <v>45.87777777777778</v>
      </c>
      <c r="E26" s="47" t="s">
        <v>1392</v>
      </c>
      <c r="F26" s="69" t="s">
        <v>1671</v>
      </c>
      <c r="G26" s="374">
        <v>350</v>
      </c>
      <c r="H26" s="205"/>
      <c r="I26" s="25">
        <f t="shared" si="0"/>
        <v>126</v>
      </c>
    </row>
    <row r="27" spans="1:9" ht="15.95" customHeight="1" x14ac:dyDescent="0.25">
      <c r="A27" s="206"/>
      <c r="B27" s="133" t="s">
        <v>4197</v>
      </c>
      <c r="C27" s="520"/>
      <c r="D27" s="381">
        <v>45.87777777777778</v>
      </c>
      <c r="E27" s="47" t="s">
        <v>1393</v>
      </c>
      <c r="F27" s="69" t="s">
        <v>1671</v>
      </c>
      <c r="G27" s="374">
        <v>350</v>
      </c>
      <c r="H27" s="205"/>
      <c r="I27" s="25">
        <f t="shared" si="0"/>
        <v>126</v>
      </c>
    </row>
    <row r="28" spans="1:9" ht="15.95" customHeight="1" x14ac:dyDescent="0.25">
      <c r="A28" s="206"/>
      <c r="B28" s="133" t="s">
        <v>4197</v>
      </c>
      <c r="C28" s="520"/>
      <c r="D28" s="381">
        <v>45.87777777777778</v>
      </c>
      <c r="E28" s="47" t="s">
        <v>1394</v>
      </c>
      <c r="F28" s="69" t="s">
        <v>1671</v>
      </c>
      <c r="G28" s="374">
        <v>350</v>
      </c>
      <c r="H28" s="205"/>
      <c r="I28" s="25">
        <f t="shared" si="0"/>
        <v>126</v>
      </c>
    </row>
    <row r="29" spans="1:9" ht="15.95" customHeight="1" x14ac:dyDescent="0.25">
      <c r="A29" s="206"/>
      <c r="B29" s="133" t="s">
        <v>4198</v>
      </c>
      <c r="C29" s="520"/>
      <c r="D29" s="381">
        <v>45.87777777777778</v>
      </c>
      <c r="E29" s="47" t="s">
        <v>1395</v>
      </c>
      <c r="F29" s="69" t="s">
        <v>1671</v>
      </c>
      <c r="G29" s="374">
        <v>350</v>
      </c>
      <c r="H29" s="205"/>
      <c r="I29" s="25">
        <f t="shared" si="0"/>
        <v>126</v>
      </c>
    </row>
    <row r="30" spans="1:9" ht="15.95" customHeight="1" x14ac:dyDescent="0.25">
      <c r="A30" s="206"/>
      <c r="B30" s="133" t="s">
        <v>4199</v>
      </c>
      <c r="C30" s="520"/>
      <c r="D30" s="381">
        <v>76.922222222222217</v>
      </c>
      <c r="E30" s="47" t="s">
        <v>1391</v>
      </c>
      <c r="F30" s="70" t="s">
        <v>1677</v>
      </c>
      <c r="G30" s="374">
        <v>350</v>
      </c>
      <c r="H30" s="205"/>
      <c r="I30" s="25">
        <f t="shared" si="0"/>
        <v>126</v>
      </c>
    </row>
    <row r="31" spans="1:9" ht="15.95" customHeight="1" x14ac:dyDescent="0.25">
      <c r="A31" s="206"/>
      <c r="B31" s="133" t="s">
        <v>4200</v>
      </c>
      <c r="C31" s="520"/>
      <c r="D31" s="381">
        <v>76.922222222222217</v>
      </c>
      <c r="E31" s="47" t="s">
        <v>1392</v>
      </c>
      <c r="F31" s="70" t="s">
        <v>1677</v>
      </c>
      <c r="G31" s="374">
        <v>350</v>
      </c>
      <c r="H31" s="205"/>
      <c r="I31" s="25">
        <f t="shared" si="0"/>
        <v>126</v>
      </c>
    </row>
    <row r="32" spans="1:9" ht="15.95" customHeight="1" x14ac:dyDescent="0.25">
      <c r="A32" s="206"/>
      <c r="B32" s="133" t="s">
        <v>4201</v>
      </c>
      <c r="C32" s="520"/>
      <c r="D32" s="381">
        <v>76.922222222222217</v>
      </c>
      <c r="E32" s="47" t="s">
        <v>1393</v>
      </c>
      <c r="F32" s="70" t="s">
        <v>1677</v>
      </c>
      <c r="G32" s="374">
        <v>350</v>
      </c>
      <c r="H32" s="205"/>
      <c r="I32" s="25">
        <f t="shared" si="0"/>
        <v>126</v>
      </c>
    </row>
    <row r="33" spans="1:9" ht="15.95" customHeight="1" x14ac:dyDescent="0.25">
      <c r="A33" s="206"/>
      <c r="B33" s="133" t="s">
        <v>4201</v>
      </c>
      <c r="C33" s="520"/>
      <c r="D33" s="381">
        <v>76.922222222222217</v>
      </c>
      <c r="E33" s="47" t="s">
        <v>1394</v>
      </c>
      <c r="F33" s="70" t="s">
        <v>1677</v>
      </c>
      <c r="G33" s="374">
        <v>350</v>
      </c>
      <c r="H33" s="205"/>
      <c r="I33" s="25">
        <f t="shared" si="0"/>
        <v>126</v>
      </c>
    </row>
    <row r="34" spans="1:9" ht="15.95" customHeight="1" thickBot="1" x14ac:dyDescent="0.3">
      <c r="A34" s="206"/>
      <c r="B34" s="134" t="s">
        <v>4202</v>
      </c>
      <c r="C34" s="521"/>
      <c r="D34" s="381">
        <v>76.922222222222217</v>
      </c>
      <c r="E34" s="182" t="s">
        <v>1395</v>
      </c>
      <c r="F34" s="375" t="s">
        <v>1677</v>
      </c>
      <c r="G34" s="376">
        <v>350</v>
      </c>
      <c r="H34" s="205"/>
      <c r="I34" s="25">
        <f t="shared" si="0"/>
        <v>126</v>
      </c>
    </row>
    <row r="35" spans="1:9" x14ac:dyDescent="0.25">
      <c r="A35" s="119"/>
      <c r="B35" s="135" t="s">
        <v>1664</v>
      </c>
      <c r="C35" s="519">
        <v>120</v>
      </c>
      <c r="D35" s="381">
        <v>28.541666666666668</v>
      </c>
      <c r="E35" s="180" t="s">
        <v>1391</v>
      </c>
      <c r="F35" s="372" t="s">
        <v>1665</v>
      </c>
      <c r="G35" s="373">
        <v>380</v>
      </c>
      <c r="H35" s="52"/>
      <c r="I35" s="25">
        <f>G35*(1-$I$2)</f>
        <v>136.79999999999998</v>
      </c>
    </row>
    <row r="36" spans="1:9" x14ac:dyDescent="0.25">
      <c r="A36" s="119"/>
      <c r="B36" s="133" t="s">
        <v>1666</v>
      </c>
      <c r="C36" s="520"/>
      <c r="D36" s="381">
        <v>28.541666666666668</v>
      </c>
      <c r="E36" s="47" t="s">
        <v>1392</v>
      </c>
      <c r="F36" s="68" t="s">
        <v>1665</v>
      </c>
      <c r="G36" s="374">
        <v>380</v>
      </c>
      <c r="H36" s="53"/>
      <c r="I36" s="25">
        <f t="shared" ref="I36:I49" si="1">G36*(1-$I$2)</f>
        <v>136.79999999999998</v>
      </c>
    </row>
    <row r="37" spans="1:9" x14ac:dyDescent="0.25">
      <c r="A37" s="119"/>
      <c r="B37" s="133" t="s">
        <v>1667</v>
      </c>
      <c r="C37" s="520"/>
      <c r="D37" s="381">
        <v>28.541666666666668</v>
      </c>
      <c r="E37" s="47" t="s">
        <v>1393</v>
      </c>
      <c r="F37" s="68" t="s">
        <v>1665</v>
      </c>
      <c r="G37" s="374">
        <v>380</v>
      </c>
      <c r="H37" s="53"/>
      <c r="I37" s="25">
        <f t="shared" si="1"/>
        <v>136.79999999999998</v>
      </c>
    </row>
    <row r="38" spans="1:9" x14ac:dyDescent="0.25">
      <c r="A38" s="119"/>
      <c r="B38" s="133" t="s">
        <v>1668</v>
      </c>
      <c r="C38" s="520"/>
      <c r="D38" s="381">
        <v>28.541666666666668</v>
      </c>
      <c r="E38" s="47" t="s">
        <v>1394</v>
      </c>
      <c r="F38" s="68" t="s">
        <v>1665</v>
      </c>
      <c r="G38" s="374">
        <v>380</v>
      </c>
      <c r="H38" s="53"/>
      <c r="I38" s="25">
        <f t="shared" si="1"/>
        <v>136.79999999999998</v>
      </c>
    </row>
    <row r="39" spans="1:9" x14ac:dyDescent="0.25">
      <c r="A39" s="119"/>
      <c r="B39" s="133" t="s">
        <v>1669</v>
      </c>
      <c r="C39" s="520"/>
      <c r="D39" s="381">
        <v>28.541666666666668</v>
      </c>
      <c r="E39" s="47" t="s">
        <v>1395</v>
      </c>
      <c r="F39" s="68" t="s">
        <v>1665</v>
      </c>
      <c r="G39" s="374">
        <v>380</v>
      </c>
      <c r="H39" s="53"/>
      <c r="I39" s="25">
        <f t="shared" si="1"/>
        <v>136.79999999999998</v>
      </c>
    </row>
    <row r="40" spans="1:9" x14ac:dyDescent="0.25">
      <c r="A40" s="119"/>
      <c r="B40" s="133" t="s">
        <v>1670</v>
      </c>
      <c r="C40" s="520"/>
      <c r="D40" s="381">
        <v>45.875</v>
      </c>
      <c r="E40" s="47" t="s">
        <v>1391</v>
      </c>
      <c r="F40" s="69" t="s">
        <v>1671</v>
      </c>
      <c r="G40" s="374">
        <v>380</v>
      </c>
      <c r="H40" s="53"/>
      <c r="I40" s="25">
        <f t="shared" si="1"/>
        <v>136.79999999999998</v>
      </c>
    </row>
    <row r="41" spans="1:9" x14ac:dyDescent="0.25">
      <c r="A41" s="119"/>
      <c r="B41" s="133" t="s">
        <v>1672</v>
      </c>
      <c r="C41" s="520"/>
      <c r="D41" s="381">
        <v>45.875</v>
      </c>
      <c r="E41" s="47" t="s">
        <v>1392</v>
      </c>
      <c r="F41" s="69" t="s">
        <v>1671</v>
      </c>
      <c r="G41" s="374">
        <v>380</v>
      </c>
      <c r="H41" s="53"/>
      <c r="I41" s="25">
        <f t="shared" si="1"/>
        <v>136.79999999999998</v>
      </c>
    </row>
    <row r="42" spans="1:9" x14ac:dyDescent="0.25">
      <c r="A42" s="119"/>
      <c r="B42" s="133" t="s">
        <v>1673</v>
      </c>
      <c r="C42" s="520"/>
      <c r="D42" s="381">
        <v>45.875</v>
      </c>
      <c r="E42" s="47" t="s">
        <v>1393</v>
      </c>
      <c r="F42" s="69" t="s">
        <v>1671</v>
      </c>
      <c r="G42" s="374">
        <v>380</v>
      </c>
      <c r="H42" s="53"/>
      <c r="I42" s="25">
        <f t="shared" si="1"/>
        <v>136.79999999999998</v>
      </c>
    </row>
    <row r="43" spans="1:9" x14ac:dyDescent="0.25">
      <c r="A43" s="119"/>
      <c r="B43" s="133" t="s">
        <v>1674</v>
      </c>
      <c r="C43" s="520"/>
      <c r="D43" s="381">
        <v>45.875</v>
      </c>
      <c r="E43" s="47" t="s">
        <v>1394</v>
      </c>
      <c r="F43" s="69" t="s">
        <v>1671</v>
      </c>
      <c r="G43" s="374">
        <v>380</v>
      </c>
      <c r="H43" s="53"/>
      <c r="I43" s="25">
        <f t="shared" si="1"/>
        <v>136.79999999999998</v>
      </c>
    </row>
    <row r="44" spans="1:9" x14ac:dyDescent="0.25">
      <c r="A44" s="119"/>
      <c r="B44" s="133" t="s">
        <v>1675</v>
      </c>
      <c r="C44" s="520"/>
      <c r="D44" s="381">
        <v>45.875</v>
      </c>
      <c r="E44" s="47" t="s">
        <v>1395</v>
      </c>
      <c r="F44" s="69" t="s">
        <v>1671</v>
      </c>
      <c r="G44" s="374">
        <v>380</v>
      </c>
      <c r="H44" s="53"/>
      <c r="I44" s="25">
        <f t="shared" si="1"/>
        <v>136.79999999999998</v>
      </c>
    </row>
    <row r="45" spans="1:9" x14ac:dyDescent="0.25">
      <c r="A45" s="119"/>
      <c r="B45" s="133" t="s">
        <v>1676</v>
      </c>
      <c r="C45" s="520"/>
      <c r="D45" s="381">
        <v>76.924999999999997</v>
      </c>
      <c r="E45" s="47" t="s">
        <v>1391</v>
      </c>
      <c r="F45" s="70" t="s">
        <v>1677</v>
      </c>
      <c r="G45" s="374">
        <v>380</v>
      </c>
      <c r="H45" s="53"/>
      <c r="I45" s="25">
        <f t="shared" si="1"/>
        <v>136.79999999999998</v>
      </c>
    </row>
    <row r="46" spans="1:9" x14ac:dyDescent="0.25">
      <c r="A46" s="119"/>
      <c r="B46" s="133" t="s">
        <v>1678</v>
      </c>
      <c r="C46" s="520"/>
      <c r="D46" s="381">
        <v>76.924999999999997</v>
      </c>
      <c r="E46" s="47" t="s">
        <v>1392</v>
      </c>
      <c r="F46" s="70" t="s">
        <v>1677</v>
      </c>
      <c r="G46" s="374">
        <v>380</v>
      </c>
      <c r="H46" s="53"/>
      <c r="I46" s="25">
        <f t="shared" si="1"/>
        <v>136.79999999999998</v>
      </c>
    </row>
    <row r="47" spans="1:9" x14ac:dyDescent="0.25">
      <c r="A47" s="119"/>
      <c r="B47" s="133" t="s">
        <v>1679</v>
      </c>
      <c r="C47" s="520"/>
      <c r="D47" s="381">
        <v>76.924999999999997</v>
      </c>
      <c r="E47" s="47" t="s">
        <v>1393</v>
      </c>
      <c r="F47" s="70" t="s">
        <v>1677</v>
      </c>
      <c r="G47" s="374">
        <v>380</v>
      </c>
      <c r="H47" s="53"/>
      <c r="I47" s="25">
        <f t="shared" si="1"/>
        <v>136.79999999999998</v>
      </c>
    </row>
    <row r="48" spans="1:9" x14ac:dyDescent="0.25">
      <c r="A48" s="119"/>
      <c r="B48" s="133" t="s">
        <v>1680</v>
      </c>
      <c r="C48" s="520"/>
      <c r="D48" s="381">
        <v>76.924999999999997</v>
      </c>
      <c r="E48" s="47" t="s">
        <v>1394</v>
      </c>
      <c r="F48" s="70" t="s">
        <v>1677</v>
      </c>
      <c r="G48" s="374">
        <v>380</v>
      </c>
      <c r="H48" s="53"/>
      <c r="I48" s="25">
        <f t="shared" si="1"/>
        <v>136.79999999999998</v>
      </c>
    </row>
    <row r="49" spans="1:9" ht="15.75" thickBot="1" x14ac:dyDescent="0.3">
      <c r="A49" s="119"/>
      <c r="B49" s="134" t="s">
        <v>1681</v>
      </c>
      <c r="C49" s="521"/>
      <c r="D49" s="381">
        <v>76.924999999999997</v>
      </c>
      <c r="E49" s="182" t="s">
        <v>1395</v>
      </c>
      <c r="F49" s="375" t="s">
        <v>1677</v>
      </c>
      <c r="G49" s="376">
        <v>380</v>
      </c>
      <c r="H49" s="53"/>
      <c r="I49" s="242">
        <f t="shared" si="1"/>
        <v>136.79999999999998</v>
      </c>
    </row>
    <row r="50" spans="1:9" ht="15.75" thickBot="1" x14ac:dyDescent="0.3">
      <c r="A50" s="119"/>
      <c r="B50" s="20" t="s">
        <v>1194</v>
      </c>
      <c r="C50" s="86"/>
      <c r="D50" s="86"/>
      <c r="E50" s="27"/>
      <c r="F50" s="27"/>
      <c r="G50" s="301"/>
      <c r="H50" s="54"/>
      <c r="I50" s="126"/>
    </row>
    <row r="51" spans="1:9" x14ac:dyDescent="0.25">
      <c r="A51" s="119"/>
      <c r="B51" s="135" t="s">
        <v>4203</v>
      </c>
      <c r="C51" s="519">
        <v>60</v>
      </c>
      <c r="D51" s="381">
        <v>28.55</v>
      </c>
      <c r="E51" s="180" t="s">
        <v>1396</v>
      </c>
      <c r="F51" s="372" t="s">
        <v>1665</v>
      </c>
      <c r="G51" s="373">
        <v>330</v>
      </c>
      <c r="H51" s="52"/>
      <c r="I51" s="164">
        <f>G51*(1-$I$2)</f>
        <v>118.8</v>
      </c>
    </row>
    <row r="52" spans="1:9" x14ac:dyDescent="0.25">
      <c r="A52" s="119"/>
      <c r="B52" s="133" t="s">
        <v>4204</v>
      </c>
      <c r="C52" s="520"/>
      <c r="D52" s="381">
        <v>28.55</v>
      </c>
      <c r="E52" s="47" t="s">
        <v>1397</v>
      </c>
      <c r="F52" s="68" t="s">
        <v>1665</v>
      </c>
      <c r="G52" s="374">
        <v>330</v>
      </c>
      <c r="H52" s="52"/>
      <c r="I52" s="25">
        <f t="shared" ref="I52:I95" si="2">G52*(1-$I$2)</f>
        <v>118.8</v>
      </c>
    </row>
    <row r="53" spans="1:9" x14ac:dyDescent="0.25">
      <c r="A53" s="119"/>
      <c r="B53" s="133" t="s">
        <v>4205</v>
      </c>
      <c r="C53" s="520"/>
      <c r="D53" s="381">
        <v>28.55</v>
      </c>
      <c r="E53" s="47" t="s">
        <v>1398</v>
      </c>
      <c r="F53" s="68" t="s">
        <v>1665</v>
      </c>
      <c r="G53" s="374">
        <v>330</v>
      </c>
      <c r="H53" s="52"/>
      <c r="I53" s="25">
        <f t="shared" si="2"/>
        <v>118.8</v>
      </c>
    </row>
    <row r="54" spans="1:9" x14ac:dyDescent="0.25">
      <c r="A54" s="119"/>
      <c r="B54" s="133" t="s">
        <v>4206</v>
      </c>
      <c r="C54" s="520"/>
      <c r="D54" s="381">
        <v>28.55</v>
      </c>
      <c r="E54" s="47" t="s">
        <v>1399</v>
      </c>
      <c r="F54" s="68" t="s">
        <v>1665</v>
      </c>
      <c r="G54" s="374">
        <v>330</v>
      </c>
      <c r="H54" s="52"/>
      <c r="I54" s="25">
        <f t="shared" si="2"/>
        <v>118.8</v>
      </c>
    </row>
    <row r="55" spans="1:9" x14ac:dyDescent="0.25">
      <c r="A55" s="119"/>
      <c r="B55" s="133" t="s">
        <v>4207</v>
      </c>
      <c r="C55" s="520"/>
      <c r="D55" s="381">
        <v>28.55</v>
      </c>
      <c r="E55" s="47" t="s">
        <v>1400</v>
      </c>
      <c r="F55" s="68" t="s">
        <v>1665</v>
      </c>
      <c r="G55" s="374">
        <v>330</v>
      </c>
      <c r="H55" s="52"/>
      <c r="I55" s="25">
        <f t="shared" si="2"/>
        <v>118.8</v>
      </c>
    </row>
    <row r="56" spans="1:9" x14ac:dyDescent="0.25">
      <c r="A56" s="119"/>
      <c r="B56" s="133" t="s">
        <v>4208</v>
      </c>
      <c r="C56" s="520"/>
      <c r="D56" s="381">
        <v>45.883333333333333</v>
      </c>
      <c r="E56" s="47" t="s">
        <v>1396</v>
      </c>
      <c r="F56" s="69" t="s">
        <v>1671</v>
      </c>
      <c r="G56" s="374">
        <v>330</v>
      </c>
      <c r="H56" s="52"/>
      <c r="I56" s="25">
        <f t="shared" si="2"/>
        <v>118.8</v>
      </c>
    </row>
    <row r="57" spans="1:9" x14ac:dyDescent="0.25">
      <c r="A57" s="119"/>
      <c r="B57" s="133" t="s">
        <v>4209</v>
      </c>
      <c r="C57" s="520"/>
      <c r="D57" s="381">
        <v>45.883333333333333</v>
      </c>
      <c r="E57" s="47" t="s">
        <v>1397</v>
      </c>
      <c r="F57" s="69" t="s">
        <v>1671</v>
      </c>
      <c r="G57" s="374">
        <v>330</v>
      </c>
      <c r="H57" s="52"/>
      <c r="I57" s="25">
        <f t="shared" si="2"/>
        <v>118.8</v>
      </c>
    </row>
    <row r="58" spans="1:9" x14ac:dyDescent="0.25">
      <c r="A58" s="119"/>
      <c r="B58" s="133" t="s">
        <v>4210</v>
      </c>
      <c r="C58" s="520"/>
      <c r="D58" s="381">
        <v>45.883333333333333</v>
      </c>
      <c r="E58" s="47" t="s">
        <v>1398</v>
      </c>
      <c r="F58" s="69" t="s">
        <v>1671</v>
      </c>
      <c r="G58" s="374">
        <v>330</v>
      </c>
      <c r="H58" s="52"/>
      <c r="I58" s="25">
        <f t="shared" si="2"/>
        <v>118.8</v>
      </c>
    </row>
    <row r="59" spans="1:9" x14ac:dyDescent="0.25">
      <c r="A59" s="119"/>
      <c r="B59" s="133" t="s">
        <v>4211</v>
      </c>
      <c r="C59" s="520"/>
      <c r="D59" s="381">
        <v>45.883333333333333</v>
      </c>
      <c r="E59" s="47" t="s">
        <v>1399</v>
      </c>
      <c r="F59" s="69" t="s">
        <v>1671</v>
      </c>
      <c r="G59" s="374">
        <v>330</v>
      </c>
      <c r="H59" s="52"/>
      <c r="I59" s="25">
        <f t="shared" si="2"/>
        <v>118.8</v>
      </c>
    </row>
    <row r="60" spans="1:9" x14ac:dyDescent="0.25">
      <c r="A60" s="119"/>
      <c r="B60" s="133" t="s">
        <v>4212</v>
      </c>
      <c r="C60" s="520"/>
      <c r="D60" s="381">
        <v>45.883333333333333</v>
      </c>
      <c r="E60" s="47" t="s">
        <v>1400</v>
      </c>
      <c r="F60" s="69" t="s">
        <v>1671</v>
      </c>
      <c r="G60" s="374">
        <v>330</v>
      </c>
      <c r="H60" s="52"/>
      <c r="I60" s="25">
        <f t="shared" si="2"/>
        <v>118.8</v>
      </c>
    </row>
    <row r="61" spans="1:9" x14ac:dyDescent="0.25">
      <c r="A61" s="119"/>
      <c r="B61" s="133" t="s">
        <v>4213</v>
      </c>
      <c r="C61" s="520"/>
      <c r="D61" s="381">
        <v>76.933333333333337</v>
      </c>
      <c r="E61" s="47" t="s">
        <v>1396</v>
      </c>
      <c r="F61" s="70" t="s">
        <v>1677</v>
      </c>
      <c r="G61" s="374">
        <v>330</v>
      </c>
      <c r="H61" s="52"/>
      <c r="I61" s="25">
        <f t="shared" si="2"/>
        <v>118.8</v>
      </c>
    </row>
    <row r="62" spans="1:9" x14ac:dyDescent="0.25">
      <c r="A62" s="119"/>
      <c r="B62" s="133" t="s">
        <v>4214</v>
      </c>
      <c r="C62" s="520"/>
      <c r="D62" s="381">
        <v>76.933333333333337</v>
      </c>
      <c r="E62" s="47" t="s">
        <v>1397</v>
      </c>
      <c r="F62" s="70" t="s">
        <v>1677</v>
      </c>
      <c r="G62" s="374">
        <v>330</v>
      </c>
      <c r="H62" s="52"/>
      <c r="I62" s="25">
        <f t="shared" si="2"/>
        <v>118.8</v>
      </c>
    </row>
    <row r="63" spans="1:9" x14ac:dyDescent="0.25">
      <c r="A63" s="119"/>
      <c r="B63" s="133" t="s">
        <v>4215</v>
      </c>
      <c r="C63" s="520"/>
      <c r="D63" s="381">
        <v>76.933333333333337</v>
      </c>
      <c r="E63" s="47" t="s">
        <v>1398</v>
      </c>
      <c r="F63" s="70" t="s">
        <v>1677</v>
      </c>
      <c r="G63" s="374">
        <v>330</v>
      </c>
      <c r="H63" s="52"/>
      <c r="I63" s="25">
        <f t="shared" si="2"/>
        <v>118.8</v>
      </c>
    </row>
    <row r="64" spans="1:9" x14ac:dyDescent="0.25">
      <c r="A64" s="119"/>
      <c r="B64" s="133" t="s">
        <v>4216</v>
      </c>
      <c r="C64" s="520"/>
      <c r="D64" s="381">
        <v>76.933333333333337</v>
      </c>
      <c r="E64" s="47" t="s">
        <v>1399</v>
      </c>
      <c r="F64" s="70" t="s">
        <v>1677</v>
      </c>
      <c r="G64" s="374">
        <v>330</v>
      </c>
      <c r="H64" s="52"/>
      <c r="I64" s="25">
        <f t="shared" si="2"/>
        <v>118.8</v>
      </c>
    </row>
    <row r="65" spans="1:9" ht="15.75" thickBot="1" x14ac:dyDescent="0.3">
      <c r="A65" s="119"/>
      <c r="B65" s="134" t="s">
        <v>4217</v>
      </c>
      <c r="C65" s="521"/>
      <c r="D65" s="381">
        <v>76.933333333333337</v>
      </c>
      <c r="E65" s="182" t="s">
        <v>1400</v>
      </c>
      <c r="F65" s="375" t="s">
        <v>1677</v>
      </c>
      <c r="G65" s="376">
        <v>330</v>
      </c>
      <c r="H65" s="52"/>
      <c r="I65" s="25">
        <f t="shared" si="2"/>
        <v>118.8</v>
      </c>
    </row>
    <row r="66" spans="1:9" x14ac:dyDescent="0.25">
      <c r="A66" s="119"/>
      <c r="B66" s="135" t="s">
        <v>4218</v>
      </c>
      <c r="C66" s="519">
        <v>90</v>
      </c>
      <c r="D66" s="381">
        <v>28.544444444444444</v>
      </c>
      <c r="E66" s="180" t="s">
        <v>1396</v>
      </c>
      <c r="F66" s="372" t="s">
        <v>1665</v>
      </c>
      <c r="G66" s="373">
        <v>350</v>
      </c>
      <c r="H66" s="52"/>
      <c r="I66" s="25">
        <f t="shared" si="2"/>
        <v>126</v>
      </c>
    </row>
    <row r="67" spans="1:9" x14ac:dyDescent="0.25">
      <c r="A67" s="119"/>
      <c r="B67" s="133" t="s">
        <v>4219</v>
      </c>
      <c r="C67" s="520"/>
      <c r="D67" s="381">
        <v>28.544444444444444</v>
      </c>
      <c r="E67" s="47" t="s">
        <v>1397</v>
      </c>
      <c r="F67" s="68" t="s">
        <v>1665</v>
      </c>
      <c r="G67" s="374">
        <v>350</v>
      </c>
      <c r="H67" s="52"/>
      <c r="I67" s="25">
        <f t="shared" si="2"/>
        <v>126</v>
      </c>
    </row>
    <row r="68" spans="1:9" x14ac:dyDescent="0.25">
      <c r="A68" s="119"/>
      <c r="B68" s="133" t="s">
        <v>4220</v>
      </c>
      <c r="C68" s="520"/>
      <c r="D68" s="381">
        <v>28.544444444444444</v>
      </c>
      <c r="E68" s="47" t="s">
        <v>1398</v>
      </c>
      <c r="F68" s="68" t="s">
        <v>1665</v>
      </c>
      <c r="G68" s="374">
        <v>350</v>
      </c>
      <c r="H68" s="52"/>
      <c r="I68" s="25">
        <f t="shared" si="2"/>
        <v>126</v>
      </c>
    </row>
    <row r="69" spans="1:9" x14ac:dyDescent="0.25">
      <c r="A69" s="119"/>
      <c r="B69" s="133" t="s">
        <v>4221</v>
      </c>
      <c r="C69" s="520"/>
      <c r="D69" s="381">
        <v>28.544444444444444</v>
      </c>
      <c r="E69" s="47" t="s">
        <v>1399</v>
      </c>
      <c r="F69" s="68" t="s">
        <v>1665</v>
      </c>
      <c r="G69" s="374">
        <v>350</v>
      </c>
      <c r="H69" s="52"/>
      <c r="I69" s="25">
        <f t="shared" si="2"/>
        <v>126</v>
      </c>
    </row>
    <row r="70" spans="1:9" x14ac:dyDescent="0.25">
      <c r="A70" s="119"/>
      <c r="B70" s="133" t="s">
        <v>4222</v>
      </c>
      <c r="C70" s="520"/>
      <c r="D70" s="381">
        <v>28.544444444444444</v>
      </c>
      <c r="E70" s="47" t="s">
        <v>1400</v>
      </c>
      <c r="F70" s="68" t="s">
        <v>1665</v>
      </c>
      <c r="G70" s="374">
        <v>350</v>
      </c>
      <c r="H70" s="52"/>
      <c r="I70" s="25">
        <f t="shared" si="2"/>
        <v>126</v>
      </c>
    </row>
    <row r="71" spans="1:9" x14ac:dyDescent="0.25">
      <c r="A71" s="119"/>
      <c r="B71" s="133" t="s">
        <v>4223</v>
      </c>
      <c r="C71" s="520"/>
      <c r="D71" s="381">
        <v>45.87777777777778</v>
      </c>
      <c r="E71" s="47" t="s">
        <v>1396</v>
      </c>
      <c r="F71" s="69" t="s">
        <v>1671</v>
      </c>
      <c r="G71" s="374">
        <v>350</v>
      </c>
      <c r="H71" s="52"/>
      <c r="I71" s="25">
        <f t="shared" si="2"/>
        <v>126</v>
      </c>
    </row>
    <row r="72" spans="1:9" x14ac:dyDescent="0.25">
      <c r="A72" s="119"/>
      <c r="B72" s="133" t="s">
        <v>4224</v>
      </c>
      <c r="C72" s="520"/>
      <c r="D72" s="381">
        <v>45.87777777777778</v>
      </c>
      <c r="E72" s="47" t="s">
        <v>1397</v>
      </c>
      <c r="F72" s="69" t="s">
        <v>1671</v>
      </c>
      <c r="G72" s="374">
        <v>350</v>
      </c>
      <c r="H72" s="52"/>
      <c r="I72" s="25">
        <f t="shared" si="2"/>
        <v>126</v>
      </c>
    </row>
    <row r="73" spans="1:9" x14ac:dyDescent="0.25">
      <c r="A73" s="119"/>
      <c r="B73" s="133" t="s">
        <v>4225</v>
      </c>
      <c r="C73" s="520"/>
      <c r="D73" s="381">
        <v>45.87777777777778</v>
      </c>
      <c r="E73" s="47" t="s">
        <v>1398</v>
      </c>
      <c r="F73" s="69" t="s">
        <v>1671</v>
      </c>
      <c r="G73" s="374">
        <v>350</v>
      </c>
      <c r="H73" s="52"/>
      <c r="I73" s="25">
        <f t="shared" si="2"/>
        <v>126</v>
      </c>
    </row>
    <row r="74" spans="1:9" x14ac:dyDescent="0.25">
      <c r="A74" s="119"/>
      <c r="B74" s="133" t="s">
        <v>4226</v>
      </c>
      <c r="C74" s="520"/>
      <c r="D74" s="381">
        <v>45.87777777777778</v>
      </c>
      <c r="E74" s="47" t="s">
        <v>1399</v>
      </c>
      <c r="F74" s="69" t="s">
        <v>1671</v>
      </c>
      <c r="G74" s="374">
        <v>350</v>
      </c>
      <c r="H74" s="52"/>
      <c r="I74" s="25">
        <f t="shared" si="2"/>
        <v>126</v>
      </c>
    </row>
    <row r="75" spans="1:9" x14ac:dyDescent="0.25">
      <c r="A75" s="119"/>
      <c r="B75" s="133" t="s">
        <v>4227</v>
      </c>
      <c r="C75" s="520"/>
      <c r="D75" s="381">
        <v>45.87777777777778</v>
      </c>
      <c r="E75" s="47" t="s">
        <v>1400</v>
      </c>
      <c r="F75" s="69" t="s">
        <v>1671</v>
      </c>
      <c r="G75" s="374">
        <v>350</v>
      </c>
      <c r="H75" s="52"/>
      <c r="I75" s="25">
        <f t="shared" si="2"/>
        <v>126</v>
      </c>
    </row>
    <row r="76" spans="1:9" x14ac:dyDescent="0.25">
      <c r="A76" s="119"/>
      <c r="B76" s="133" t="s">
        <v>4228</v>
      </c>
      <c r="C76" s="520"/>
      <c r="D76" s="381">
        <v>76.922222222222217</v>
      </c>
      <c r="E76" s="47" t="s">
        <v>1396</v>
      </c>
      <c r="F76" s="70" t="s">
        <v>1677</v>
      </c>
      <c r="G76" s="374">
        <v>350</v>
      </c>
      <c r="H76" s="52"/>
      <c r="I76" s="25">
        <f t="shared" si="2"/>
        <v>126</v>
      </c>
    </row>
    <row r="77" spans="1:9" x14ac:dyDescent="0.25">
      <c r="A77" s="119"/>
      <c r="B77" s="133" t="s">
        <v>4229</v>
      </c>
      <c r="C77" s="520"/>
      <c r="D77" s="381">
        <v>76.922222222222217</v>
      </c>
      <c r="E77" s="47" t="s">
        <v>1397</v>
      </c>
      <c r="F77" s="70" t="s">
        <v>1677</v>
      </c>
      <c r="G77" s="374">
        <v>350</v>
      </c>
      <c r="H77" s="52"/>
      <c r="I77" s="25">
        <f t="shared" si="2"/>
        <v>126</v>
      </c>
    </row>
    <row r="78" spans="1:9" x14ac:dyDescent="0.25">
      <c r="A78" s="119"/>
      <c r="B78" s="133" t="s">
        <v>4230</v>
      </c>
      <c r="C78" s="520"/>
      <c r="D78" s="381">
        <v>76.922222222222217</v>
      </c>
      <c r="E78" s="47" t="s">
        <v>1398</v>
      </c>
      <c r="F78" s="70" t="s">
        <v>1677</v>
      </c>
      <c r="G78" s="374">
        <v>350</v>
      </c>
      <c r="H78" s="52"/>
      <c r="I78" s="25">
        <f t="shared" si="2"/>
        <v>126</v>
      </c>
    </row>
    <row r="79" spans="1:9" x14ac:dyDescent="0.25">
      <c r="A79" s="119"/>
      <c r="B79" s="133" t="s">
        <v>4231</v>
      </c>
      <c r="C79" s="520"/>
      <c r="D79" s="381">
        <v>76.922222222222217</v>
      </c>
      <c r="E79" s="47" t="s">
        <v>1399</v>
      </c>
      <c r="F79" s="70" t="s">
        <v>1677</v>
      </c>
      <c r="G79" s="374">
        <v>350</v>
      </c>
      <c r="H79" s="52"/>
      <c r="I79" s="25">
        <f t="shared" si="2"/>
        <v>126</v>
      </c>
    </row>
    <row r="80" spans="1:9" ht="15.75" thickBot="1" x14ac:dyDescent="0.3">
      <c r="A80" s="119"/>
      <c r="B80" s="134" t="s">
        <v>4232</v>
      </c>
      <c r="C80" s="521"/>
      <c r="D80" s="381">
        <v>76.922222222222217</v>
      </c>
      <c r="E80" s="182" t="s">
        <v>1400</v>
      </c>
      <c r="F80" s="375" t="s">
        <v>1677</v>
      </c>
      <c r="G80" s="376">
        <v>350</v>
      </c>
      <c r="H80" s="52"/>
      <c r="I80" s="25">
        <f t="shared" si="2"/>
        <v>126</v>
      </c>
    </row>
    <row r="81" spans="1:9" x14ac:dyDescent="0.25">
      <c r="A81" s="119"/>
      <c r="B81" s="135" t="s">
        <v>1682</v>
      </c>
      <c r="C81" s="519">
        <v>120</v>
      </c>
      <c r="D81" s="381">
        <v>28.541666666666668</v>
      </c>
      <c r="E81" s="180" t="s">
        <v>1396</v>
      </c>
      <c r="F81" s="372" t="s">
        <v>1665</v>
      </c>
      <c r="G81" s="373">
        <v>380</v>
      </c>
      <c r="H81" s="52"/>
      <c r="I81" s="25">
        <f t="shared" si="2"/>
        <v>136.79999999999998</v>
      </c>
    </row>
    <row r="82" spans="1:9" x14ac:dyDescent="0.25">
      <c r="A82" s="119"/>
      <c r="B82" s="133" t="s">
        <v>1683</v>
      </c>
      <c r="C82" s="520"/>
      <c r="D82" s="381">
        <v>28.541666666666668</v>
      </c>
      <c r="E82" s="47" t="s">
        <v>1397</v>
      </c>
      <c r="F82" s="68" t="s">
        <v>1665</v>
      </c>
      <c r="G82" s="374">
        <v>380</v>
      </c>
      <c r="H82" s="53"/>
      <c r="I82" s="25">
        <f t="shared" si="2"/>
        <v>136.79999999999998</v>
      </c>
    </row>
    <row r="83" spans="1:9" x14ac:dyDescent="0.25">
      <c r="A83" s="119"/>
      <c r="B83" s="133" t="s">
        <v>1684</v>
      </c>
      <c r="C83" s="520"/>
      <c r="D83" s="381">
        <v>28.541666666666668</v>
      </c>
      <c r="E83" s="47" t="s">
        <v>1398</v>
      </c>
      <c r="F83" s="68" t="s">
        <v>1665</v>
      </c>
      <c r="G83" s="374">
        <v>380</v>
      </c>
      <c r="H83" s="53"/>
      <c r="I83" s="25">
        <f t="shared" si="2"/>
        <v>136.79999999999998</v>
      </c>
    </row>
    <row r="84" spans="1:9" x14ac:dyDescent="0.25">
      <c r="A84" s="119"/>
      <c r="B84" s="133" t="s">
        <v>1685</v>
      </c>
      <c r="C84" s="520"/>
      <c r="D84" s="381">
        <v>28.541666666666668</v>
      </c>
      <c r="E84" s="47" t="s">
        <v>1399</v>
      </c>
      <c r="F84" s="68" t="s">
        <v>1665</v>
      </c>
      <c r="G84" s="374">
        <v>380</v>
      </c>
      <c r="H84" s="53"/>
      <c r="I84" s="25">
        <f t="shared" si="2"/>
        <v>136.79999999999998</v>
      </c>
    </row>
    <row r="85" spans="1:9" x14ac:dyDescent="0.25">
      <c r="A85" s="119"/>
      <c r="B85" s="133" t="s">
        <v>1686</v>
      </c>
      <c r="C85" s="520"/>
      <c r="D85" s="381">
        <v>28.541666666666668</v>
      </c>
      <c r="E85" s="47" t="s">
        <v>1400</v>
      </c>
      <c r="F85" s="68" t="s">
        <v>1665</v>
      </c>
      <c r="G85" s="374">
        <v>380</v>
      </c>
      <c r="H85" s="53"/>
      <c r="I85" s="25">
        <f t="shared" si="2"/>
        <v>136.79999999999998</v>
      </c>
    </row>
    <row r="86" spans="1:9" x14ac:dyDescent="0.25">
      <c r="A86" s="119"/>
      <c r="B86" s="133" t="s">
        <v>1687</v>
      </c>
      <c r="C86" s="520"/>
      <c r="D86" s="381">
        <v>45.875</v>
      </c>
      <c r="E86" s="47" t="s">
        <v>1396</v>
      </c>
      <c r="F86" s="69" t="s">
        <v>1671</v>
      </c>
      <c r="G86" s="374">
        <v>380</v>
      </c>
      <c r="H86" s="53"/>
      <c r="I86" s="25">
        <f t="shared" si="2"/>
        <v>136.79999999999998</v>
      </c>
    </row>
    <row r="87" spans="1:9" x14ac:dyDescent="0.25">
      <c r="A87" s="119"/>
      <c r="B87" s="133" t="s">
        <v>1688</v>
      </c>
      <c r="C87" s="520"/>
      <c r="D87" s="381">
        <v>45.875</v>
      </c>
      <c r="E87" s="47" t="s">
        <v>1397</v>
      </c>
      <c r="F87" s="69" t="s">
        <v>1671</v>
      </c>
      <c r="G87" s="374">
        <v>380</v>
      </c>
      <c r="H87" s="53"/>
      <c r="I87" s="25">
        <f t="shared" si="2"/>
        <v>136.79999999999998</v>
      </c>
    </row>
    <row r="88" spans="1:9" x14ac:dyDescent="0.25">
      <c r="A88" s="119"/>
      <c r="B88" s="133" t="s">
        <v>1689</v>
      </c>
      <c r="C88" s="520"/>
      <c r="D88" s="381">
        <v>45.875</v>
      </c>
      <c r="E88" s="47" t="s">
        <v>1398</v>
      </c>
      <c r="F88" s="69" t="s">
        <v>1671</v>
      </c>
      <c r="G88" s="374">
        <v>380</v>
      </c>
      <c r="H88" s="53"/>
      <c r="I88" s="25">
        <f t="shared" si="2"/>
        <v>136.79999999999998</v>
      </c>
    </row>
    <row r="89" spans="1:9" x14ac:dyDescent="0.25">
      <c r="A89" s="119"/>
      <c r="B89" s="133" t="s">
        <v>1690</v>
      </c>
      <c r="C89" s="520"/>
      <c r="D89" s="381">
        <v>45.875</v>
      </c>
      <c r="E89" s="47" t="s">
        <v>1399</v>
      </c>
      <c r="F89" s="69" t="s">
        <v>1671</v>
      </c>
      <c r="G89" s="374">
        <v>380</v>
      </c>
      <c r="H89" s="53"/>
      <c r="I89" s="25">
        <f t="shared" si="2"/>
        <v>136.79999999999998</v>
      </c>
    </row>
    <row r="90" spans="1:9" x14ac:dyDescent="0.25">
      <c r="A90" s="119"/>
      <c r="B90" s="133" t="s">
        <v>1691</v>
      </c>
      <c r="C90" s="520"/>
      <c r="D90" s="381">
        <v>45.875</v>
      </c>
      <c r="E90" s="47" t="s">
        <v>1400</v>
      </c>
      <c r="F90" s="69" t="s">
        <v>1671</v>
      </c>
      <c r="G90" s="374">
        <v>380</v>
      </c>
      <c r="H90" s="53"/>
      <c r="I90" s="25">
        <f t="shared" si="2"/>
        <v>136.79999999999998</v>
      </c>
    </row>
    <row r="91" spans="1:9" x14ac:dyDescent="0.25">
      <c r="A91" s="119"/>
      <c r="B91" s="133" t="s">
        <v>1692</v>
      </c>
      <c r="C91" s="520"/>
      <c r="D91" s="381">
        <v>76.924999999999997</v>
      </c>
      <c r="E91" s="47" t="s">
        <v>1396</v>
      </c>
      <c r="F91" s="70" t="s">
        <v>1677</v>
      </c>
      <c r="G91" s="374">
        <v>380</v>
      </c>
      <c r="H91" s="53"/>
      <c r="I91" s="25">
        <f t="shared" si="2"/>
        <v>136.79999999999998</v>
      </c>
    </row>
    <row r="92" spans="1:9" x14ac:dyDescent="0.25">
      <c r="A92" s="119"/>
      <c r="B92" s="133" t="s">
        <v>1693</v>
      </c>
      <c r="C92" s="520"/>
      <c r="D92" s="381">
        <v>76.924999999999997</v>
      </c>
      <c r="E92" s="47" t="s">
        <v>1397</v>
      </c>
      <c r="F92" s="70" t="s">
        <v>1677</v>
      </c>
      <c r="G92" s="374">
        <v>380</v>
      </c>
      <c r="H92" s="53"/>
      <c r="I92" s="25">
        <f t="shared" si="2"/>
        <v>136.79999999999998</v>
      </c>
    </row>
    <row r="93" spans="1:9" x14ac:dyDescent="0.25">
      <c r="A93" s="119"/>
      <c r="B93" s="133" t="s">
        <v>1694</v>
      </c>
      <c r="C93" s="520"/>
      <c r="D93" s="381">
        <v>76.924999999999997</v>
      </c>
      <c r="E93" s="47" t="s">
        <v>1398</v>
      </c>
      <c r="F93" s="70" t="s">
        <v>1677</v>
      </c>
      <c r="G93" s="374">
        <v>380</v>
      </c>
      <c r="H93" s="53"/>
      <c r="I93" s="25">
        <f t="shared" si="2"/>
        <v>136.79999999999998</v>
      </c>
    </row>
    <row r="94" spans="1:9" x14ac:dyDescent="0.25">
      <c r="A94" s="119"/>
      <c r="B94" s="133" t="s">
        <v>1695</v>
      </c>
      <c r="C94" s="520"/>
      <c r="D94" s="381">
        <v>76.924999999999997</v>
      </c>
      <c r="E94" s="47" t="s">
        <v>1399</v>
      </c>
      <c r="F94" s="70" t="s">
        <v>1677</v>
      </c>
      <c r="G94" s="374">
        <v>380</v>
      </c>
      <c r="H94" s="53"/>
      <c r="I94" s="25">
        <f t="shared" si="2"/>
        <v>136.79999999999998</v>
      </c>
    </row>
    <row r="95" spans="1:9" ht="15.75" thickBot="1" x14ac:dyDescent="0.3">
      <c r="A95" s="119"/>
      <c r="B95" s="134" t="s">
        <v>1696</v>
      </c>
      <c r="C95" s="521"/>
      <c r="D95" s="381">
        <v>76.924999999999997</v>
      </c>
      <c r="E95" s="182" t="s">
        <v>1400</v>
      </c>
      <c r="F95" s="375" t="s">
        <v>1677</v>
      </c>
      <c r="G95" s="376">
        <v>380</v>
      </c>
      <c r="H95" s="53"/>
      <c r="I95" s="25">
        <f t="shared" si="2"/>
        <v>136.79999999999998</v>
      </c>
    </row>
    <row r="96" spans="1:9" ht="15" customHeight="1" thickBot="1" x14ac:dyDescent="0.3">
      <c r="A96" s="308" t="s">
        <v>2225</v>
      </c>
      <c r="B96" s="20" t="s">
        <v>1193</v>
      </c>
      <c r="C96" s="55"/>
      <c r="D96" s="55"/>
      <c r="E96" s="55"/>
      <c r="F96" s="55"/>
      <c r="G96" s="302"/>
      <c r="I96" s="310"/>
    </row>
    <row r="97" spans="1:9" ht="15" customHeight="1" x14ac:dyDescent="0.25">
      <c r="A97" s="45"/>
      <c r="B97" s="197" t="s">
        <v>1699</v>
      </c>
      <c r="C97" s="522" t="s">
        <v>4960</v>
      </c>
      <c r="D97" s="381">
        <v>53.56</v>
      </c>
      <c r="E97" s="180" t="s">
        <v>1392</v>
      </c>
      <c r="F97" s="180" t="s">
        <v>1698</v>
      </c>
      <c r="G97" s="373">
        <v>290</v>
      </c>
      <c r="I97" s="25">
        <f t="shared" ref="I97:I100" si="3">G97*(1-$I$2)</f>
        <v>104.39999999999999</v>
      </c>
    </row>
    <row r="98" spans="1:9" ht="15" customHeight="1" x14ac:dyDescent="0.25">
      <c r="A98" s="45"/>
      <c r="B98" s="198" t="s">
        <v>1700</v>
      </c>
      <c r="C98" s="457"/>
      <c r="D98" s="381">
        <v>53.56</v>
      </c>
      <c r="E98" s="47" t="s">
        <v>1393</v>
      </c>
      <c r="F98" s="47" t="s">
        <v>1698</v>
      </c>
      <c r="G98" s="374">
        <v>290</v>
      </c>
      <c r="I98" s="25">
        <f t="shared" si="3"/>
        <v>104.39999999999999</v>
      </c>
    </row>
    <row r="99" spans="1:9" ht="15" customHeight="1" x14ac:dyDescent="0.25">
      <c r="A99" s="45"/>
      <c r="B99" s="198" t="s">
        <v>1701</v>
      </c>
      <c r="C99" s="457"/>
      <c r="D99" s="381">
        <v>53.56</v>
      </c>
      <c r="E99" s="47" t="s">
        <v>1394</v>
      </c>
      <c r="F99" s="47" t="s">
        <v>1698</v>
      </c>
      <c r="G99" s="374">
        <v>290</v>
      </c>
      <c r="I99" s="25">
        <f t="shared" si="3"/>
        <v>104.39999999999999</v>
      </c>
    </row>
    <row r="100" spans="1:9" ht="15" customHeight="1" thickBot="1" x14ac:dyDescent="0.3">
      <c r="A100" s="45"/>
      <c r="B100" s="199" t="s">
        <v>1702</v>
      </c>
      <c r="C100" s="523"/>
      <c r="D100" s="381">
        <v>53.56</v>
      </c>
      <c r="E100" s="182" t="s">
        <v>1395</v>
      </c>
      <c r="F100" s="182" t="s">
        <v>1698</v>
      </c>
      <c r="G100" s="376">
        <v>290</v>
      </c>
      <c r="I100" s="242">
        <f t="shared" si="3"/>
        <v>104.39999999999999</v>
      </c>
    </row>
    <row r="101" spans="1:9" ht="15" customHeight="1" thickBot="1" x14ac:dyDescent="0.3">
      <c r="A101" s="308" t="s">
        <v>2226</v>
      </c>
      <c r="B101" s="20" t="s">
        <v>1193</v>
      </c>
      <c r="C101" s="20"/>
      <c r="D101" s="20"/>
      <c r="E101" s="20"/>
      <c r="F101" s="20"/>
      <c r="G101" s="260"/>
      <c r="I101" s="310"/>
    </row>
    <row r="102" spans="1:9" ht="15" customHeight="1" x14ac:dyDescent="0.25">
      <c r="A102" s="45"/>
      <c r="B102" s="135" t="s">
        <v>1714</v>
      </c>
      <c r="C102" s="522" t="s">
        <v>4961</v>
      </c>
      <c r="D102" s="381">
        <v>42.734782608695653</v>
      </c>
      <c r="E102" s="180" t="s">
        <v>1392</v>
      </c>
      <c r="F102" s="180" t="s">
        <v>1698</v>
      </c>
      <c r="G102" s="373">
        <v>700</v>
      </c>
      <c r="I102" s="164">
        <f t="shared" ref="I102:I105" si="4">G102*(1-$I$2)</f>
        <v>252</v>
      </c>
    </row>
    <row r="103" spans="1:9" ht="15" customHeight="1" x14ac:dyDescent="0.25">
      <c r="A103" s="45"/>
      <c r="B103" s="133" t="s">
        <v>1715</v>
      </c>
      <c r="C103" s="457"/>
      <c r="D103" s="381">
        <v>42.734782608695653</v>
      </c>
      <c r="E103" s="47" t="s">
        <v>1393</v>
      </c>
      <c r="F103" s="47" t="s">
        <v>1698</v>
      </c>
      <c r="G103" s="374">
        <v>700</v>
      </c>
      <c r="I103" s="25">
        <f t="shared" si="4"/>
        <v>252</v>
      </c>
    </row>
    <row r="104" spans="1:9" ht="15" customHeight="1" x14ac:dyDescent="0.25">
      <c r="A104" s="45"/>
      <c r="B104" s="133" t="s">
        <v>1716</v>
      </c>
      <c r="C104" s="457"/>
      <c r="D104" s="381">
        <v>42.734782608695653</v>
      </c>
      <c r="E104" s="47" t="s">
        <v>1394</v>
      </c>
      <c r="F104" s="47" t="s">
        <v>1698</v>
      </c>
      <c r="G104" s="374">
        <v>700</v>
      </c>
      <c r="I104" s="25">
        <f t="shared" si="4"/>
        <v>252</v>
      </c>
    </row>
    <row r="105" spans="1:9" ht="15" customHeight="1" thickBot="1" x14ac:dyDescent="0.3">
      <c r="A105" s="267"/>
      <c r="B105" s="134" t="s">
        <v>1717</v>
      </c>
      <c r="C105" s="523"/>
      <c r="D105" s="381">
        <v>42.734782608695653</v>
      </c>
      <c r="E105" s="182" t="s">
        <v>1395</v>
      </c>
      <c r="F105" s="182" t="s">
        <v>1698</v>
      </c>
      <c r="G105" s="376">
        <v>700</v>
      </c>
      <c r="I105" s="25">
        <f t="shared" si="4"/>
        <v>252</v>
      </c>
    </row>
    <row r="106" spans="1:9" ht="15" customHeight="1" x14ac:dyDescent="0.25"/>
    <row r="107" spans="1:9" ht="26.25" customHeight="1" x14ac:dyDescent="0.25">
      <c r="B107" s="477" t="s">
        <v>2752</v>
      </c>
      <c r="C107" s="478"/>
      <c r="D107" s="478"/>
      <c r="E107" s="478"/>
      <c r="F107" s="478"/>
      <c r="G107" s="479"/>
      <c r="H107" s="39"/>
      <c r="I107" s="292"/>
    </row>
    <row r="108" spans="1:9" ht="15" customHeight="1" x14ac:dyDescent="0.25">
      <c r="B108" s="461" t="s">
        <v>1703</v>
      </c>
      <c r="C108" s="500"/>
      <c r="D108" s="461" t="s">
        <v>1704</v>
      </c>
      <c r="E108" s="460"/>
      <c r="F108" s="462"/>
      <c r="G108" s="77" t="s">
        <v>1705</v>
      </c>
      <c r="H108" s="117"/>
      <c r="I108" s="63"/>
    </row>
    <row r="109" spans="1:9" ht="45" customHeight="1" x14ac:dyDescent="0.25">
      <c r="B109" s="501"/>
      <c r="C109" s="503"/>
      <c r="D109" s="463"/>
      <c r="E109" s="510"/>
      <c r="F109" s="464"/>
      <c r="G109" s="33" t="s">
        <v>1069</v>
      </c>
      <c r="H109" s="117"/>
      <c r="I109" s="158" t="s">
        <v>1415</v>
      </c>
    </row>
    <row r="110" spans="1:9" ht="15" customHeight="1" x14ac:dyDescent="0.25">
      <c r="B110" s="108" t="s">
        <v>1706</v>
      </c>
      <c r="C110" s="92"/>
      <c r="D110" s="268" t="s">
        <v>4873</v>
      </c>
      <c r="E110" s="155"/>
      <c r="F110" s="155"/>
      <c r="G110" s="75">
        <v>40</v>
      </c>
      <c r="H110" s="39"/>
      <c r="I110" s="161">
        <v>16</v>
      </c>
    </row>
    <row r="111" spans="1:9" ht="15" customHeight="1" x14ac:dyDescent="0.25">
      <c r="B111" s="108" t="s">
        <v>1707</v>
      </c>
      <c r="C111" s="92"/>
      <c r="D111" s="269" t="s">
        <v>4874</v>
      </c>
      <c r="E111" s="110"/>
      <c r="F111" s="110"/>
      <c r="G111" s="75">
        <v>40</v>
      </c>
      <c r="H111" s="39"/>
      <c r="I111" s="26">
        <v>16</v>
      </c>
    </row>
    <row r="112" spans="1:9" ht="15" customHeight="1" x14ac:dyDescent="0.25">
      <c r="B112" s="108" t="s">
        <v>2786</v>
      </c>
      <c r="C112" s="110"/>
      <c r="D112" s="269" t="s">
        <v>4875</v>
      </c>
      <c r="E112" s="110"/>
      <c r="F112" s="110"/>
      <c r="G112" s="75">
        <v>40</v>
      </c>
      <c r="H112" s="39"/>
      <c r="I112" s="26">
        <v>16</v>
      </c>
    </row>
    <row r="113" spans="2:9" ht="15" customHeight="1" x14ac:dyDescent="0.25">
      <c r="B113" s="108" t="s">
        <v>1709</v>
      </c>
      <c r="C113" s="92"/>
      <c r="D113" s="269" t="s">
        <v>4876</v>
      </c>
      <c r="E113" s="110"/>
      <c r="F113" s="110"/>
      <c r="G113" s="75">
        <v>10</v>
      </c>
      <c r="H113" s="39"/>
      <c r="I113" s="26">
        <v>4</v>
      </c>
    </row>
    <row r="114" spans="2:9" ht="15" customHeight="1" x14ac:dyDescent="0.25">
      <c r="B114" s="108" t="s">
        <v>1708</v>
      </c>
      <c r="C114" s="92"/>
      <c r="D114" s="269" t="s">
        <v>4877</v>
      </c>
      <c r="E114" s="110"/>
      <c r="F114" s="110"/>
      <c r="G114" s="75">
        <v>15</v>
      </c>
      <c r="H114" s="39"/>
      <c r="I114" s="26">
        <v>6</v>
      </c>
    </row>
    <row r="115" spans="2:9" ht="15" customHeight="1" x14ac:dyDescent="0.25">
      <c r="B115" s="108" t="s">
        <v>2756</v>
      </c>
      <c r="C115" s="92"/>
      <c r="D115" s="269" t="s">
        <v>4878</v>
      </c>
      <c r="E115" s="110"/>
      <c r="F115" s="110"/>
      <c r="G115" s="75">
        <v>50</v>
      </c>
      <c r="H115" s="39"/>
      <c r="I115" s="26">
        <v>20</v>
      </c>
    </row>
    <row r="116" spans="2:9" ht="15" customHeight="1" x14ac:dyDescent="0.25">
      <c r="B116" s="151" t="s">
        <v>2758</v>
      </c>
      <c r="C116" s="152"/>
      <c r="D116" s="269" t="s">
        <v>4879</v>
      </c>
      <c r="E116" s="110"/>
      <c r="F116" s="110"/>
      <c r="G116" s="75">
        <v>20</v>
      </c>
      <c r="H116" s="39"/>
      <c r="I116" s="26">
        <v>8</v>
      </c>
    </row>
    <row r="117" spans="2:9" ht="15" customHeight="1" x14ac:dyDescent="0.25">
      <c r="B117" s="108" t="s">
        <v>2759</v>
      </c>
      <c r="C117" s="92"/>
      <c r="D117" s="269" t="s">
        <v>4880</v>
      </c>
      <c r="E117" s="110"/>
      <c r="F117" s="110"/>
      <c r="G117" s="75">
        <v>20</v>
      </c>
      <c r="H117" s="39"/>
      <c r="I117" s="26">
        <v>8</v>
      </c>
    </row>
    <row r="118" spans="2:9" ht="15" customHeight="1" x14ac:dyDescent="0.25">
      <c r="B118" s="108" t="s">
        <v>2762</v>
      </c>
      <c r="C118" s="92"/>
      <c r="D118" s="269" t="s">
        <v>4881</v>
      </c>
      <c r="E118" s="110"/>
      <c r="F118" s="110"/>
      <c r="G118" s="75">
        <v>5</v>
      </c>
      <c r="H118" s="39"/>
      <c r="I118" s="26">
        <v>2</v>
      </c>
    </row>
    <row r="119" spans="2:9" ht="15" customHeight="1" x14ac:dyDescent="0.25">
      <c r="B119" s="108" t="s">
        <v>2185</v>
      </c>
      <c r="C119" s="92"/>
      <c r="D119" s="269" t="s">
        <v>4882</v>
      </c>
      <c r="E119" s="110"/>
      <c r="F119" s="110"/>
      <c r="G119" s="75">
        <v>100</v>
      </c>
      <c r="H119" s="39"/>
      <c r="I119" s="26">
        <v>40</v>
      </c>
    </row>
    <row r="120" spans="2:9" ht="15" customHeight="1" x14ac:dyDescent="0.25">
      <c r="B120" s="108" t="s">
        <v>2179</v>
      </c>
      <c r="C120" s="92"/>
      <c r="D120" s="269" t="s">
        <v>4883</v>
      </c>
      <c r="E120" s="110"/>
      <c r="F120" s="110"/>
      <c r="G120" s="75">
        <v>100</v>
      </c>
      <c r="H120" s="39"/>
      <c r="I120" s="26">
        <v>40</v>
      </c>
    </row>
    <row r="121" spans="2:9" ht="15" customHeight="1" x14ac:dyDescent="0.25">
      <c r="B121" s="108" t="s">
        <v>2230</v>
      </c>
      <c r="C121" s="92"/>
      <c r="D121" s="270" t="s">
        <v>4884</v>
      </c>
      <c r="E121" s="154"/>
      <c r="F121" s="154"/>
      <c r="G121" s="75">
        <v>100</v>
      </c>
      <c r="H121" s="39"/>
      <c r="I121" s="26">
        <v>40</v>
      </c>
    </row>
    <row r="122" spans="2:9" ht="15" customHeight="1" x14ac:dyDescent="0.25">
      <c r="B122" s="81" t="s">
        <v>2763</v>
      </c>
      <c r="C122" s="153"/>
      <c r="D122" s="269" t="s">
        <v>2753</v>
      </c>
      <c r="E122" s="149"/>
      <c r="F122" s="149"/>
      <c r="G122" s="31">
        <v>110</v>
      </c>
      <c r="I122" s="26">
        <v>44</v>
      </c>
    </row>
    <row r="123" spans="2:9" ht="15" customHeight="1" x14ac:dyDescent="0.25">
      <c r="B123" s="81" t="s">
        <v>2764</v>
      </c>
      <c r="C123" s="153"/>
      <c r="D123" s="271" t="s">
        <v>2765</v>
      </c>
      <c r="E123" s="149"/>
      <c r="F123" s="149"/>
      <c r="G123" s="31">
        <v>75</v>
      </c>
      <c r="I123" s="26">
        <v>30</v>
      </c>
    </row>
    <row r="124" spans="2:9" ht="15" customHeight="1" x14ac:dyDescent="0.25"/>
    <row r="125" spans="2:9" ht="15" customHeight="1" x14ac:dyDescent="0.25"/>
    <row r="126" spans="2:9" ht="15" customHeight="1" x14ac:dyDescent="0.25"/>
    <row r="127" spans="2:9" ht="15" customHeight="1" x14ac:dyDescent="0.25"/>
    <row r="128" spans="2:9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</sheetData>
  <mergeCells count="11">
    <mergeCell ref="C5:C19"/>
    <mergeCell ref="C20:C34"/>
    <mergeCell ref="C35:C49"/>
    <mergeCell ref="B107:G107"/>
    <mergeCell ref="B108:C109"/>
    <mergeCell ref="C51:C65"/>
    <mergeCell ref="C66:C80"/>
    <mergeCell ref="C81:C95"/>
    <mergeCell ref="C97:C100"/>
    <mergeCell ref="C102:C105"/>
    <mergeCell ref="D108:F109"/>
  </mergeCells>
  <pageMargins left="0.43307086614173229" right="0.70866141732283472" top="0.85" bottom="0.31496062992125984" header="0.31496062992125984" footer="0.31496062992125984"/>
  <pageSetup paperSize="9" scale="34" fitToHeight="0" orientation="portrait" r:id="rId1"/>
  <headerFooter>
    <oddHeader>&amp;C&amp;G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5FEBA-0F74-476D-B7F3-3752D0AE9ECA}">
  <sheetPr codeName="Foglio4">
    <pageSetUpPr fitToPage="1"/>
  </sheetPr>
  <dimension ref="A1:J888"/>
  <sheetViews>
    <sheetView zoomScaleNormal="100" workbookViewId="0">
      <pane ySplit="3" topLeftCell="A4" activePane="bottomLeft" state="frozen"/>
      <selection pane="bottomLeft" activeCell="J3" sqref="J3"/>
    </sheetView>
  </sheetViews>
  <sheetFormatPr defaultRowHeight="15" x14ac:dyDescent="0.25"/>
  <cols>
    <col min="1" max="1" width="28.140625" style="272" customWidth="1"/>
    <col min="2" max="2" width="24.28515625" customWidth="1"/>
    <col min="3" max="3" width="13.42578125" customWidth="1"/>
    <col min="4" max="4" width="9.42578125" customWidth="1"/>
    <col min="5" max="5" width="14.42578125" style="168" customWidth="1"/>
    <col min="6" max="6" width="13" style="1" customWidth="1"/>
    <col min="7" max="7" width="16.140625" customWidth="1"/>
    <col min="8" max="8" width="13.85546875" style="23" customWidth="1"/>
    <col min="9" max="9" width="4.42578125" style="39" customWidth="1"/>
    <col min="10" max="10" width="14.5703125" customWidth="1"/>
  </cols>
  <sheetData>
    <row r="1" spans="1:10" ht="78.95" customHeight="1" x14ac:dyDescent="0.25">
      <c r="B1" s="116"/>
      <c r="C1" s="116"/>
      <c r="D1" s="116"/>
      <c r="E1" s="382"/>
      <c r="F1" s="18"/>
      <c r="G1" s="116"/>
      <c r="H1" s="62"/>
      <c r="J1" s="19" t="s">
        <v>1416</v>
      </c>
    </row>
    <row r="2" spans="1:10" ht="50.1" customHeight="1" x14ac:dyDescent="0.25">
      <c r="A2" s="273"/>
      <c r="B2" s="40"/>
      <c r="C2" s="40"/>
      <c r="D2" s="40"/>
      <c r="E2" s="384"/>
      <c r="F2" s="40"/>
      <c r="G2" s="40"/>
      <c r="H2" s="209">
        <v>2026</v>
      </c>
      <c r="J2" s="88">
        <v>0.64</v>
      </c>
    </row>
    <row r="3" spans="1:10" s="2" customFormat="1" ht="51" customHeight="1" x14ac:dyDescent="0.25">
      <c r="B3" s="63" t="s">
        <v>1068</v>
      </c>
      <c r="C3" s="63" t="s">
        <v>1412</v>
      </c>
      <c r="D3" s="64" t="s">
        <v>4911</v>
      </c>
      <c r="E3" s="49" t="s">
        <v>4905</v>
      </c>
      <c r="F3" s="64" t="s">
        <v>1417</v>
      </c>
      <c r="G3" s="64" t="s">
        <v>1418</v>
      </c>
      <c r="H3" s="65" t="s">
        <v>1069</v>
      </c>
      <c r="I3" s="37"/>
      <c r="J3" s="33" t="s">
        <v>1415</v>
      </c>
    </row>
    <row r="4" spans="1:10" s="2" customFormat="1" ht="15" customHeight="1" x14ac:dyDescent="0.25">
      <c r="A4" s="256" t="s">
        <v>4787</v>
      </c>
      <c r="B4" s="71" t="s">
        <v>1210</v>
      </c>
      <c r="C4" s="95"/>
      <c r="D4" s="95"/>
      <c r="E4" s="385"/>
      <c r="F4" s="95"/>
      <c r="G4" s="95"/>
      <c r="H4" s="313"/>
      <c r="I4" s="37"/>
      <c r="J4" s="315"/>
    </row>
    <row r="5" spans="1:10" ht="15" customHeight="1" x14ac:dyDescent="0.25">
      <c r="A5" s="274"/>
      <c r="B5" s="3" t="s">
        <v>1552</v>
      </c>
      <c r="C5" s="16" t="s">
        <v>1553</v>
      </c>
      <c r="D5" s="524">
        <v>65</v>
      </c>
      <c r="E5" s="381">
        <v>127.81538461538462</v>
      </c>
      <c r="F5" s="17" t="s">
        <v>1391</v>
      </c>
      <c r="G5" s="16" t="s">
        <v>1385</v>
      </c>
      <c r="H5" s="30">
        <v>215</v>
      </c>
      <c r="J5" s="25">
        <f>H5*(1-$J$2)</f>
        <v>77.399999999999991</v>
      </c>
    </row>
    <row r="6" spans="1:10" ht="15" customHeight="1" x14ac:dyDescent="0.25">
      <c r="A6" s="275"/>
      <c r="B6" s="3" t="s">
        <v>129</v>
      </c>
      <c r="C6" s="16" t="s">
        <v>1553</v>
      </c>
      <c r="D6" s="520"/>
      <c r="E6" s="381">
        <v>122.41538461538461</v>
      </c>
      <c r="F6" s="4" t="s">
        <v>1392</v>
      </c>
      <c r="G6" s="16" t="s">
        <v>1385</v>
      </c>
      <c r="H6" s="30">
        <v>215</v>
      </c>
      <c r="J6" s="25">
        <f t="shared" ref="J6:J24" si="0">H6*(1-$J$2)</f>
        <v>77.399999999999991</v>
      </c>
    </row>
    <row r="7" spans="1:10" ht="15" customHeight="1" x14ac:dyDescent="0.25">
      <c r="A7" s="275"/>
      <c r="B7" s="3" t="s">
        <v>137</v>
      </c>
      <c r="C7" s="16" t="s">
        <v>1553</v>
      </c>
      <c r="D7" s="520"/>
      <c r="E7" s="381">
        <v>120.98461538461538</v>
      </c>
      <c r="F7" s="4" t="s">
        <v>1393</v>
      </c>
      <c r="G7" s="16" t="s">
        <v>1385</v>
      </c>
      <c r="H7" s="30">
        <v>215</v>
      </c>
      <c r="J7" s="25">
        <f t="shared" si="0"/>
        <v>77.399999999999991</v>
      </c>
    </row>
    <row r="8" spans="1:10" ht="15" customHeight="1" x14ac:dyDescent="0.25">
      <c r="A8" s="275"/>
      <c r="B8" s="3" t="s">
        <v>145</v>
      </c>
      <c r="C8" s="16" t="s">
        <v>1553</v>
      </c>
      <c r="D8" s="520"/>
      <c r="E8" s="381">
        <v>118.67692307692307</v>
      </c>
      <c r="F8" s="4" t="s">
        <v>1394</v>
      </c>
      <c r="G8" s="16" t="s">
        <v>1385</v>
      </c>
      <c r="H8" s="30">
        <v>215</v>
      </c>
      <c r="J8" s="25">
        <f t="shared" si="0"/>
        <v>77.399999999999991</v>
      </c>
    </row>
    <row r="9" spans="1:10" ht="15" customHeight="1" x14ac:dyDescent="0.25">
      <c r="A9" s="275"/>
      <c r="B9" s="3" t="s">
        <v>114</v>
      </c>
      <c r="C9" s="16" t="s">
        <v>1553</v>
      </c>
      <c r="D9" s="520"/>
      <c r="E9" s="381">
        <v>108.26153846153846</v>
      </c>
      <c r="F9" s="4" t="s">
        <v>1395</v>
      </c>
      <c r="G9" s="16" t="s">
        <v>1385</v>
      </c>
      <c r="H9" s="30">
        <v>215</v>
      </c>
      <c r="J9" s="25">
        <f t="shared" si="0"/>
        <v>77.399999999999991</v>
      </c>
    </row>
    <row r="10" spans="1:10" ht="15" customHeight="1" x14ac:dyDescent="0.25">
      <c r="A10" s="275"/>
      <c r="B10" s="3" t="s">
        <v>123</v>
      </c>
      <c r="C10" s="16" t="s">
        <v>1553</v>
      </c>
      <c r="D10" s="520"/>
      <c r="E10" s="381">
        <v>158.23076923076923</v>
      </c>
      <c r="F10" s="17" t="s">
        <v>1391</v>
      </c>
      <c r="G10" s="16" t="s">
        <v>1386</v>
      </c>
      <c r="H10" s="30">
        <v>215</v>
      </c>
      <c r="J10" s="25">
        <f t="shared" si="0"/>
        <v>77.399999999999991</v>
      </c>
    </row>
    <row r="11" spans="1:10" ht="15" customHeight="1" x14ac:dyDescent="0.25">
      <c r="A11" s="275"/>
      <c r="B11" s="3" t="s">
        <v>131</v>
      </c>
      <c r="C11" s="16" t="s">
        <v>1553</v>
      </c>
      <c r="D11" s="520"/>
      <c r="E11" s="381">
        <v>151.56923076923076</v>
      </c>
      <c r="F11" s="4" t="s">
        <v>1392</v>
      </c>
      <c r="G11" s="16" t="s">
        <v>1386</v>
      </c>
      <c r="H11" s="30">
        <v>215</v>
      </c>
      <c r="J11" s="25">
        <f t="shared" si="0"/>
        <v>77.399999999999991</v>
      </c>
    </row>
    <row r="12" spans="1:10" ht="15" customHeight="1" x14ac:dyDescent="0.25">
      <c r="A12" s="275"/>
      <c r="B12" s="3" t="s">
        <v>139</v>
      </c>
      <c r="C12" s="16" t="s">
        <v>1553</v>
      </c>
      <c r="D12" s="520"/>
      <c r="E12" s="381">
        <v>149.78461538461539</v>
      </c>
      <c r="F12" s="4" t="s">
        <v>1393</v>
      </c>
      <c r="G12" s="16" t="s">
        <v>1386</v>
      </c>
      <c r="H12" s="30">
        <v>215</v>
      </c>
      <c r="J12" s="25">
        <f t="shared" si="0"/>
        <v>77.399999999999991</v>
      </c>
    </row>
    <row r="13" spans="1:10" ht="15" customHeight="1" x14ac:dyDescent="0.25">
      <c r="A13" s="275"/>
      <c r="B13" s="3" t="s">
        <v>147</v>
      </c>
      <c r="C13" s="16" t="s">
        <v>1553</v>
      </c>
      <c r="D13" s="520"/>
      <c r="E13" s="381">
        <v>146.93846153846152</v>
      </c>
      <c r="F13" s="4" t="s">
        <v>1394</v>
      </c>
      <c r="G13" s="16" t="s">
        <v>1386</v>
      </c>
      <c r="H13" s="30">
        <v>215</v>
      </c>
      <c r="J13" s="25">
        <f t="shared" si="0"/>
        <v>77.399999999999991</v>
      </c>
    </row>
    <row r="14" spans="1:10" ht="15" customHeight="1" x14ac:dyDescent="0.25">
      <c r="A14" s="275"/>
      <c r="B14" s="3" t="s">
        <v>116</v>
      </c>
      <c r="C14" s="16" t="s">
        <v>1553</v>
      </c>
      <c r="D14" s="520"/>
      <c r="E14" s="381">
        <v>134.03076923076924</v>
      </c>
      <c r="F14" s="4" t="s">
        <v>1395</v>
      </c>
      <c r="G14" s="16" t="s">
        <v>1386</v>
      </c>
      <c r="H14" s="30">
        <v>215</v>
      </c>
      <c r="J14" s="25">
        <f t="shared" si="0"/>
        <v>77.399999999999991</v>
      </c>
    </row>
    <row r="15" spans="1:10" ht="15" customHeight="1" x14ac:dyDescent="0.25">
      <c r="A15" s="275"/>
      <c r="B15" s="3" t="s">
        <v>127</v>
      </c>
      <c r="C15" s="16" t="s">
        <v>1553</v>
      </c>
      <c r="D15" s="520"/>
      <c r="E15" s="381">
        <v>166.15384615384616</v>
      </c>
      <c r="F15" s="17" t="s">
        <v>1391</v>
      </c>
      <c r="G15" s="16" t="s">
        <v>1387</v>
      </c>
      <c r="H15" s="30">
        <v>215</v>
      </c>
      <c r="J15" s="25">
        <f t="shared" si="0"/>
        <v>77.399999999999991</v>
      </c>
    </row>
    <row r="16" spans="1:10" ht="15" customHeight="1" x14ac:dyDescent="0.25">
      <c r="A16" s="275"/>
      <c r="B16" s="3" t="s">
        <v>135</v>
      </c>
      <c r="C16" s="16" t="s">
        <v>1553</v>
      </c>
      <c r="D16" s="520"/>
      <c r="E16" s="381">
        <v>159.13846153846154</v>
      </c>
      <c r="F16" s="4" t="s">
        <v>1392</v>
      </c>
      <c r="G16" s="16" t="s">
        <v>1387</v>
      </c>
      <c r="H16" s="30">
        <v>215</v>
      </c>
      <c r="J16" s="25">
        <f t="shared" si="0"/>
        <v>77.399999999999991</v>
      </c>
    </row>
    <row r="17" spans="1:10" ht="15" customHeight="1" x14ac:dyDescent="0.25">
      <c r="A17" s="275"/>
      <c r="B17" s="3" t="s">
        <v>143</v>
      </c>
      <c r="C17" s="16" t="s">
        <v>1553</v>
      </c>
      <c r="D17" s="520"/>
      <c r="E17" s="381">
        <v>157.27692307692308</v>
      </c>
      <c r="F17" s="4" t="s">
        <v>1393</v>
      </c>
      <c r="G17" s="16" t="s">
        <v>1387</v>
      </c>
      <c r="H17" s="30">
        <v>215</v>
      </c>
      <c r="J17" s="25">
        <f t="shared" si="0"/>
        <v>77.399999999999991</v>
      </c>
    </row>
    <row r="18" spans="1:10" ht="15" customHeight="1" x14ac:dyDescent="0.25">
      <c r="A18" s="275"/>
      <c r="B18" s="3" t="s">
        <v>151</v>
      </c>
      <c r="C18" s="16" t="s">
        <v>1553</v>
      </c>
      <c r="D18" s="520"/>
      <c r="E18" s="381">
        <v>154.27692307692308</v>
      </c>
      <c r="F18" s="4" t="s">
        <v>1394</v>
      </c>
      <c r="G18" s="16" t="s">
        <v>1387</v>
      </c>
      <c r="H18" s="30">
        <v>215</v>
      </c>
      <c r="J18" s="25">
        <f t="shared" si="0"/>
        <v>77.399999999999991</v>
      </c>
    </row>
    <row r="19" spans="1:10" ht="15" customHeight="1" x14ac:dyDescent="0.25">
      <c r="A19" s="275"/>
      <c r="B19" s="3" t="s">
        <v>120</v>
      </c>
      <c r="C19" s="16" t="s">
        <v>1553</v>
      </c>
      <c r="D19" s="520"/>
      <c r="E19" s="381">
        <v>140.72307692307692</v>
      </c>
      <c r="F19" s="4" t="s">
        <v>1395</v>
      </c>
      <c r="G19" s="16" t="s">
        <v>1387</v>
      </c>
      <c r="H19" s="30">
        <v>215</v>
      </c>
      <c r="J19" s="25">
        <f t="shared" si="0"/>
        <v>77.399999999999991</v>
      </c>
    </row>
    <row r="20" spans="1:10" ht="15" customHeight="1" x14ac:dyDescent="0.25">
      <c r="A20" s="275"/>
      <c r="B20" s="3" t="s">
        <v>125</v>
      </c>
      <c r="C20" s="16" t="s">
        <v>1553</v>
      </c>
      <c r="D20" s="520"/>
      <c r="E20" s="381">
        <v>174.46153846153845</v>
      </c>
      <c r="F20" s="17" t="s">
        <v>1391</v>
      </c>
      <c r="G20" s="16" t="s">
        <v>1388</v>
      </c>
      <c r="H20" s="30">
        <v>215</v>
      </c>
      <c r="J20" s="25">
        <f t="shared" si="0"/>
        <v>77.399999999999991</v>
      </c>
    </row>
    <row r="21" spans="1:10" ht="15" customHeight="1" x14ac:dyDescent="0.25">
      <c r="A21" s="275"/>
      <c r="B21" s="3" t="s">
        <v>133</v>
      </c>
      <c r="C21" s="16" t="s">
        <v>1553</v>
      </c>
      <c r="D21" s="520"/>
      <c r="E21" s="381">
        <v>167.09230769230768</v>
      </c>
      <c r="F21" s="4" t="s">
        <v>1392</v>
      </c>
      <c r="G21" s="16" t="s">
        <v>1388</v>
      </c>
      <c r="H21" s="30">
        <v>215</v>
      </c>
      <c r="J21" s="25">
        <f t="shared" si="0"/>
        <v>77.399999999999991</v>
      </c>
    </row>
    <row r="22" spans="1:10" ht="15" customHeight="1" x14ac:dyDescent="0.25">
      <c r="A22" s="275"/>
      <c r="B22" s="3" t="s">
        <v>141</v>
      </c>
      <c r="C22" s="16" t="s">
        <v>1553</v>
      </c>
      <c r="D22" s="520"/>
      <c r="E22" s="381">
        <v>165.13846153846154</v>
      </c>
      <c r="F22" s="4" t="s">
        <v>1393</v>
      </c>
      <c r="G22" s="16" t="s">
        <v>1388</v>
      </c>
      <c r="H22" s="30">
        <v>215</v>
      </c>
      <c r="J22" s="25">
        <f t="shared" si="0"/>
        <v>77.399999999999991</v>
      </c>
    </row>
    <row r="23" spans="1:10" ht="15" customHeight="1" x14ac:dyDescent="0.25">
      <c r="A23" s="275"/>
      <c r="B23" s="3" t="s">
        <v>149</v>
      </c>
      <c r="C23" s="16" t="s">
        <v>1553</v>
      </c>
      <c r="D23" s="520"/>
      <c r="E23" s="381">
        <v>162</v>
      </c>
      <c r="F23" s="4" t="s">
        <v>1394</v>
      </c>
      <c r="G23" s="16" t="s">
        <v>1388</v>
      </c>
      <c r="H23" s="30">
        <v>215</v>
      </c>
      <c r="J23" s="25">
        <f t="shared" si="0"/>
        <v>77.399999999999991</v>
      </c>
    </row>
    <row r="24" spans="1:10" ht="15" customHeight="1" x14ac:dyDescent="0.25">
      <c r="A24" s="275"/>
      <c r="B24" s="3" t="s">
        <v>118</v>
      </c>
      <c r="C24" s="16" t="s">
        <v>1553</v>
      </c>
      <c r="D24" s="525"/>
      <c r="E24" s="381">
        <v>147.76923076923077</v>
      </c>
      <c r="F24" s="4" t="s">
        <v>1395</v>
      </c>
      <c r="G24" s="16" t="s">
        <v>1388</v>
      </c>
      <c r="H24" s="30">
        <v>215</v>
      </c>
      <c r="J24" s="25">
        <f t="shared" si="0"/>
        <v>77.399999999999991</v>
      </c>
    </row>
    <row r="25" spans="1:10" ht="15" customHeight="1" x14ac:dyDescent="0.25">
      <c r="A25" s="275"/>
      <c r="B25" s="71" t="s">
        <v>1211</v>
      </c>
      <c r="C25" s="20"/>
      <c r="D25" s="20"/>
      <c r="E25" s="386"/>
      <c r="F25" s="20"/>
      <c r="G25" s="20"/>
      <c r="H25" s="260"/>
      <c r="I25" s="37"/>
      <c r="J25" s="316"/>
    </row>
    <row r="26" spans="1:10" ht="15" customHeight="1" x14ac:dyDescent="0.25">
      <c r="A26" s="275"/>
      <c r="B26" s="3" t="s">
        <v>193</v>
      </c>
      <c r="C26" s="16" t="s">
        <v>1553</v>
      </c>
      <c r="D26" s="524">
        <v>65</v>
      </c>
      <c r="E26" s="381">
        <v>108.26153846153846</v>
      </c>
      <c r="F26" s="15" t="s">
        <v>1411</v>
      </c>
      <c r="G26" s="16" t="s">
        <v>1385</v>
      </c>
      <c r="H26" s="30">
        <v>215</v>
      </c>
      <c r="J26" s="25">
        <f>H26*(1-$J$2)</f>
        <v>77.399999999999991</v>
      </c>
    </row>
    <row r="27" spans="1:10" x14ac:dyDescent="0.25">
      <c r="A27" s="275"/>
      <c r="B27" s="3" t="s">
        <v>153</v>
      </c>
      <c r="C27" s="16" t="s">
        <v>1553</v>
      </c>
      <c r="D27" s="520"/>
      <c r="E27" s="381">
        <v>113.16923076923077</v>
      </c>
      <c r="F27" s="15" t="s">
        <v>1407</v>
      </c>
      <c r="G27" s="16" t="s">
        <v>1385</v>
      </c>
      <c r="H27" s="30">
        <v>215</v>
      </c>
      <c r="J27" s="25">
        <f t="shared" ref="J27:J49" si="1">H27*(1-$J$2)</f>
        <v>77.399999999999991</v>
      </c>
    </row>
    <row r="28" spans="1:10" x14ac:dyDescent="0.25">
      <c r="A28" s="275"/>
      <c r="B28" s="3" t="s">
        <v>161</v>
      </c>
      <c r="C28" s="16" t="s">
        <v>1553</v>
      </c>
      <c r="D28" s="520"/>
      <c r="E28" s="381">
        <v>113.53846153846153</v>
      </c>
      <c r="F28" s="15" t="s">
        <v>1408</v>
      </c>
      <c r="G28" s="16" t="s">
        <v>1385</v>
      </c>
      <c r="H28" s="30">
        <v>215</v>
      </c>
      <c r="J28" s="25">
        <f t="shared" si="1"/>
        <v>77.399999999999991</v>
      </c>
    </row>
    <row r="29" spans="1:10" x14ac:dyDescent="0.25">
      <c r="A29" s="275"/>
      <c r="B29" s="3" t="s">
        <v>169</v>
      </c>
      <c r="C29" s="16" t="s">
        <v>1553</v>
      </c>
      <c r="D29" s="520"/>
      <c r="E29" s="381">
        <v>112.1076923076923</v>
      </c>
      <c r="F29" s="15" t="s">
        <v>1409</v>
      </c>
      <c r="G29" s="16" t="s">
        <v>1385</v>
      </c>
      <c r="H29" s="30">
        <v>215</v>
      </c>
      <c r="J29" s="25">
        <f t="shared" si="1"/>
        <v>77.399999999999991</v>
      </c>
    </row>
    <row r="30" spans="1:10" x14ac:dyDescent="0.25">
      <c r="A30" s="275"/>
      <c r="B30" s="3" t="s">
        <v>185</v>
      </c>
      <c r="C30" s="16" t="s">
        <v>1553</v>
      </c>
      <c r="D30" s="520"/>
      <c r="E30" s="381">
        <v>115.07692307692308</v>
      </c>
      <c r="F30" s="15" t="s">
        <v>1400</v>
      </c>
      <c r="G30" s="16" t="s">
        <v>1385</v>
      </c>
      <c r="H30" s="30">
        <v>215</v>
      </c>
      <c r="J30" s="25">
        <f t="shared" si="1"/>
        <v>77.399999999999991</v>
      </c>
    </row>
    <row r="31" spans="1:10" x14ac:dyDescent="0.25">
      <c r="A31" s="275"/>
      <c r="B31" s="3" t="s">
        <v>177</v>
      </c>
      <c r="C31" s="16" t="s">
        <v>1553</v>
      </c>
      <c r="D31" s="520"/>
      <c r="E31" s="381">
        <v>116.76923076923077</v>
      </c>
      <c r="F31" s="15" t="s">
        <v>1399</v>
      </c>
      <c r="G31" s="16" t="s">
        <v>1385</v>
      </c>
      <c r="H31" s="30">
        <v>215</v>
      </c>
      <c r="J31" s="25">
        <f t="shared" si="1"/>
        <v>77.399999999999991</v>
      </c>
    </row>
    <row r="32" spans="1:10" x14ac:dyDescent="0.25">
      <c r="A32" s="275"/>
      <c r="B32" s="3" t="s">
        <v>195</v>
      </c>
      <c r="C32" s="16" t="s">
        <v>1553</v>
      </c>
      <c r="D32" s="520"/>
      <c r="E32" s="381">
        <v>134.03076923076924</v>
      </c>
      <c r="F32" s="15" t="s">
        <v>1411</v>
      </c>
      <c r="G32" s="16" t="s">
        <v>1386</v>
      </c>
      <c r="H32" s="30">
        <v>215</v>
      </c>
      <c r="J32" s="25">
        <f t="shared" si="1"/>
        <v>77.399999999999991</v>
      </c>
    </row>
    <row r="33" spans="1:10" x14ac:dyDescent="0.25">
      <c r="A33" s="275"/>
      <c r="B33" s="3" t="s">
        <v>155</v>
      </c>
      <c r="C33" s="16" t="s">
        <v>1553</v>
      </c>
      <c r="D33" s="520"/>
      <c r="E33" s="381">
        <v>140.1076923076923</v>
      </c>
      <c r="F33" s="15" t="s">
        <v>1407</v>
      </c>
      <c r="G33" s="16" t="s">
        <v>1386</v>
      </c>
      <c r="H33" s="30">
        <v>215</v>
      </c>
      <c r="J33" s="25">
        <f t="shared" si="1"/>
        <v>77.399999999999991</v>
      </c>
    </row>
    <row r="34" spans="1:10" x14ac:dyDescent="0.25">
      <c r="A34" s="275"/>
      <c r="B34" s="3" t="s">
        <v>163</v>
      </c>
      <c r="C34" s="16" t="s">
        <v>1553</v>
      </c>
      <c r="D34" s="520"/>
      <c r="E34" s="381">
        <v>140.56923076923076</v>
      </c>
      <c r="F34" s="15" t="s">
        <v>1408</v>
      </c>
      <c r="G34" s="16" t="s">
        <v>1386</v>
      </c>
      <c r="H34" s="30">
        <v>215</v>
      </c>
      <c r="J34" s="25">
        <f t="shared" si="1"/>
        <v>77.399999999999991</v>
      </c>
    </row>
    <row r="35" spans="1:10" x14ac:dyDescent="0.25">
      <c r="A35" s="275"/>
      <c r="B35" s="3" t="s">
        <v>171</v>
      </c>
      <c r="C35" s="16" t="s">
        <v>1553</v>
      </c>
      <c r="D35" s="520"/>
      <c r="E35" s="381">
        <v>138.78461538461539</v>
      </c>
      <c r="F35" s="15" t="s">
        <v>1409</v>
      </c>
      <c r="G35" s="16" t="s">
        <v>1386</v>
      </c>
      <c r="H35" s="30">
        <v>215</v>
      </c>
      <c r="J35" s="25">
        <f t="shared" si="1"/>
        <v>77.399999999999991</v>
      </c>
    </row>
    <row r="36" spans="1:10" x14ac:dyDescent="0.25">
      <c r="A36" s="275"/>
      <c r="B36" s="3" t="s">
        <v>187</v>
      </c>
      <c r="C36" s="16" t="s">
        <v>1553</v>
      </c>
      <c r="D36" s="520"/>
      <c r="E36" s="381">
        <v>142.47692307692307</v>
      </c>
      <c r="F36" s="15" t="s">
        <v>1400</v>
      </c>
      <c r="G36" s="16" t="s">
        <v>1386</v>
      </c>
      <c r="H36" s="30">
        <v>215</v>
      </c>
      <c r="J36" s="25">
        <f t="shared" si="1"/>
        <v>77.399999999999991</v>
      </c>
    </row>
    <row r="37" spans="1:10" x14ac:dyDescent="0.25">
      <c r="A37" s="275"/>
      <c r="B37" s="3" t="s">
        <v>179</v>
      </c>
      <c r="C37" s="16" t="s">
        <v>1553</v>
      </c>
      <c r="D37" s="520"/>
      <c r="E37" s="381">
        <v>144.56923076923076</v>
      </c>
      <c r="F37" s="15" t="s">
        <v>1399</v>
      </c>
      <c r="G37" s="16" t="s">
        <v>1386</v>
      </c>
      <c r="H37" s="30">
        <v>215</v>
      </c>
      <c r="J37" s="25">
        <f t="shared" si="1"/>
        <v>77.399999999999991</v>
      </c>
    </row>
    <row r="38" spans="1:10" x14ac:dyDescent="0.25">
      <c r="A38" s="275"/>
      <c r="B38" s="3" t="s">
        <v>199</v>
      </c>
      <c r="C38" s="16" t="s">
        <v>1553</v>
      </c>
      <c r="D38" s="520"/>
      <c r="E38" s="381">
        <v>140.72307692307692</v>
      </c>
      <c r="F38" s="15" t="s">
        <v>1411</v>
      </c>
      <c r="G38" s="16" t="s">
        <v>1387</v>
      </c>
      <c r="H38" s="30">
        <v>215</v>
      </c>
      <c r="J38" s="25">
        <f t="shared" si="1"/>
        <v>77.399999999999991</v>
      </c>
    </row>
    <row r="39" spans="1:10" x14ac:dyDescent="0.25">
      <c r="A39" s="275"/>
      <c r="B39" s="115" t="s">
        <v>159</v>
      </c>
      <c r="C39" s="16" t="s">
        <v>1553</v>
      </c>
      <c r="D39" s="520"/>
      <c r="E39" s="381">
        <v>147.1076923076923</v>
      </c>
      <c r="F39" s="15" t="s">
        <v>1407</v>
      </c>
      <c r="G39" s="16" t="s">
        <v>1387</v>
      </c>
      <c r="H39" s="30">
        <v>215</v>
      </c>
      <c r="J39" s="25">
        <f t="shared" si="1"/>
        <v>77.399999999999991</v>
      </c>
    </row>
    <row r="40" spans="1:10" x14ac:dyDescent="0.25">
      <c r="A40" s="275"/>
      <c r="B40" s="115" t="s">
        <v>167</v>
      </c>
      <c r="C40" s="16" t="s">
        <v>1553</v>
      </c>
      <c r="D40" s="520"/>
      <c r="E40" s="381">
        <v>147.58461538461538</v>
      </c>
      <c r="F40" s="15" t="s">
        <v>1408</v>
      </c>
      <c r="G40" s="16" t="s">
        <v>1387</v>
      </c>
      <c r="H40" s="30">
        <v>215</v>
      </c>
      <c r="J40" s="25">
        <f t="shared" si="1"/>
        <v>77.399999999999991</v>
      </c>
    </row>
    <row r="41" spans="1:10" x14ac:dyDescent="0.25">
      <c r="A41" s="275"/>
      <c r="B41" s="115" t="s">
        <v>175</v>
      </c>
      <c r="C41" s="16" t="s">
        <v>1553</v>
      </c>
      <c r="D41" s="520"/>
      <c r="E41" s="381">
        <v>145.72307692307692</v>
      </c>
      <c r="F41" s="15" t="s">
        <v>1409</v>
      </c>
      <c r="G41" s="16" t="s">
        <v>1387</v>
      </c>
      <c r="H41" s="30">
        <v>215</v>
      </c>
      <c r="J41" s="25">
        <f t="shared" si="1"/>
        <v>77.399999999999991</v>
      </c>
    </row>
    <row r="42" spans="1:10" x14ac:dyDescent="0.25">
      <c r="A42" s="275"/>
      <c r="B42" s="115" t="s">
        <v>191</v>
      </c>
      <c r="C42" s="16" t="s">
        <v>1553</v>
      </c>
      <c r="D42" s="520"/>
      <c r="E42" s="381">
        <v>149.6</v>
      </c>
      <c r="F42" s="15" t="s">
        <v>1400</v>
      </c>
      <c r="G42" s="16" t="s">
        <v>1387</v>
      </c>
      <c r="H42" s="30">
        <v>215</v>
      </c>
      <c r="J42" s="25">
        <f t="shared" si="1"/>
        <v>77.399999999999991</v>
      </c>
    </row>
    <row r="43" spans="1:10" x14ac:dyDescent="0.25">
      <c r="A43" s="275"/>
      <c r="B43" s="115" t="s">
        <v>183</v>
      </c>
      <c r="C43" s="16" t="s">
        <v>1553</v>
      </c>
      <c r="D43" s="520"/>
      <c r="E43" s="381">
        <v>151.80000000000001</v>
      </c>
      <c r="F43" s="15" t="s">
        <v>1399</v>
      </c>
      <c r="G43" s="16" t="s">
        <v>1387</v>
      </c>
      <c r="H43" s="30">
        <v>215</v>
      </c>
      <c r="J43" s="25">
        <f t="shared" si="1"/>
        <v>77.399999999999991</v>
      </c>
    </row>
    <row r="44" spans="1:10" x14ac:dyDescent="0.25">
      <c r="A44" s="275"/>
      <c r="B44" s="115" t="s">
        <v>197</v>
      </c>
      <c r="C44" s="16" t="s">
        <v>1553</v>
      </c>
      <c r="D44" s="520"/>
      <c r="E44" s="381">
        <v>147.76923076923077</v>
      </c>
      <c r="F44" s="15" t="s">
        <v>1411</v>
      </c>
      <c r="G44" s="21" t="s">
        <v>1388</v>
      </c>
      <c r="H44" s="30">
        <v>215</v>
      </c>
      <c r="J44" s="25">
        <f t="shared" si="1"/>
        <v>77.399999999999991</v>
      </c>
    </row>
    <row r="45" spans="1:10" x14ac:dyDescent="0.25">
      <c r="A45" s="275"/>
      <c r="B45" s="115" t="s">
        <v>157</v>
      </c>
      <c r="C45" s="16" t="s">
        <v>1553</v>
      </c>
      <c r="D45" s="520"/>
      <c r="E45" s="381">
        <v>154.46153846153845</v>
      </c>
      <c r="F45" s="15" t="s">
        <v>1407</v>
      </c>
      <c r="G45" s="21" t="s">
        <v>1388</v>
      </c>
      <c r="H45" s="30">
        <v>215</v>
      </c>
      <c r="J45" s="25">
        <f t="shared" si="1"/>
        <v>77.399999999999991</v>
      </c>
    </row>
    <row r="46" spans="1:10" ht="15" customHeight="1" x14ac:dyDescent="0.25">
      <c r="A46" s="275"/>
      <c r="B46" s="115" t="s">
        <v>165</v>
      </c>
      <c r="C46" s="16" t="s">
        <v>1553</v>
      </c>
      <c r="D46" s="520"/>
      <c r="E46" s="381">
        <v>154.96923076923076</v>
      </c>
      <c r="F46" s="15" t="s">
        <v>1408</v>
      </c>
      <c r="G46" s="21" t="s">
        <v>1388</v>
      </c>
      <c r="H46" s="30">
        <v>215</v>
      </c>
      <c r="J46" s="25">
        <f t="shared" si="1"/>
        <v>77.399999999999991</v>
      </c>
    </row>
    <row r="47" spans="1:10" ht="15" customHeight="1" x14ac:dyDescent="0.25">
      <c r="A47" s="275"/>
      <c r="B47" s="115" t="s">
        <v>173</v>
      </c>
      <c r="C47" s="16" t="s">
        <v>1553</v>
      </c>
      <c r="D47" s="520"/>
      <c r="E47" s="381">
        <v>153.01538461538462</v>
      </c>
      <c r="F47" s="15" t="s">
        <v>1409</v>
      </c>
      <c r="G47" s="21" t="s">
        <v>1388</v>
      </c>
      <c r="H47" s="30">
        <v>215</v>
      </c>
      <c r="J47" s="25">
        <f t="shared" si="1"/>
        <v>77.399999999999991</v>
      </c>
    </row>
    <row r="48" spans="1:10" ht="15" customHeight="1" x14ac:dyDescent="0.25">
      <c r="A48" s="275"/>
      <c r="B48" s="115" t="s">
        <v>181</v>
      </c>
      <c r="C48" s="16" t="s">
        <v>1553</v>
      </c>
      <c r="D48" s="520"/>
      <c r="E48" s="381">
        <v>159.38461538461539</v>
      </c>
      <c r="F48" s="15" t="s">
        <v>1400</v>
      </c>
      <c r="G48" s="21" t="s">
        <v>1388</v>
      </c>
      <c r="H48" s="30">
        <v>215</v>
      </c>
      <c r="J48" s="25">
        <f t="shared" si="1"/>
        <v>77.399999999999991</v>
      </c>
    </row>
    <row r="49" spans="1:10" ht="15" customHeight="1" x14ac:dyDescent="0.25">
      <c r="A49" s="276"/>
      <c r="B49" s="115" t="s">
        <v>189</v>
      </c>
      <c r="C49" s="16" t="s">
        <v>1553</v>
      </c>
      <c r="D49" s="525"/>
      <c r="E49" s="381">
        <v>157.07692307692307</v>
      </c>
      <c r="F49" s="15" t="s">
        <v>1399</v>
      </c>
      <c r="G49" s="21" t="s">
        <v>1388</v>
      </c>
      <c r="H49" s="30">
        <v>215</v>
      </c>
      <c r="J49" s="25">
        <f t="shared" si="1"/>
        <v>77.399999999999991</v>
      </c>
    </row>
    <row r="50" spans="1:10" ht="30" customHeight="1" x14ac:dyDescent="0.25">
      <c r="A50" s="256" t="s">
        <v>4788</v>
      </c>
      <c r="B50" s="71" t="s">
        <v>1210</v>
      </c>
      <c r="C50" s="20"/>
      <c r="D50" s="20"/>
      <c r="E50" s="386"/>
      <c r="F50" s="20"/>
      <c r="G50" s="20"/>
      <c r="H50" s="260"/>
      <c r="I50" s="37"/>
      <c r="J50" s="316"/>
    </row>
    <row r="51" spans="1:10" ht="15" customHeight="1" x14ac:dyDescent="0.25">
      <c r="A51" s="275"/>
      <c r="B51" s="115" t="s">
        <v>122</v>
      </c>
      <c r="C51" s="16" t="s">
        <v>1554</v>
      </c>
      <c r="D51" s="524">
        <v>65</v>
      </c>
      <c r="E51" s="381">
        <v>127.81538461538462</v>
      </c>
      <c r="F51" s="17" t="s">
        <v>1391</v>
      </c>
      <c r="G51" s="16" t="s">
        <v>1385</v>
      </c>
      <c r="H51" s="30">
        <v>215</v>
      </c>
      <c r="J51" s="25">
        <f>H51*(1-$J$2)</f>
        <v>77.399999999999991</v>
      </c>
    </row>
    <row r="52" spans="1:10" ht="15" customHeight="1" x14ac:dyDescent="0.25">
      <c r="A52" s="275"/>
      <c r="B52" s="115" t="s">
        <v>130</v>
      </c>
      <c r="C52" s="16" t="s">
        <v>1554</v>
      </c>
      <c r="D52" s="520"/>
      <c r="E52" s="381">
        <v>122.41538461538461</v>
      </c>
      <c r="F52" s="4" t="s">
        <v>1392</v>
      </c>
      <c r="G52" s="16" t="s">
        <v>1385</v>
      </c>
      <c r="H52" s="30">
        <v>215</v>
      </c>
      <c r="J52" s="25">
        <f t="shared" ref="J52:J70" si="2">H52*(1-$J$2)</f>
        <v>77.399999999999991</v>
      </c>
    </row>
    <row r="53" spans="1:10" ht="15" customHeight="1" x14ac:dyDescent="0.25">
      <c r="A53" s="275"/>
      <c r="B53" s="115" t="s">
        <v>138</v>
      </c>
      <c r="C53" s="16" t="s">
        <v>1554</v>
      </c>
      <c r="D53" s="520"/>
      <c r="E53" s="381">
        <v>120.98461538461538</v>
      </c>
      <c r="F53" s="4" t="s">
        <v>1393</v>
      </c>
      <c r="G53" s="16" t="s">
        <v>1385</v>
      </c>
      <c r="H53" s="30">
        <v>215</v>
      </c>
      <c r="J53" s="25">
        <f t="shared" si="2"/>
        <v>77.399999999999991</v>
      </c>
    </row>
    <row r="54" spans="1:10" ht="15" customHeight="1" x14ac:dyDescent="0.25">
      <c r="A54" s="275"/>
      <c r="B54" s="115" t="s">
        <v>146</v>
      </c>
      <c r="C54" s="16" t="s">
        <v>1554</v>
      </c>
      <c r="D54" s="520"/>
      <c r="E54" s="381">
        <v>118.67692307692307</v>
      </c>
      <c r="F54" s="4" t="s">
        <v>1394</v>
      </c>
      <c r="G54" s="16" t="s">
        <v>1385</v>
      </c>
      <c r="H54" s="30">
        <v>215</v>
      </c>
      <c r="J54" s="25">
        <f t="shared" si="2"/>
        <v>77.399999999999991</v>
      </c>
    </row>
    <row r="55" spans="1:10" ht="15" customHeight="1" x14ac:dyDescent="0.25">
      <c r="A55" s="275"/>
      <c r="B55" s="115" t="s">
        <v>115</v>
      </c>
      <c r="C55" s="16" t="s">
        <v>1554</v>
      </c>
      <c r="D55" s="520"/>
      <c r="E55" s="381">
        <v>108.26153846153846</v>
      </c>
      <c r="F55" s="4" t="s">
        <v>1395</v>
      </c>
      <c r="G55" s="16" t="s">
        <v>1385</v>
      </c>
      <c r="H55" s="30">
        <v>215</v>
      </c>
      <c r="J55" s="25">
        <f t="shared" si="2"/>
        <v>77.399999999999991</v>
      </c>
    </row>
    <row r="56" spans="1:10" ht="15" customHeight="1" x14ac:dyDescent="0.25">
      <c r="A56" s="275"/>
      <c r="B56" s="115" t="s">
        <v>124</v>
      </c>
      <c r="C56" s="16" t="s">
        <v>1554</v>
      </c>
      <c r="D56" s="520"/>
      <c r="E56" s="381">
        <v>158.23076923076923</v>
      </c>
      <c r="F56" s="17" t="s">
        <v>1391</v>
      </c>
      <c r="G56" s="16" t="s">
        <v>1386</v>
      </c>
      <c r="H56" s="30">
        <v>215</v>
      </c>
      <c r="J56" s="25">
        <f t="shared" si="2"/>
        <v>77.399999999999991</v>
      </c>
    </row>
    <row r="57" spans="1:10" ht="15" customHeight="1" x14ac:dyDescent="0.25">
      <c r="A57" s="275"/>
      <c r="B57" s="115" t="s">
        <v>132</v>
      </c>
      <c r="C57" s="16" t="s">
        <v>1554</v>
      </c>
      <c r="D57" s="520"/>
      <c r="E57" s="381">
        <v>151.56923076923076</v>
      </c>
      <c r="F57" s="4" t="s">
        <v>1392</v>
      </c>
      <c r="G57" s="16" t="s">
        <v>1386</v>
      </c>
      <c r="H57" s="30">
        <v>215</v>
      </c>
      <c r="J57" s="25">
        <f t="shared" si="2"/>
        <v>77.399999999999991</v>
      </c>
    </row>
    <row r="58" spans="1:10" ht="15" customHeight="1" x14ac:dyDescent="0.25">
      <c r="A58" s="275"/>
      <c r="B58" s="115" t="s">
        <v>140</v>
      </c>
      <c r="C58" s="16" t="s">
        <v>1554</v>
      </c>
      <c r="D58" s="520"/>
      <c r="E58" s="381">
        <v>149.78461538461539</v>
      </c>
      <c r="F58" s="4" t="s">
        <v>1393</v>
      </c>
      <c r="G58" s="16" t="s">
        <v>1386</v>
      </c>
      <c r="H58" s="30">
        <v>215</v>
      </c>
      <c r="J58" s="25">
        <f t="shared" si="2"/>
        <v>77.399999999999991</v>
      </c>
    </row>
    <row r="59" spans="1:10" ht="15" customHeight="1" x14ac:dyDescent="0.25">
      <c r="A59" s="275"/>
      <c r="B59" s="115" t="s">
        <v>148</v>
      </c>
      <c r="C59" s="16" t="s">
        <v>1554</v>
      </c>
      <c r="D59" s="520"/>
      <c r="E59" s="381">
        <v>146.93846153846152</v>
      </c>
      <c r="F59" s="4" t="s">
        <v>1394</v>
      </c>
      <c r="G59" s="16" t="s">
        <v>1386</v>
      </c>
      <c r="H59" s="30">
        <v>215</v>
      </c>
      <c r="J59" s="25">
        <f t="shared" si="2"/>
        <v>77.399999999999991</v>
      </c>
    </row>
    <row r="60" spans="1:10" ht="15" customHeight="1" x14ac:dyDescent="0.25">
      <c r="A60" s="275"/>
      <c r="B60" s="115" t="s">
        <v>117</v>
      </c>
      <c r="C60" s="16" t="s">
        <v>1554</v>
      </c>
      <c r="D60" s="520"/>
      <c r="E60" s="381">
        <v>134.03076923076924</v>
      </c>
      <c r="F60" s="4" t="s">
        <v>1395</v>
      </c>
      <c r="G60" s="16" t="s">
        <v>1386</v>
      </c>
      <c r="H60" s="30">
        <v>215</v>
      </c>
      <c r="J60" s="25">
        <f t="shared" si="2"/>
        <v>77.399999999999991</v>
      </c>
    </row>
    <row r="61" spans="1:10" ht="15" customHeight="1" x14ac:dyDescent="0.25">
      <c r="A61" s="275"/>
      <c r="B61" s="115" t="s">
        <v>128</v>
      </c>
      <c r="C61" s="16" t="s">
        <v>1554</v>
      </c>
      <c r="D61" s="520"/>
      <c r="E61" s="381">
        <v>166.15384615384616</v>
      </c>
      <c r="F61" s="17" t="s">
        <v>1391</v>
      </c>
      <c r="G61" s="16" t="s">
        <v>1387</v>
      </c>
      <c r="H61" s="30">
        <v>215</v>
      </c>
      <c r="J61" s="25">
        <f t="shared" si="2"/>
        <v>77.399999999999991</v>
      </c>
    </row>
    <row r="62" spans="1:10" ht="15" customHeight="1" x14ac:dyDescent="0.25">
      <c r="A62" s="275"/>
      <c r="B62" s="115" t="s">
        <v>136</v>
      </c>
      <c r="C62" s="16" t="s">
        <v>1554</v>
      </c>
      <c r="D62" s="520"/>
      <c r="E62" s="381">
        <v>159.13846153846154</v>
      </c>
      <c r="F62" s="4" t="s">
        <v>1392</v>
      </c>
      <c r="G62" s="16" t="s">
        <v>1387</v>
      </c>
      <c r="H62" s="30">
        <v>215</v>
      </c>
      <c r="J62" s="25">
        <f t="shared" si="2"/>
        <v>77.399999999999991</v>
      </c>
    </row>
    <row r="63" spans="1:10" ht="15" customHeight="1" x14ac:dyDescent="0.25">
      <c r="A63" s="275"/>
      <c r="B63" s="115" t="s">
        <v>144</v>
      </c>
      <c r="C63" s="16" t="s">
        <v>1554</v>
      </c>
      <c r="D63" s="520"/>
      <c r="E63" s="381">
        <v>157.27692307692308</v>
      </c>
      <c r="F63" s="4" t="s">
        <v>1393</v>
      </c>
      <c r="G63" s="16" t="s">
        <v>1387</v>
      </c>
      <c r="H63" s="30">
        <v>215</v>
      </c>
      <c r="J63" s="25">
        <f t="shared" si="2"/>
        <v>77.399999999999991</v>
      </c>
    </row>
    <row r="64" spans="1:10" ht="15" customHeight="1" x14ac:dyDescent="0.25">
      <c r="A64" s="275"/>
      <c r="B64" s="115" t="s">
        <v>152</v>
      </c>
      <c r="C64" s="16" t="s">
        <v>1554</v>
      </c>
      <c r="D64" s="520"/>
      <c r="E64" s="381">
        <v>154.27692307692308</v>
      </c>
      <c r="F64" s="4" t="s">
        <v>1394</v>
      </c>
      <c r="G64" s="16" t="s">
        <v>1387</v>
      </c>
      <c r="H64" s="30">
        <v>215</v>
      </c>
      <c r="J64" s="25">
        <f t="shared" si="2"/>
        <v>77.399999999999991</v>
      </c>
    </row>
    <row r="65" spans="1:10" ht="15" customHeight="1" x14ac:dyDescent="0.25">
      <c r="A65" s="275"/>
      <c r="B65" s="115" t="s">
        <v>121</v>
      </c>
      <c r="C65" s="16" t="s">
        <v>1554</v>
      </c>
      <c r="D65" s="520"/>
      <c r="E65" s="381">
        <v>140.72307692307692</v>
      </c>
      <c r="F65" s="4" t="s">
        <v>1395</v>
      </c>
      <c r="G65" s="16" t="s">
        <v>1387</v>
      </c>
      <c r="H65" s="30">
        <v>215</v>
      </c>
      <c r="J65" s="25">
        <f t="shared" si="2"/>
        <v>77.399999999999991</v>
      </c>
    </row>
    <row r="66" spans="1:10" ht="15" customHeight="1" x14ac:dyDescent="0.25">
      <c r="A66" s="275"/>
      <c r="B66" s="115" t="s">
        <v>126</v>
      </c>
      <c r="C66" s="16" t="s">
        <v>1554</v>
      </c>
      <c r="D66" s="520"/>
      <c r="E66" s="381">
        <v>174.46153846153845</v>
      </c>
      <c r="F66" s="17" t="s">
        <v>1391</v>
      </c>
      <c r="G66" s="16" t="s">
        <v>1388</v>
      </c>
      <c r="H66" s="30">
        <v>215</v>
      </c>
      <c r="J66" s="25">
        <f t="shared" si="2"/>
        <v>77.399999999999991</v>
      </c>
    </row>
    <row r="67" spans="1:10" ht="15" customHeight="1" x14ac:dyDescent="0.25">
      <c r="A67" s="275"/>
      <c r="B67" s="115" t="s">
        <v>134</v>
      </c>
      <c r="C67" s="16" t="s">
        <v>1554</v>
      </c>
      <c r="D67" s="520"/>
      <c r="E67" s="381">
        <v>167.09230769230768</v>
      </c>
      <c r="F67" s="4" t="s">
        <v>1392</v>
      </c>
      <c r="G67" s="16" t="s">
        <v>1388</v>
      </c>
      <c r="H67" s="30">
        <v>215</v>
      </c>
      <c r="J67" s="25">
        <f t="shared" si="2"/>
        <v>77.399999999999991</v>
      </c>
    </row>
    <row r="68" spans="1:10" ht="15" customHeight="1" x14ac:dyDescent="0.25">
      <c r="A68" s="275"/>
      <c r="B68" s="115" t="s">
        <v>142</v>
      </c>
      <c r="C68" s="16" t="s">
        <v>1554</v>
      </c>
      <c r="D68" s="520"/>
      <c r="E68" s="381">
        <v>165.13846153846154</v>
      </c>
      <c r="F68" s="4" t="s">
        <v>1393</v>
      </c>
      <c r="G68" s="16" t="s">
        <v>1388</v>
      </c>
      <c r="H68" s="30">
        <v>215</v>
      </c>
      <c r="J68" s="25">
        <f t="shared" si="2"/>
        <v>77.399999999999991</v>
      </c>
    </row>
    <row r="69" spans="1:10" ht="15" customHeight="1" x14ac:dyDescent="0.25">
      <c r="A69" s="275"/>
      <c r="B69" s="115" t="s">
        <v>150</v>
      </c>
      <c r="C69" s="16" t="s">
        <v>1554</v>
      </c>
      <c r="D69" s="520"/>
      <c r="E69" s="381">
        <v>162</v>
      </c>
      <c r="F69" s="4" t="s">
        <v>1394</v>
      </c>
      <c r="G69" s="16" t="s">
        <v>1388</v>
      </c>
      <c r="H69" s="30">
        <v>215</v>
      </c>
      <c r="J69" s="25">
        <f t="shared" si="2"/>
        <v>77.399999999999991</v>
      </c>
    </row>
    <row r="70" spans="1:10" ht="15" customHeight="1" x14ac:dyDescent="0.25">
      <c r="A70" s="275"/>
      <c r="B70" s="115" t="s">
        <v>119</v>
      </c>
      <c r="C70" s="16" t="s">
        <v>1554</v>
      </c>
      <c r="D70" s="525"/>
      <c r="E70" s="381">
        <v>147.76923076923077</v>
      </c>
      <c r="F70" s="4" t="s">
        <v>1395</v>
      </c>
      <c r="G70" s="16" t="s">
        <v>1388</v>
      </c>
      <c r="H70" s="30">
        <v>215</v>
      </c>
      <c r="J70" s="25">
        <f t="shared" si="2"/>
        <v>77.399999999999991</v>
      </c>
    </row>
    <row r="71" spans="1:10" ht="15" customHeight="1" x14ac:dyDescent="0.25">
      <c r="A71" s="275"/>
      <c r="B71" s="71" t="s">
        <v>1211</v>
      </c>
      <c r="C71" s="20"/>
      <c r="D71" s="20"/>
      <c r="E71" s="386"/>
      <c r="F71" s="20"/>
      <c r="G71" s="20"/>
      <c r="H71" s="260"/>
      <c r="I71" s="37"/>
      <c r="J71" s="316"/>
    </row>
    <row r="72" spans="1:10" ht="15" customHeight="1" x14ac:dyDescent="0.25">
      <c r="A72" s="275"/>
      <c r="B72" s="115" t="s">
        <v>194</v>
      </c>
      <c r="C72" s="16" t="s">
        <v>1554</v>
      </c>
      <c r="D72" s="524">
        <v>65</v>
      </c>
      <c r="E72" s="381">
        <v>108.26153846153846</v>
      </c>
      <c r="F72" s="15" t="s">
        <v>1411</v>
      </c>
      <c r="G72" s="16" t="s">
        <v>1385</v>
      </c>
      <c r="H72" s="30">
        <v>215</v>
      </c>
      <c r="J72" s="25">
        <f>H72*(1-$J$2)</f>
        <v>77.399999999999991</v>
      </c>
    </row>
    <row r="73" spans="1:10" ht="15" customHeight="1" x14ac:dyDescent="0.25">
      <c r="A73" s="275"/>
      <c r="B73" s="115" t="s">
        <v>154</v>
      </c>
      <c r="C73" s="16" t="s">
        <v>1554</v>
      </c>
      <c r="D73" s="520"/>
      <c r="E73" s="381">
        <v>113.16923076923077</v>
      </c>
      <c r="F73" s="15" t="s">
        <v>1407</v>
      </c>
      <c r="G73" s="16" t="s">
        <v>1385</v>
      </c>
      <c r="H73" s="30">
        <v>215</v>
      </c>
      <c r="J73" s="25">
        <f t="shared" ref="J73:J95" si="3">H73*(1-$J$2)</f>
        <v>77.399999999999991</v>
      </c>
    </row>
    <row r="74" spans="1:10" ht="15" customHeight="1" x14ac:dyDescent="0.25">
      <c r="A74" s="275"/>
      <c r="B74" s="115" t="s">
        <v>162</v>
      </c>
      <c r="C74" s="16" t="s">
        <v>1554</v>
      </c>
      <c r="D74" s="520"/>
      <c r="E74" s="381">
        <v>113.53846153846153</v>
      </c>
      <c r="F74" s="15" t="s">
        <v>1408</v>
      </c>
      <c r="G74" s="16" t="s">
        <v>1385</v>
      </c>
      <c r="H74" s="30">
        <v>215</v>
      </c>
      <c r="J74" s="25">
        <f t="shared" si="3"/>
        <v>77.399999999999991</v>
      </c>
    </row>
    <row r="75" spans="1:10" ht="15" customHeight="1" x14ac:dyDescent="0.25">
      <c r="A75" s="275"/>
      <c r="B75" s="115" t="s">
        <v>170</v>
      </c>
      <c r="C75" s="16" t="s">
        <v>1554</v>
      </c>
      <c r="D75" s="520"/>
      <c r="E75" s="381">
        <v>112.1076923076923</v>
      </c>
      <c r="F75" s="15" t="s">
        <v>1409</v>
      </c>
      <c r="G75" s="16" t="s">
        <v>1385</v>
      </c>
      <c r="H75" s="30">
        <v>215</v>
      </c>
      <c r="J75" s="25">
        <f t="shared" si="3"/>
        <v>77.399999999999991</v>
      </c>
    </row>
    <row r="76" spans="1:10" ht="15" customHeight="1" x14ac:dyDescent="0.25">
      <c r="A76" s="275"/>
      <c r="B76" s="115" t="s">
        <v>186</v>
      </c>
      <c r="C76" s="16" t="s">
        <v>1554</v>
      </c>
      <c r="D76" s="520"/>
      <c r="E76" s="381">
        <v>115.07692307692308</v>
      </c>
      <c r="F76" s="15" t="s">
        <v>1400</v>
      </c>
      <c r="G76" s="16" t="s">
        <v>1385</v>
      </c>
      <c r="H76" s="30">
        <v>215</v>
      </c>
      <c r="J76" s="25">
        <f t="shared" si="3"/>
        <v>77.399999999999991</v>
      </c>
    </row>
    <row r="77" spans="1:10" ht="15" customHeight="1" x14ac:dyDescent="0.25">
      <c r="A77" s="275"/>
      <c r="B77" s="115" t="s">
        <v>178</v>
      </c>
      <c r="C77" s="16" t="s">
        <v>1554</v>
      </c>
      <c r="D77" s="520"/>
      <c r="E77" s="381">
        <v>116.76923076923077</v>
      </c>
      <c r="F77" s="15" t="s">
        <v>1399</v>
      </c>
      <c r="G77" s="16" t="s">
        <v>1385</v>
      </c>
      <c r="H77" s="30">
        <v>215</v>
      </c>
      <c r="J77" s="25">
        <f t="shared" si="3"/>
        <v>77.399999999999991</v>
      </c>
    </row>
    <row r="78" spans="1:10" ht="15" customHeight="1" x14ac:dyDescent="0.25">
      <c r="A78" s="275"/>
      <c r="B78" s="115" t="s">
        <v>196</v>
      </c>
      <c r="C78" s="16" t="s">
        <v>1554</v>
      </c>
      <c r="D78" s="520"/>
      <c r="E78" s="381">
        <v>134.03076923076924</v>
      </c>
      <c r="F78" s="15" t="s">
        <v>1411</v>
      </c>
      <c r="G78" s="16" t="s">
        <v>1386</v>
      </c>
      <c r="H78" s="30">
        <v>215</v>
      </c>
      <c r="J78" s="25">
        <f t="shared" si="3"/>
        <v>77.399999999999991</v>
      </c>
    </row>
    <row r="79" spans="1:10" ht="15" customHeight="1" x14ac:dyDescent="0.25">
      <c r="A79" s="275"/>
      <c r="B79" s="115" t="s">
        <v>156</v>
      </c>
      <c r="C79" s="16" t="s">
        <v>1554</v>
      </c>
      <c r="D79" s="520"/>
      <c r="E79" s="381">
        <v>140.1076923076923</v>
      </c>
      <c r="F79" s="15" t="s">
        <v>1407</v>
      </c>
      <c r="G79" s="16" t="s">
        <v>1386</v>
      </c>
      <c r="H79" s="30">
        <v>215</v>
      </c>
      <c r="J79" s="25">
        <f t="shared" si="3"/>
        <v>77.399999999999991</v>
      </c>
    </row>
    <row r="80" spans="1:10" ht="15" customHeight="1" x14ac:dyDescent="0.25">
      <c r="A80" s="275"/>
      <c r="B80" s="115" t="s">
        <v>164</v>
      </c>
      <c r="C80" s="16" t="s">
        <v>1554</v>
      </c>
      <c r="D80" s="520"/>
      <c r="E80" s="381">
        <v>140.56923076923076</v>
      </c>
      <c r="F80" s="15" t="s">
        <v>1408</v>
      </c>
      <c r="G80" s="16" t="s">
        <v>1386</v>
      </c>
      <c r="H80" s="30">
        <v>215</v>
      </c>
      <c r="J80" s="25">
        <f t="shared" si="3"/>
        <v>77.399999999999991</v>
      </c>
    </row>
    <row r="81" spans="1:10" ht="15" customHeight="1" x14ac:dyDescent="0.25">
      <c r="A81" s="275"/>
      <c r="B81" s="115" t="s">
        <v>172</v>
      </c>
      <c r="C81" s="16" t="s">
        <v>1554</v>
      </c>
      <c r="D81" s="520"/>
      <c r="E81" s="381">
        <v>138.78461538461539</v>
      </c>
      <c r="F81" s="15" t="s">
        <v>1409</v>
      </c>
      <c r="G81" s="16" t="s">
        <v>1386</v>
      </c>
      <c r="H81" s="30">
        <v>215</v>
      </c>
      <c r="J81" s="25">
        <f t="shared" si="3"/>
        <v>77.399999999999991</v>
      </c>
    </row>
    <row r="82" spans="1:10" ht="15" customHeight="1" x14ac:dyDescent="0.25">
      <c r="A82" s="275"/>
      <c r="B82" s="115" t="s">
        <v>188</v>
      </c>
      <c r="C82" s="16" t="s">
        <v>1554</v>
      </c>
      <c r="D82" s="520"/>
      <c r="E82" s="381">
        <v>142.47692307692307</v>
      </c>
      <c r="F82" s="15" t="s">
        <v>1400</v>
      </c>
      <c r="G82" s="16" t="s">
        <v>1386</v>
      </c>
      <c r="H82" s="30">
        <v>215</v>
      </c>
      <c r="J82" s="25">
        <f t="shared" si="3"/>
        <v>77.399999999999991</v>
      </c>
    </row>
    <row r="83" spans="1:10" ht="15" customHeight="1" x14ac:dyDescent="0.25">
      <c r="A83" s="275"/>
      <c r="B83" s="115" t="s">
        <v>180</v>
      </c>
      <c r="C83" s="16" t="s">
        <v>1554</v>
      </c>
      <c r="D83" s="520"/>
      <c r="E83" s="381">
        <v>144.56923076923076</v>
      </c>
      <c r="F83" s="15" t="s">
        <v>1399</v>
      </c>
      <c r="G83" s="16" t="s">
        <v>1386</v>
      </c>
      <c r="H83" s="30">
        <v>215</v>
      </c>
      <c r="J83" s="25">
        <f t="shared" si="3"/>
        <v>77.399999999999991</v>
      </c>
    </row>
    <row r="84" spans="1:10" ht="15" customHeight="1" x14ac:dyDescent="0.25">
      <c r="A84" s="275"/>
      <c r="B84" s="115" t="s">
        <v>200</v>
      </c>
      <c r="C84" s="16" t="s">
        <v>1554</v>
      </c>
      <c r="D84" s="520"/>
      <c r="E84" s="381">
        <v>140.72307692307692</v>
      </c>
      <c r="F84" s="15" t="s">
        <v>1411</v>
      </c>
      <c r="G84" s="16" t="s">
        <v>1387</v>
      </c>
      <c r="H84" s="30">
        <v>215</v>
      </c>
      <c r="J84" s="25">
        <f t="shared" si="3"/>
        <v>77.399999999999991</v>
      </c>
    </row>
    <row r="85" spans="1:10" ht="15" customHeight="1" x14ac:dyDescent="0.25">
      <c r="A85" s="275"/>
      <c r="B85" s="115" t="s">
        <v>160</v>
      </c>
      <c r="C85" s="16" t="s">
        <v>1554</v>
      </c>
      <c r="D85" s="520"/>
      <c r="E85" s="381">
        <v>147.1076923076923</v>
      </c>
      <c r="F85" s="15" t="s">
        <v>1407</v>
      </c>
      <c r="G85" s="16" t="s">
        <v>1387</v>
      </c>
      <c r="H85" s="30">
        <v>215</v>
      </c>
      <c r="J85" s="25">
        <f t="shared" si="3"/>
        <v>77.399999999999991</v>
      </c>
    </row>
    <row r="86" spans="1:10" ht="15" customHeight="1" x14ac:dyDescent="0.25">
      <c r="A86" s="275"/>
      <c r="B86" s="115" t="s">
        <v>168</v>
      </c>
      <c r="C86" s="16" t="s">
        <v>1554</v>
      </c>
      <c r="D86" s="520"/>
      <c r="E86" s="381">
        <v>147.58461538461538</v>
      </c>
      <c r="F86" s="15" t="s">
        <v>1408</v>
      </c>
      <c r="G86" s="16" t="s">
        <v>1387</v>
      </c>
      <c r="H86" s="30">
        <v>215</v>
      </c>
      <c r="J86" s="25">
        <f t="shared" si="3"/>
        <v>77.399999999999991</v>
      </c>
    </row>
    <row r="87" spans="1:10" ht="15" customHeight="1" x14ac:dyDescent="0.25">
      <c r="A87" s="275"/>
      <c r="B87" s="115" t="s">
        <v>176</v>
      </c>
      <c r="C87" s="16" t="s">
        <v>1554</v>
      </c>
      <c r="D87" s="520"/>
      <c r="E87" s="381">
        <v>145.72307692307692</v>
      </c>
      <c r="F87" s="15" t="s">
        <v>1409</v>
      </c>
      <c r="G87" s="16" t="s">
        <v>1387</v>
      </c>
      <c r="H87" s="30">
        <v>215</v>
      </c>
      <c r="J87" s="25">
        <f t="shared" si="3"/>
        <v>77.399999999999991</v>
      </c>
    </row>
    <row r="88" spans="1:10" ht="15" customHeight="1" x14ac:dyDescent="0.25">
      <c r="A88" s="275"/>
      <c r="B88" s="115" t="s">
        <v>192</v>
      </c>
      <c r="C88" s="16" t="s">
        <v>1554</v>
      </c>
      <c r="D88" s="520"/>
      <c r="E88" s="381">
        <v>149.6</v>
      </c>
      <c r="F88" s="15" t="s">
        <v>1400</v>
      </c>
      <c r="G88" s="16" t="s">
        <v>1387</v>
      </c>
      <c r="H88" s="30">
        <v>215</v>
      </c>
      <c r="J88" s="25">
        <f t="shared" si="3"/>
        <v>77.399999999999991</v>
      </c>
    </row>
    <row r="89" spans="1:10" ht="15" customHeight="1" x14ac:dyDescent="0.25">
      <c r="A89" s="275"/>
      <c r="B89" s="115" t="s">
        <v>184</v>
      </c>
      <c r="C89" s="16" t="s">
        <v>1554</v>
      </c>
      <c r="D89" s="520"/>
      <c r="E89" s="381">
        <v>151.80000000000001</v>
      </c>
      <c r="F89" s="15" t="s">
        <v>1399</v>
      </c>
      <c r="G89" s="16" t="s">
        <v>1387</v>
      </c>
      <c r="H89" s="30">
        <v>215</v>
      </c>
      <c r="J89" s="25">
        <f t="shared" si="3"/>
        <v>77.399999999999991</v>
      </c>
    </row>
    <row r="90" spans="1:10" ht="15" customHeight="1" x14ac:dyDescent="0.25">
      <c r="A90" s="275"/>
      <c r="B90" s="115" t="s">
        <v>198</v>
      </c>
      <c r="C90" s="16" t="s">
        <v>1554</v>
      </c>
      <c r="D90" s="520"/>
      <c r="E90" s="381">
        <v>147.76923076923077</v>
      </c>
      <c r="F90" s="15" t="s">
        <v>1411</v>
      </c>
      <c r="G90" s="21" t="s">
        <v>1388</v>
      </c>
      <c r="H90" s="30">
        <v>215</v>
      </c>
      <c r="J90" s="25">
        <f t="shared" si="3"/>
        <v>77.399999999999991</v>
      </c>
    </row>
    <row r="91" spans="1:10" ht="15" customHeight="1" x14ac:dyDescent="0.25">
      <c r="A91" s="275"/>
      <c r="B91" s="115" t="s">
        <v>158</v>
      </c>
      <c r="C91" s="16" t="s">
        <v>1554</v>
      </c>
      <c r="D91" s="520"/>
      <c r="E91" s="381">
        <v>154.46153846153845</v>
      </c>
      <c r="F91" s="15" t="s">
        <v>1407</v>
      </c>
      <c r="G91" s="21" t="s">
        <v>1388</v>
      </c>
      <c r="H91" s="30">
        <v>215</v>
      </c>
      <c r="J91" s="25">
        <f t="shared" si="3"/>
        <v>77.399999999999991</v>
      </c>
    </row>
    <row r="92" spans="1:10" ht="15" customHeight="1" x14ac:dyDescent="0.25">
      <c r="A92" s="275"/>
      <c r="B92" s="115" t="s">
        <v>166</v>
      </c>
      <c r="C92" s="16" t="s">
        <v>1554</v>
      </c>
      <c r="D92" s="520"/>
      <c r="E92" s="381">
        <v>154.96923076923076</v>
      </c>
      <c r="F92" s="15" t="s">
        <v>1408</v>
      </c>
      <c r="G92" s="21" t="s">
        <v>1388</v>
      </c>
      <c r="H92" s="30">
        <v>215</v>
      </c>
      <c r="J92" s="25">
        <f t="shared" si="3"/>
        <v>77.399999999999991</v>
      </c>
    </row>
    <row r="93" spans="1:10" ht="15" customHeight="1" x14ac:dyDescent="0.25">
      <c r="A93" s="275"/>
      <c r="B93" s="115" t="s">
        <v>174</v>
      </c>
      <c r="C93" s="16" t="s">
        <v>1554</v>
      </c>
      <c r="D93" s="520"/>
      <c r="E93" s="381">
        <v>153.01538461538462</v>
      </c>
      <c r="F93" s="15" t="s">
        <v>1409</v>
      </c>
      <c r="G93" s="21" t="s">
        <v>1388</v>
      </c>
      <c r="H93" s="30">
        <v>215</v>
      </c>
      <c r="J93" s="25">
        <f t="shared" si="3"/>
        <v>77.399999999999991</v>
      </c>
    </row>
    <row r="94" spans="1:10" ht="15" customHeight="1" x14ac:dyDescent="0.25">
      <c r="A94" s="275"/>
      <c r="B94" s="115" t="s">
        <v>190</v>
      </c>
      <c r="C94" s="16" t="s">
        <v>1554</v>
      </c>
      <c r="D94" s="520"/>
      <c r="E94" s="381">
        <v>157.07692307692307</v>
      </c>
      <c r="F94" s="15" t="s">
        <v>1400</v>
      </c>
      <c r="G94" s="21" t="s">
        <v>1388</v>
      </c>
      <c r="H94" s="30">
        <v>215</v>
      </c>
      <c r="J94" s="25">
        <f t="shared" si="3"/>
        <v>77.399999999999991</v>
      </c>
    </row>
    <row r="95" spans="1:10" ht="15" customHeight="1" x14ac:dyDescent="0.25">
      <c r="A95" s="275"/>
      <c r="B95" s="115" t="s">
        <v>182</v>
      </c>
      <c r="C95" s="16" t="s">
        <v>1554</v>
      </c>
      <c r="D95" s="525"/>
      <c r="E95" s="381">
        <v>159.38461538461539</v>
      </c>
      <c r="F95" s="15" t="s">
        <v>1399</v>
      </c>
      <c r="G95" s="21" t="s">
        <v>1388</v>
      </c>
      <c r="H95" s="30">
        <v>215</v>
      </c>
      <c r="J95" s="25">
        <f t="shared" si="3"/>
        <v>77.399999999999991</v>
      </c>
    </row>
    <row r="96" spans="1:10" ht="15" customHeight="1" x14ac:dyDescent="0.25">
      <c r="A96" s="256" t="s">
        <v>4789</v>
      </c>
      <c r="B96" s="71" t="s">
        <v>1210</v>
      </c>
      <c r="C96" s="20"/>
      <c r="D96" s="20"/>
      <c r="E96" s="386"/>
      <c r="F96" s="20"/>
      <c r="G96" s="20"/>
      <c r="H96" s="260"/>
      <c r="I96" s="37"/>
      <c r="J96" s="316"/>
    </row>
    <row r="97" spans="1:10" ht="15" customHeight="1" x14ac:dyDescent="0.25">
      <c r="A97" s="274"/>
      <c r="B97" s="3" t="s">
        <v>209</v>
      </c>
      <c r="C97" s="16" t="s">
        <v>1553</v>
      </c>
      <c r="D97" s="524">
        <v>80</v>
      </c>
      <c r="E97" s="381">
        <v>127.8125</v>
      </c>
      <c r="F97" s="17" t="s">
        <v>1391</v>
      </c>
      <c r="G97" s="16" t="s">
        <v>1385</v>
      </c>
      <c r="H97" s="30">
        <v>230</v>
      </c>
      <c r="J97" s="25">
        <f>H97*(1-$J$2)</f>
        <v>82.8</v>
      </c>
    </row>
    <row r="98" spans="1:10" ht="15" customHeight="1" x14ac:dyDescent="0.25">
      <c r="A98" s="275"/>
      <c r="B98" s="3" t="s">
        <v>217</v>
      </c>
      <c r="C98" s="16" t="s">
        <v>1553</v>
      </c>
      <c r="D98" s="520"/>
      <c r="E98" s="381">
        <v>122.41249999999999</v>
      </c>
      <c r="F98" s="4" t="s">
        <v>1392</v>
      </c>
      <c r="G98" s="16" t="s">
        <v>1385</v>
      </c>
      <c r="H98" s="30">
        <v>230</v>
      </c>
      <c r="J98" s="25">
        <f t="shared" ref="J98:J116" si="4">H98*(1-$J$2)</f>
        <v>82.8</v>
      </c>
    </row>
    <row r="99" spans="1:10" ht="15" customHeight="1" x14ac:dyDescent="0.25">
      <c r="A99" s="275"/>
      <c r="B99" s="3" t="s">
        <v>225</v>
      </c>
      <c r="C99" s="16" t="s">
        <v>1553</v>
      </c>
      <c r="D99" s="520"/>
      <c r="E99" s="381">
        <v>120.9875</v>
      </c>
      <c r="F99" s="4" t="s">
        <v>1393</v>
      </c>
      <c r="G99" s="16" t="s">
        <v>1385</v>
      </c>
      <c r="H99" s="30">
        <v>230</v>
      </c>
      <c r="J99" s="25">
        <f t="shared" si="4"/>
        <v>82.8</v>
      </c>
    </row>
    <row r="100" spans="1:10" ht="15" customHeight="1" x14ac:dyDescent="0.25">
      <c r="A100" s="275"/>
      <c r="B100" s="3" t="s">
        <v>233</v>
      </c>
      <c r="C100" s="16" t="s">
        <v>1553</v>
      </c>
      <c r="D100" s="520"/>
      <c r="E100" s="381">
        <v>118.675</v>
      </c>
      <c r="F100" s="4" t="s">
        <v>1394</v>
      </c>
      <c r="G100" s="16" t="s">
        <v>1385</v>
      </c>
      <c r="H100" s="30">
        <v>230</v>
      </c>
      <c r="J100" s="25">
        <f t="shared" si="4"/>
        <v>82.8</v>
      </c>
    </row>
    <row r="101" spans="1:10" ht="15" customHeight="1" x14ac:dyDescent="0.25">
      <c r="A101" s="275"/>
      <c r="B101" s="3" t="s">
        <v>201</v>
      </c>
      <c r="C101" s="16" t="s">
        <v>1553</v>
      </c>
      <c r="D101" s="520"/>
      <c r="E101" s="381">
        <v>108.25</v>
      </c>
      <c r="F101" s="4" t="s">
        <v>1395</v>
      </c>
      <c r="G101" s="16" t="s">
        <v>1385</v>
      </c>
      <c r="H101" s="30">
        <v>230</v>
      </c>
      <c r="J101" s="25">
        <f t="shared" si="4"/>
        <v>82.8</v>
      </c>
    </row>
    <row r="102" spans="1:10" ht="15" customHeight="1" x14ac:dyDescent="0.25">
      <c r="A102" s="275"/>
      <c r="B102" s="3" t="s">
        <v>211</v>
      </c>
      <c r="C102" s="16" t="s">
        <v>1553</v>
      </c>
      <c r="D102" s="520"/>
      <c r="E102" s="381">
        <v>158.23750000000001</v>
      </c>
      <c r="F102" s="17" t="s">
        <v>1391</v>
      </c>
      <c r="G102" s="16" t="s">
        <v>1386</v>
      </c>
      <c r="H102" s="30">
        <v>230</v>
      </c>
      <c r="I102" s="43"/>
      <c r="J102" s="25">
        <f t="shared" si="4"/>
        <v>82.8</v>
      </c>
    </row>
    <row r="103" spans="1:10" ht="15" customHeight="1" x14ac:dyDescent="0.25">
      <c r="A103" s="275"/>
      <c r="B103" s="3" t="s">
        <v>219</v>
      </c>
      <c r="C103" s="16" t="s">
        <v>1553</v>
      </c>
      <c r="D103" s="520"/>
      <c r="E103" s="381">
        <v>151.5625</v>
      </c>
      <c r="F103" s="4" t="s">
        <v>1392</v>
      </c>
      <c r="G103" s="16" t="s">
        <v>1386</v>
      </c>
      <c r="H103" s="30">
        <v>230</v>
      </c>
      <c r="I103" s="43"/>
      <c r="J103" s="25">
        <f t="shared" si="4"/>
        <v>82.8</v>
      </c>
    </row>
    <row r="104" spans="1:10" ht="15" customHeight="1" x14ac:dyDescent="0.25">
      <c r="A104" s="275"/>
      <c r="B104" s="3" t="s">
        <v>227</v>
      </c>
      <c r="C104" s="16" t="s">
        <v>1553</v>
      </c>
      <c r="D104" s="520"/>
      <c r="E104" s="381">
        <v>149.78749999999999</v>
      </c>
      <c r="F104" s="4" t="s">
        <v>1393</v>
      </c>
      <c r="G104" s="16" t="s">
        <v>1386</v>
      </c>
      <c r="H104" s="30">
        <v>230</v>
      </c>
      <c r="I104" s="43"/>
      <c r="J104" s="25">
        <f t="shared" si="4"/>
        <v>82.8</v>
      </c>
    </row>
    <row r="105" spans="1:10" ht="15" customHeight="1" x14ac:dyDescent="0.25">
      <c r="A105" s="275"/>
      <c r="B105" s="3" t="s">
        <v>235</v>
      </c>
      <c r="C105" s="16" t="s">
        <v>1553</v>
      </c>
      <c r="D105" s="520"/>
      <c r="E105" s="381">
        <v>146.9375</v>
      </c>
      <c r="F105" s="4" t="s">
        <v>1394</v>
      </c>
      <c r="G105" s="16" t="s">
        <v>1386</v>
      </c>
      <c r="H105" s="30">
        <v>230</v>
      </c>
      <c r="I105" s="43"/>
      <c r="J105" s="25">
        <f t="shared" si="4"/>
        <v>82.8</v>
      </c>
    </row>
    <row r="106" spans="1:10" ht="15" customHeight="1" x14ac:dyDescent="0.25">
      <c r="A106" s="275"/>
      <c r="B106" s="3" t="s">
        <v>203</v>
      </c>
      <c r="C106" s="16" t="s">
        <v>1553</v>
      </c>
      <c r="D106" s="520"/>
      <c r="E106" s="381">
        <v>134.02500000000001</v>
      </c>
      <c r="F106" s="4" t="s">
        <v>1395</v>
      </c>
      <c r="G106" s="16" t="s">
        <v>1386</v>
      </c>
      <c r="H106" s="30">
        <v>230</v>
      </c>
      <c r="I106" s="43"/>
      <c r="J106" s="25">
        <f t="shared" si="4"/>
        <v>82.8</v>
      </c>
    </row>
    <row r="107" spans="1:10" ht="15" customHeight="1" x14ac:dyDescent="0.25">
      <c r="A107" s="275"/>
      <c r="B107" s="3" t="s">
        <v>215</v>
      </c>
      <c r="C107" s="16" t="s">
        <v>1553</v>
      </c>
      <c r="D107" s="520"/>
      <c r="E107" s="381">
        <v>166.15</v>
      </c>
      <c r="F107" s="17" t="s">
        <v>1391</v>
      </c>
      <c r="G107" s="16" t="s">
        <v>1387</v>
      </c>
      <c r="H107" s="30">
        <v>230</v>
      </c>
      <c r="I107" s="43"/>
      <c r="J107" s="25">
        <f t="shared" si="4"/>
        <v>82.8</v>
      </c>
    </row>
    <row r="108" spans="1:10" ht="15" customHeight="1" x14ac:dyDescent="0.25">
      <c r="A108" s="275"/>
      <c r="B108" s="3" t="s">
        <v>223</v>
      </c>
      <c r="C108" s="16" t="s">
        <v>1553</v>
      </c>
      <c r="D108" s="520"/>
      <c r="E108" s="381">
        <v>159.13749999999999</v>
      </c>
      <c r="F108" s="4" t="s">
        <v>1392</v>
      </c>
      <c r="G108" s="16" t="s">
        <v>1387</v>
      </c>
      <c r="H108" s="30">
        <v>230</v>
      </c>
      <c r="I108" s="43"/>
      <c r="J108" s="25">
        <f t="shared" si="4"/>
        <v>82.8</v>
      </c>
    </row>
    <row r="109" spans="1:10" ht="15" customHeight="1" x14ac:dyDescent="0.25">
      <c r="A109" s="275"/>
      <c r="B109" s="3" t="s">
        <v>231</v>
      </c>
      <c r="C109" s="16" t="s">
        <v>1553</v>
      </c>
      <c r="D109" s="520"/>
      <c r="E109" s="381">
        <v>157.27500000000001</v>
      </c>
      <c r="F109" s="4" t="s">
        <v>1393</v>
      </c>
      <c r="G109" s="16" t="s">
        <v>1387</v>
      </c>
      <c r="H109" s="30">
        <v>230</v>
      </c>
      <c r="I109" s="43"/>
      <c r="J109" s="25">
        <f t="shared" si="4"/>
        <v>82.8</v>
      </c>
    </row>
    <row r="110" spans="1:10" ht="15" customHeight="1" x14ac:dyDescent="0.25">
      <c r="A110" s="275"/>
      <c r="B110" s="3" t="s">
        <v>239</v>
      </c>
      <c r="C110" s="16" t="s">
        <v>1553</v>
      </c>
      <c r="D110" s="520"/>
      <c r="E110" s="381">
        <v>154.27500000000001</v>
      </c>
      <c r="F110" s="4" t="s">
        <v>1394</v>
      </c>
      <c r="G110" s="16" t="s">
        <v>1387</v>
      </c>
      <c r="H110" s="30">
        <v>230</v>
      </c>
      <c r="I110" s="43"/>
      <c r="J110" s="25">
        <f t="shared" si="4"/>
        <v>82.8</v>
      </c>
    </row>
    <row r="111" spans="1:10" ht="15" customHeight="1" x14ac:dyDescent="0.25">
      <c r="A111" s="275"/>
      <c r="B111" s="3" t="s">
        <v>207</v>
      </c>
      <c r="C111" s="16" t="s">
        <v>1553</v>
      </c>
      <c r="D111" s="520"/>
      <c r="E111" s="381">
        <v>140.72499999999999</v>
      </c>
      <c r="F111" s="4" t="s">
        <v>1395</v>
      </c>
      <c r="G111" s="16" t="s">
        <v>1387</v>
      </c>
      <c r="H111" s="30">
        <v>230</v>
      </c>
      <c r="I111" s="43"/>
      <c r="J111" s="25">
        <f t="shared" si="4"/>
        <v>82.8</v>
      </c>
    </row>
    <row r="112" spans="1:10" ht="15" customHeight="1" x14ac:dyDescent="0.25">
      <c r="A112" s="275"/>
      <c r="B112" s="3" t="s">
        <v>213</v>
      </c>
      <c r="C112" s="16" t="s">
        <v>1553</v>
      </c>
      <c r="D112" s="520"/>
      <c r="E112" s="381">
        <v>174.46250000000001</v>
      </c>
      <c r="F112" s="17" t="s">
        <v>1391</v>
      </c>
      <c r="G112" s="16" t="s">
        <v>1388</v>
      </c>
      <c r="H112" s="30">
        <v>230</v>
      </c>
      <c r="I112" s="43"/>
      <c r="J112" s="25">
        <f t="shared" si="4"/>
        <v>82.8</v>
      </c>
    </row>
    <row r="113" spans="1:10" ht="15" customHeight="1" x14ac:dyDescent="0.25">
      <c r="A113" s="275"/>
      <c r="B113" s="3" t="s">
        <v>221</v>
      </c>
      <c r="C113" s="16" t="s">
        <v>1553</v>
      </c>
      <c r="D113" s="520"/>
      <c r="E113" s="381">
        <v>167.1</v>
      </c>
      <c r="F113" s="4" t="s">
        <v>1392</v>
      </c>
      <c r="G113" s="16" t="s">
        <v>1388</v>
      </c>
      <c r="H113" s="30">
        <v>230</v>
      </c>
      <c r="I113" s="43"/>
      <c r="J113" s="25">
        <f t="shared" si="4"/>
        <v>82.8</v>
      </c>
    </row>
    <row r="114" spans="1:10" ht="15" customHeight="1" x14ac:dyDescent="0.25">
      <c r="A114" s="275"/>
      <c r="B114" s="3" t="s">
        <v>229</v>
      </c>
      <c r="C114" s="16" t="s">
        <v>1553</v>
      </c>
      <c r="D114" s="520"/>
      <c r="E114" s="381">
        <v>165.15</v>
      </c>
      <c r="F114" s="4" t="s">
        <v>1393</v>
      </c>
      <c r="G114" s="16" t="s">
        <v>1388</v>
      </c>
      <c r="H114" s="30">
        <v>230</v>
      </c>
      <c r="I114" s="43"/>
      <c r="J114" s="25">
        <f t="shared" si="4"/>
        <v>82.8</v>
      </c>
    </row>
    <row r="115" spans="1:10" ht="15" customHeight="1" x14ac:dyDescent="0.25">
      <c r="A115" s="275"/>
      <c r="B115" s="3" t="s">
        <v>237</v>
      </c>
      <c r="C115" s="16" t="s">
        <v>1553</v>
      </c>
      <c r="D115" s="520"/>
      <c r="E115" s="381">
        <v>162</v>
      </c>
      <c r="F115" s="4" t="s">
        <v>1394</v>
      </c>
      <c r="G115" s="16" t="s">
        <v>1388</v>
      </c>
      <c r="H115" s="30">
        <v>230</v>
      </c>
      <c r="I115" s="43"/>
      <c r="J115" s="25">
        <f t="shared" si="4"/>
        <v>82.8</v>
      </c>
    </row>
    <row r="116" spans="1:10" ht="15" customHeight="1" x14ac:dyDescent="0.25">
      <c r="A116" s="275"/>
      <c r="B116" s="3" t="s">
        <v>205</v>
      </c>
      <c r="C116" s="16" t="s">
        <v>1553</v>
      </c>
      <c r="D116" s="525"/>
      <c r="E116" s="381">
        <v>147.76249999999999</v>
      </c>
      <c r="F116" s="4" t="s">
        <v>1395</v>
      </c>
      <c r="G116" s="16" t="s">
        <v>1388</v>
      </c>
      <c r="H116" s="30">
        <v>230</v>
      </c>
      <c r="I116" s="43"/>
      <c r="J116" s="25">
        <f t="shared" si="4"/>
        <v>82.8</v>
      </c>
    </row>
    <row r="117" spans="1:10" ht="15" customHeight="1" x14ac:dyDescent="0.25">
      <c r="A117" s="275"/>
      <c r="B117" s="71" t="s">
        <v>1211</v>
      </c>
      <c r="C117" s="20"/>
      <c r="D117" s="20"/>
      <c r="E117" s="386"/>
      <c r="F117" s="20"/>
      <c r="G117" s="20"/>
      <c r="H117" s="260"/>
      <c r="I117" s="37"/>
      <c r="J117" s="316"/>
    </row>
    <row r="118" spans="1:10" ht="15" customHeight="1" x14ac:dyDescent="0.25">
      <c r="A118" s="275"/>
      <c r="B118" s="3" t="s">
        <v>281</v>
      </c>
      <c r="C118" s="16" t="s">
        <v>1553</v>
      </c>
      <c r="D118" s="524">
        <v>80</v>
      </c>
      <c r="E118" s="381">
        <v>108.25</v>
      </c>
      <c r="F118" s="15" t="s">
        <v>1411</v>
      </c>
      <c r="G118" s="16" t="s">
        <v>1385</v>
      </c>
      <c r="H118" s="30">
        <v>230</v>
      </c>
      <c r="J118" s="25">
        <f>H118*(1-$J$2)</f>
        <v>82.8</v>
      </c>
    </row>
    <row r="119" spans="1:10" ht="15" customHeight="1" x14ac:dyDescent="0.25">
      <c r="A119" s="275"/>
      <c r="B119" s="3" t="s">
        <v>241</v>
      </c>
      <c r="C119" s="16" t="s">
        <v>1553</v>
      </c>
      <c r="D119" s="520"/>
      <c r="E119" s="381">
        <v>113.16249999999999</v>
      </c>
      <c r="F119" s="15" t="s">
        <v>1407</v>
      </c>
      <c r="G119" s="16" t="s">
        <v>1385</v>
      </c>
      <c r="H119" s="30">
        <v>230</v>
      </c>
      <c r="J119" s="25">
        <f t="shared" ref="J119:J141" si="5">H119*(1-$J$2)</f>
        <v>82.8</v>
      </c>
    </row>
    <row r="120" spans="1:10" ht="15" customHeight="1" x14ac:dyDescent="0.25">
      <c r="A120" s="275"/>
      <c r="B120" s="3" t="s">
        <v>249</v>
      </c>
      <c r="C120" s="16" t="s">
        <v>1553</v>
      </c>
      <c r="D120" s="520"/>
      <c r="E120" s="381">
        <v>113.52500000000001</v>
      </c>
      <c r="F120" s="15" t="s">
        <v>1408</v>
      </c>
      <c r="G120" s="16" t="s">
        <v>1385</v>
      </c>
      <c r="H120" s="30">
        <v>230</v>
      </c>
      <c r="J120" s="25">
        <f t="shared" si="5"/>
        <v>82.8</v>
      </c>
    </row>
    <row r="121" spans="1:10" ht="15" customHeight="1" x14ac:dyDescent="0.25">
      <c r="A121" s="275"/>
      <c r="B121" s="3" t="s">
        <v>257</v>
      </c>
      <c r="C121" s="16" t="s">
        <v>1553</v>
      </c>
      <c r="D121" s="520"/>
      <c r="E121" s="381">
        <v>112.1</v>
      </c>
      <c r="F121" s="15" t="s">
        <v>1409</v>
      </c>
      <c r="G121" s="16" t="s">
        <v>1385</v>
      </c>
      <c r="H121" s="30">
        <v>230</v>
      </c>
      <c r="J121" s="25">
        <f t="shared" si="5"/>
        <v>82.8</v>
      </c>
    </row>
    <row r="122" spans="1:10" ht="15" customHeight="1" x14ac:dyDescent="0.25">
      <c r="A122" s="275"/>
      <c r="B122" s="3" t="s">
        <v>273</v>
      </c>
      <c r="C122" s="16" t="s">
        <v>1553</v>
      </c>
      <c r="D122" s="520"/>
      <c r="E122" s="381">
        <v>115.075</v>
      </c>
      <c r="F122" s="15" t="s">
        <v>1400</v>
      </c>
      <c r="G122" s="16" t="s">
        <v>1385</v>
      </c>
      <c r="H122" s="30">
        <v>230</v>
      </c>
      <c r="J122" s="25">
        <f t="shared" si="5"/>
        <v>82.8</v>
      </c>
    </row>
    <row r="123" spans="1:10" ht="15" customHeight="1" x14ac:dyDescent="0.25">
      <c r="A123" s="275"/>
      <c r="B123" s="3" t="s">
        <v>265</v>
      </c>
      <c r="C123" s="16" t="s">
        <v>1553</v>
      </c>
      <c r="D123" s="520"/>
      <c r="E123" s="381">
        <v>116.77500000000001</v>
      </c>
      <c r="F123" s="15" t="s">
        <v>1399</v>
      </c>
      <c r="G123" s="16" t="s">
        <v>1385</v>
      </c>
      <c r="H123" s="30">
        <v>230</v>
      </c>
      <c r="J123" s="25">
        <f t="shared" si="5"/>
        <v>82.8</v>
      </c>
    </row>
    <row r="124" spans="1:10" ht="15" customHeight="1" x14ac:dyDescent="0.25">
      <c r="A124" s="275"/>
      <c r="B124" s="3" t="s">
        <v>283</v>
      </c>
      <c r="C124" s="16" t="s">
        <v>1553</v>
      </c>
      <c r="D124" s="520"/>
      <c r="E124" s="381">
        <v>134.02500000000001</v>
      </c>
      <c r="F124" s="15" t="s">
        <v>1411</v>
      </c>
      <c r="G124" s="16" t="s">
        <v>1386</v>
      </c>
      <c r="H124" s="30">
        <v>230</v>
      </c>
      <c r="J124" s="25">
        <f t="shared" si="5"/>
        <v>82.8</v>
      </c>
    </row>
    <row r="125" spans="1:10" ht="15" customHeight="1" x14ac:dyDescent="0.25">
      <c r="A125" s="275"/>
      <c r="B125" s="3" t="s">
        <v>243</v>
      </c>
      <c r="C125" s="16" t="s">
        <v>1553</v>
      </c>
      <c r="D125" s="520"/>
      <c r="E125" s="381">
        <v>140.1</v>
      </c>
      <c r="F125" s="15" t="s">
        <v>1407</v>
      </c>
      <c r="G125" s="16" t="s">
        <v>1386</v>
      </c>
      <c r="H125" s="30">
        <v>230</v>
      </c>
      <c r="J125" s="25">
        <f t="shared" si="5"/>
        <v>82.8</v>
      </c>
    </row>
    <row r="126" spans="1:10" ht="15" customHeight="1" x14ac:dyDescent="0.25">
      <c r="A126" s="275"/>
      <c r="B126" s="3" t="s">
        <v>251</v>
      </c>
      <c r="C126" s="16" t="s">
        <v>1553</v>
      </c>
      <c r="D126" s="520"/>
      <c r="E126" s="381">
        <v>140.5625</v>
      </c>
      <c r="F126" s="15" t="s">
        <v>1408</v>
      </c>
      <c r="G126" s="16" t="s">
        <v>1386</v>
      </c>
      <c r="H126" s="30">
        <v>230</v>
      </c>
      <c r="J126" s="25">
        <f t="shared" si="5"/>
        <v>82.8</v>
      </c>
    </row>
    <row r="127" spans="1:10" ht="15" customHeight="1" x14ac:dyDescent="0.25">
      <c r="A127" s="275"/>
      <c r="B127" s="3" t="s">
        <v>259</v>
      </c>
      <c r="C127" s="16" t="s">
        <v>1553</v>
      </c>
      <c r="D127" s="520"/>
      <c r="E127" s="381">
        <v>138.78749999999999</v>
      </c>
      <c r="F127" s="15" t="s">
        <v>1409</v>
      </c>
      <c r="G127" s="16" t="s">
        <v>1386</v>
      </c>
      <c r="H127" s="30">
        <v>230</v>
      </c>
      <c r="J127" s="25">
        <f t="shared" si="5"/>
        <v>82.8</v>
      </c>
    </row>
    <row r="128" spans="1:10" ht="15" customHeight="1" x14ac:dyDescent="0.25">
      <c r="A128" s="275"/>
      <c r="B128" s="3" t="s">
        <v>275</v>
      </c>
      <c r="C128" s="16" t="s">
        <v>1553</v>
      </c>
      <c r="D128" s="520"/>
      <c r="E128" s="381">
        <v>142.47499999999999</v>
      </c>
      <c r="F128" s="15" t="s">
        <v>1400</v>
      </c>
      <c r="G128" s="16" t="s">
        <v>1386</v>
      </c>
      <c r="H128" s="30">
        <v>230</v>
      </c>
      <c r="J128" s="25">
        <f t="shared" si="5"/>
        <v>82.8</v>
      </c>
    </row>
    <row r="129" spans="1:10" ht="15" customHeight="1" x14ac:dyDescent="0.25">
      <c r="A129" s="275"/>
      <c r="B129" s="3" t="s">
        <v>267</v>
      </c>
      <c r="C129" s="16" t="s">
        <v>1553</v>
      </c>
      <c r="D129" s="520"/>
      <c r="E129" s="381">
        <v>144.57499999999999</v>
      </c>
      <c r="F129" s="15" t="s">
        <v>1399</v>
      </c>
      <c r="G129" s="16" t="s">
        <v>1386</v>
      </c>
      <c r="H129" s="30">
        <v>230</v>
      </c>
      <c r="J129" s="25">
        <f t="shared" si="5"/>
        <v>82.8</v>
      </c>
    </row>
    <row r="130" spans="1:10" ht="15" customHeight="1" x14ac:dyDescent="0.25">
      <c r="A130" s="275"/>
      <c r="B130" s="3" t="s">
        <v>287</v>
      </c>
      <c r="C130" s="16" t="s">
        <v>1553</v>
      </c>
      <c r="D130" s="520"/>
      <c r="E130" s="381">
        <v>140.72499999999999</v>
      </c>
      <c r="F130" s="15" t="s">
        <v>1411</v>
      </c>
      <c r="G130" s="16" t="s">
        <v>1387</v>
      </c>
      <c r="H130" s="30">
        <v>230</v>
      </c>
      <c r="J130" s="25">
        <f t="shared" si="5"/>
        <v>82.8</v>
      </c>
    </row>
    <row r="131" spans="1:10" ht="15" customHeight="1" x14ac:dyDescent="0.25">
      <c r="A131" s="275"/>
      <c r="B131" s="3" t="s">
        <v>247</v>
      </c>
      <c r="C131" s="16" t="s">
        <v>1553</v>
      </c>
      <c r="D131" s="520"/>
      <c r="E131" s="381">
        <v>147.11250000000001</v>
      </c>
      <c r="F131" s="15" t="s">
        <v>1407</v>
      </c>
      <c r="G131" s="16" t="s">
        <v>1387</v>
      </c>
      <c r="H131" s="30">
        <v>230</v>
      </c>
      <c r="J131" s="25">
        <f t="shared" si="5"/>
        <v>82.8</v>
      </c>
    </row>
    <row r="132" spans="1:10" ht="15" customHeight="1" x14ac:dyDescent="0.25">
      <c r="A132" s="275"/>
      <c r="B132" s="3" t="s">
        <v>255</v>
      </c>
      <c r="C132" s="16" t="s">
        <v>1553</v>
      </c>
      <c r="D132" s="520"/>
      <c r="E132" s="381">
        <v>147.58750000000001</v>
      </c>
      <c r="F132" s="15" t="s">
        <v>1408</v>
      </c>
      <c r="G132" s="16" t="s">
        <v>1387</v>
      </c>
      <c r="H132" s="30">
        <v>230</v>
      </c>
      <c r="J132" s="25">
        <f t="shared" si="5"/>
        <v>82.8</v>
      </c>
    </row>
    <row r="133" spans="1:10" ht="15" customHeight="1" x14ac:dyDescent="0.25">
      <c r="A133" s="275"/>
      <c r="B133" s="3" t="s">
        <v>263</v>
      </c>
      <c r="C133" s="16" t="s">
        <v>1553</v>
      </c>
      <c r="D133" s="520"/>
      <c r="E133" s="381">
        <v>145.72499999999999</v>
      </c>
      <c r="F133" s="15" t="s">
        <v>1409</v>
      </c>
      <c r="G133" s="16" t="s">
        <v>1387</v>
      </c>
      <c r="H133" s="30">
        <v>230</v>
      </c>
      <c r="J133" s="25">
        <f t="shared" si="5"/>
        <v>82.8</v>
      </c>
    </row>
    <row r="134" spans="1:10" ht="15" customHeight="1" x14ac:dyDescent="0.25">
      <c r="A134" s="275"/>
      <c r="B134" s="3" t="s">
        <v>279</v>
      </c>
      <c r="C134" s="16" t="s">
        <v>1553</v>
      </c>
      <c r="D134" s="520"/>
      <c r="E134" s="381">
        <v>149.6</v>
      </c>
      <c r="F134" s="15" t="s">
        <v>1400</v>
      </c>
      <c r="G134" s="16" t="s">
        <v>1387</v>
      </c>
      <c r="H134" s="30">
        <v>230</v>
      </c>
      <c r="J134" s="25">
        <f t="shared" si="5"/>
        <v>82.8</v>
      </c>
    </row>
    <row r="135" spans="1:10" ht="15" customHeight="1" x14ac:dyDescent="0.25">
      <c r="A135" s="275"/>
      <c r="B135" s="3" t="s">
        <v>271</v>
      </c>
      <c r="C135" s="16" t="s">
        <v>1553</v>
      </c>
      <c r="D135" s="520"/>
      <c r="E135" s="381">
        <v>151.80000000000001</v>
      </c>
      <c r="F135" s="15" t="s">
        <v>1399</v>
      </c>
      <c r="G135" s="16" t="s">
        <v>1387</v>
      </c>
      <c r="H135" s="30">
        <v>230</v>
      </c>
      <c r="J135" s="25">
        <f t="shared" si="5"/>
        <v>82.8</v>
      </c>
    </row>
    <row r="136" spans="1:10" ht="15" customHeight="1" x14ac:dyDescent="0.25">
      <c r="A136" s="275"/>
      <c r="B136" s="3" t="s">
        <v>285</v>
      </c>
      <c r="C136" s="16" t="s">
        <v>1553</v>
      </c>
      <c r="D136" s="520"/>
      <c r="E136" s="381">
        <v>147.76249999999999</v>
      </c>
      <c r="F136" s="15" t="s">
        <v>1411</v>
      </c>
      <c r="G136" s="21" t="s">
        <v>1388</v>
      </c>
      <c r="H136" s="30">
        <v>230</v>
      </c>
      <c r="J136" s="25">
        <f t="shared" si="5"/>
        <v>82.8</v>
      </c>
    </row>
    <row r="137" spans="1:10" ht="15" customHeight="1" x14ac:dyDescent="0.25">
      <c r="A137" s="275"/>
      <c r="B137" s="3" t="s">
        <v>245</v>
      </c>
      <c r="C137" s="16" t="s">
        <v>1553</v>
      </c>
      <c r="D137" s="520"/>
      <c r="E137" s="381">
        <v>154.46250000000001</v>
      </c>
      <c r="F137" s="15" t="s">
        <v>1407</v>
      </c>
      <c r="G137" s="21" t="s">
        <v>1388</v>
      </c>
      <c r="H137" s="30">
        <v>230</v>
      </c>
      <c r="J137" s="25">
        <f t="shared" si="5"/>
        <v>82.8</v>
      </c>
    </row>
    <row r="138" spans="1:10" ht="15" customHeight="1" x14ac:dyDescent="0.25">
      <c r="A138" s="275"/>
      <c r="B138" s="3" t="s">
        <v>253</v>
      </c>
      <c r="C138" s="16" t="s">
        <v>1553</v>
      </c>
      <c r="D138" s="520"/>
      <c r="E138" s="381">
        <v>154.97499999999999</v>
      </c>
      <c r="F138" s="15" t="s">
        <v>1408</v>
      </c>
      <c r="G138" s="21" t="s">
        <v>1388</v>
      </c>
      <c r="H138" s="30">
        <v>230</v>
      </c>
      <c r="J138" s="25">
        <f t="shared" si="5"/>
        <v>82.8</v>
      </c>
    </row>
    <row r="139" spans="1:10" ht="15" customHeight="1" x14ac:dyDescent="0.25">
      <c r="A139" s="275"/>
      <c r="B139" s="3" t="s">
        <v>261</v>
      </c>
      <c r="C139" s="16" t="s">
        <v>1553</v>
      </c>
      <c r="D139" s="520"/>
      <c r="E139" s="381">
        <v>153.01249999999999</v>
      </c>
      <c r="F139" s="15" t="s">
        <v>1409</v>
      </c>
      <c r="G139" s="21" t="s">
        <v>1388</v>
      </c>
      <c r="H139" s="30">
        <v>230</v>
      </c>
      <c r="J139" s="25">
        <f t="shared" si="5"/>
        <v>82.8</v>
      </c>
    </row>
    <row r="140" spans="1:10" ht="15" customHeight="1" x14ac:dyDescent="0.25">
      <c r="A140" s="275"/>
      <c r="B140" s="3" t="s">
        <v>277</v>
      </c>
      <c r="C140" s="16" t="s">
        <v>1553</v>
      </c>
      <c r="D140" s="520"/>
      <c r="E140" s="381">
        <v>157.07499999999999</v>
      </c>
      <c r="F140" s="15" t="s">
        <v>1400</v>
      </c>
      <c r="G140" s="21" t="s">
        <v>1388</v>
      </c>
      <c r="H140" s="30">
        <v>230</v>
      </c>
      <c r="J140" s="25">
        <f t="shared" si="5"/>
        <v>82.8</v>
      </c>
    </row>
    <row r="141" spans="1:10" ht="15" customHeight="1" x14ac:dyDescent="0.25">
      <c r="A141" s="275"/>
      <c r="B141" s="3" t="s">
        <v>269</v>
      </c>
      <c r="C141" s="16" t="s">
        <v>1553</v>
      </c>
      <c r="D141" s="525"/>
      <c r="E141" s="381">
        <v>159.38749999999999</v>
      </c>
      <c r="F141" s="15" t="s">
        <v>1399</v>
      </c>
      <c r="G141" s="21" t="s">
        <v>1388</v>
      </c>
      <c r="H141" s="30">
        <v>230</v>
      </c>
      <c r="J141" s="25">
        <f t="shared" si="5"/>
        <v>82.8</v>
      </c>
    </row>
    <row r="142" spans="1:10" ht="30" customHeight="1" x14ac:dyDescent="0.25">
      <c r="A142" s="256" t="s">
        <v>4790</v>
      </c>
      <c r="B142" s="71" t="s">
        <v>1210</v>
      </c>
      <c r="C142" s="20"/>
      <c r="D142" s="20"/>
      <c r="E142" s="386"/>
      <c r="F142" s="20"/>
      <c r="G142" s="20"/>
      <c r="H142" s="260"/>
      <c r="I142" s="37"/>
      <c r="J142" s="316"/>
    </row>
    <row r="143" spans="1:10" ht="15" customHeight="1" x14ac:dyDescent="0.25">
      <c r="A143" s="275"/>
      <c r="B143" s="3" t="s">
        <v>210</v>
      </c>
      <c r="C143" s="16" t="s">
        <v>1554</v>
      </c>
      <c r="D143" s="524">
        <v>80</v>
      </c>
      <c r="E143" s="381">
        <v>127.8125</v>
      </c>
      <c r="F143" s="17" t="s">
        <v>1391</v>
      </c>
      <c r="G143" s="16" t="s">
        <v>1385</v>
      </c>
      <c r="H143" s="30">
        <v>230</v>
      </c>
      <c r="J143" s="25">
        <f>H143*(1-$J$2)</f>
        <v>82.8</v>
      </c>
    </row>
    <row r="144" spans="1:10" ht="15" customHeight="1" x14ac:dyDescent="0.25">
      <c r="A144" s="275"/>
      <c r="B144" s="3" t="s">
        <v>218</v>
      </c>
      <c r="C144" s="16" t="s">
        <v>1554</v>
      </c>
      <c r="D144" s="520"/>
      <c r="E144" s="381">
        <v>122.41249999999999</v>
      </c>
      <c r="F144" s="4" t="s">
        <v>1392</v>
      </c>
      <c r="G144" s="16" t="s">
        <v>1385</v>
      </c>
      <c r="H144" s="30">
        <v>230</v>
      </c>
      <c r="J144" s="25">
        <f t="shared" ref="J144:J162" si="6">H144*(1-$J$2)</f>
        <v>82.8</v>
      </c>
    </row>
    <row r="145" spans="1:10" ht="15" customHeight="1" x14ac:dyDescent="0.25">
      <c r="A145" s="275"/>
      <c r="B145" s="3" t="s">
        <v>226</v>
      </c>
      <c r="C145" s="16" t="s">
        <v>1554</v>
      </c>
      <c r="D145" s="520"/>
      <c r="E145" s="381">
        <v>120.9875</v>
      </c>
      <c r="F145" s="4" t="s">
        <v>1393</v>
      </c>
      <c r="G145" s="16" t="s">
        <v>1385</v>
      </c>
      <c r="H145" s="30">
        <v>230</v>
      </c>
      <c r="J145" s="25">
        <f t="shared" si="6"/>
        <v>82.8</v>
      </c>
    </row>
    <row r="146" spans="1:10" ht="15" customHeight="1" x14ac:dyDescent="0.25">
      <c r="A146" s="275"/>
      <c r="B146" s="3" t="s">
        <v>234</v>
      </c>
      <c r="C146" s="16" t="s">
        <v>1554</v>
      </c>
      <c r="D146" s="520"/>
      <c r="E146" s="381">
        <v>118.675</v>
      </c>
      <c r="F146" s="4" t="s">
        <v>1394</v>
      </c>
      <c r="G146" s="16" t="s">
        <v>1385</v>
      </c>
      <c r="H146" s="30">
        <v>230</v>
      </c>
      <c r="J146" s="25">
        <f t="shared" si="6"/>
        <v>82.8</v>
      </c>
    </row>
    <row r="147" spans="1:10" ht="15" customHeight="1" x14ac:dyDescent="0.25">
      <c r="A147" s="275"/>
      <c r="B147" s="3" t="s">
        <v>202</v>
      </c>
      <c r="C147" s="16" t="s">
        <v>1554</v>
      </c>
      <c r="D147" s="520"/>
      <c r="E147" s="381">
        <v>108.25</v>
      </c>
      <c r="F147" s="4" t="s">
        <v>1395</v>
      </c>
      <c r="G147" s="16" t="s">
        <v>1385</v>
      </c>
      <c r="H147" s="30">
        <v>230</v>
      </c>
      <c r="J147" s="25">
        <f t="shared" si="6"/>
        <v>82.8</v>
      </c>
    </row>
    <row r="148" spans="1:10" ht="15" customHeight="1" x14ac:dyDescent="0.25">
      <c r="A148" s="275"/>
      <c r="B148" s="3" t="s">
        <v>212</v>
      </c>
      <c r="C148" s="16" t="s">
        <v>1554</v>
      </c>
      <c r="D148" s="520"/>
      <c r="E148" s="381">
        <v>158.23750000000001</v>
      </c>
      <c r="F148" s="17" t="s">
        <v>1391</v>
      </c>
      <c r="G148" s="16" t="s">
        <v>1386</v>
      </c>
      <c r="H148" s="30">
        <v>230</v>
      </c>
      <c r="J148" s="25">
        <f t="shared" si="6"/>
        <v>82.8</v>
      </c>
    </row>
    <row r="149" spans="1:10" ht="15" customHeight="1" x14ac:dyDescent="0.25">
      <c r="A149" s="275"/>
      <c r="B149" s="3" t="s">
        <v>220</v>
      </c>
      <c r="C149" s="16" t="s">
        <v>1554</v>
      </c>
      <c r="D149" s="520"/>
      <c r="E149" s="381">
        <v>151.5625</v>
      </c>
      <c r="F149" s="4" t="s">
        <v>1392</v>
      </c>
      <c r="G149" s="16" t="s">
        <v>1386</v>
      </c>
      <c r="H149" s="30">
        <v>230</v>
      </c>
      <c r="J149" s="25">
        <f t="shared" si="6"/>
        <v>82.8</v>
      </c>
    </row>
    <row r="150" spans="1:10" ht="15" customHeight="1" x14ac:dyDescent="0.25">
      <c r="A150" s="275"/>
      <c r="B150" s="3" t="s">
        <v>228</v>
      </c>
      <c r="C150" s="16" t="s">
        <v>1554</v>
      </c>
      <c r="D150" s="520"/>
      <c r="E150" s="381">
        <v>149.78749999999999</v>
      </c>
      <c r="F150" s="4" t="s">
        <v>1393</v>
      </c>
      <c r="G150" s="16" t="s">
        <v>1386</v>
      </c>
      <c r="H150" s="30">
        <v>230</v>
      </c>
      <c r="J150" s="25">
        <f t="shared" si="6"/>
        <v>82.8</v>
      </c>
    </row>
    <row r="151" spans="1:10" ht="15" customHeight="1" x14ac:dyDescent="0.25">
      <c r="A151" s="275"/>
      <c r="B151" s="3" t="s">
        <v>236</v>
      </c>
      <c r="C151" s="16" t="s">
        <v>1554</v>
      </c>
      <c r="D151" s="520"/>
      <c r="E151" s="381">
        <v>146.9375</v>
      </c>
      <c r="F151" s="4" t="s">
        <v>1394</v>
      </c>
      <c r="G151" s="16" t="s">
        <v>1386</v>
      </c>
      <c r="H151" s="30">
        <v>230</v>
      </c>
      <c r="J151" s="25">
        <f t="shared" si="6"/>
        <v>82.8</v>
      </c>
    </row>
    <row r="152" spans="1:10" ht="15" customHeight="1" x14ac:dyDescent="0.25">
      <c r="A152" s="275"/>
      <c r="B152" s="3" t="s">
        <v>204</v>
      </c>
      <c r="C152" s="16" t="s">
        <v>1554</v>
      </c>
      <c r="D152" s="520"/>
      <c r="E152" s="381">
        <v>134.02500000000001</v>
      </c>
      <c r="F152" s="4" t="s">
        <v>1395</v>
      </c>
      <c r="G152" s="16" t="s">
        <v>1386</v>
      </c>
      <c r="H152" s="30">
        <v>230</v>
      </c>
      <c r="J152" s="25">
        <f t="shared" si="6"/>
        <v>82.8</v>
      </c>
    </row>
    <row r="153" spans="1:10" ht="15" customHeight="1" x14ac:dyDescent="0.25">
      <c r="A153" s="275"/>
      <c r="B153" s="3" t="s">
        <v>216</v>
      </c>
      <c r="C153" s="16" t="s">
        <v>1554</v>
      </c>
      <c r="D153" s="520"/>
      <c r="E153" s="381">
        <v>166.15</v>
      </c>
      <c r="F153" s="17" t="s">
        <v>1391</v>
      </c>
      <c r="G153" s="16" t="s">
        <v>1387</v>
      </c>
      <c r="H153" s="30">
        <v>230</v>
      </c>
      <c r="J153" s="25">
        <f t="shared" si="6"/>
        <v>82.8</v>
      </c>
    </row>
    <row r="154" spans="1:10" ht="15" customHeight="1" x14ac:dyDescent="0.25">
      <c r="A154" s="275"/>
      <c r="B154" s="3" t="s">
        <v>224</v>
      </c>
      <c r="C154" s="16" t="s">
        <v>1554</v>
      </c>
      <c r="D154" s="520"/>
      <c r="E154" s="381">
        <v>159.13749999999999</v>
      </c>
      <c r="F154" s="4" t="s">
        <v>1392</v>
      </c>
      <c r="G154" s="16" t="s">
        <v>1387</v>
      </c>
      <c r="H154" s="30">
        <v>230</v>
      </c>
      <c r="J154" s="25">
        <f t="shared" si="6"/>
        <v>82.8</v>
      </c>
    </row>
    <row r="155" spans="1:10" ht="15" customHeight="1" x14ac:dyDescent="0.25">
      <c r="A155" s="275"/>
      <c r="B155" s="3" t="s">
        <v>232</v>
      </c>
      <c r="C155" s="16" t="s">
        <v>1554</v>
      </c>
      <c r="D155" s="520"/>
      <c r="E155" s="381">
        <v>157.27500000000001</v>
      </c>
      <c r="F155" s="4" t="s">
        <v>1393</v>
      </c>
      <c r="G155" s="16" t="s">
        <v>1387</v>
      </c>
      <c r="H155" s="30">
        <v>230</v>
      </c>
      <c r="J155" s="25">
        <f t="shared" si="6"/>
        <v>82.8</v>
      </c>
    </row>
    <row r="156" spans="1:10" ht="15" customHeight="1" x14ac:dyDescent="0.25">
      <c r="A156" s="275"/>
      <c r="B156" s="3" t="s">
        <v>240</v>
      </c>
      <c r="C156" s="16" t="s">
        <v>1554</v>
      </c>
      <c r="D156" s="520"/>
      <c r="E156" s="381">
        <v>154.27500000000001</v>
      </c>
      <c r="F156" s="4" t="s">
        <v>1394</v>
      </c>
      <c r="G156" s="16" t="s">
        <v>1387</v>
      </c>
      <c r="H156" s="30">
        <v>230</v>
      </c>
      <c r="J156" s="25">
        <f t="shared" si="6"/>
        <v>82.8</v>
      </c>
    </row>
    <row r="157" spans="1:10" ht="15" customHeight="1" x14ac:dyDescent="0.25">
      <c r="A157" s="275"/>
      <c r="B157" s="3" t="s">
        <v>208</v>
      </c>
      <c r="C157" s="16" t="s">
        <v>1554</v>
      </c>
      <c r="D157" s="520"/>
      <c r="E157" s="381">
        <v>140.72499999999999</v>
      </c>
      <c r="F157" s="4" t="s">
        <v>1395</v>
      </c>
      <c r="G157" s="16" t="s">
        <v>1387</v>
      </c>
      <c r="H157" s="30">
        <v>230</v>
      </c>
      <c r="J157" s="25">
        <f t="shared" si="6"/>
        <v>82.8</v>
      </c>
    </row>
    <row r="158" spans="1:10" ht="15" customHeight="1" x14ac:dyDescent="0.25">
      <c r="A158" s="275"/>
      <c r="B158" s="3" t="s">
        <v>214</v>
      </c>
      <c r="C158" s="16" t="s">
        <v>1554</v>
      </c>
      <c r="D158" s="520"/>
      <c r="E158" s="381">
        <v>174.46250000000001</v>
      </c>
      <c r="F158" s="17" t="s">
        <v>1391</v>
      </c>
      <c r="G158" s="16" t="s">
        <v>1388</v>
      </c>
      <c r="H158" s="30">
        <v>230</v>
      </c>
      <c r="J158" s="25">
        <f t="shared" si="6"/>
        <v>82.8</v>
      </c>
    </row>
    <row r="159" spans="1:10" ht="15" customHeight="1" x14ac:dyDescent="0.25">
      <c r="A159" s="275"/>
      <c r="B159" s="3" t="s">
        <v>222</v>
      </c>
      <c r="C159" s="16" t="s">
        <v>1554</v>
      </c>
      <c r="D159" s="520"/>
      <c r="E159" s="381">
        <v>167.1</v>
      </c>
      <c r="F159" s="4" t="s">
        <v>1392</v>
      </c>
      <c r="G159" s="16" t="s">
        <v>1388</v>
      </c>
      <c r="H159" s="30">
        <v>230</v>
      </c>
      <c r="J159" s="25">
        <f t="shared" si="6"/>
        <v>82.8</v>
      </c>
    </row>
    <row r="160" spans="1:10" ht="15" customHeight="1" x14ac:dyDescent="0.25">
      <c r="A160" s="275"/>
      <c r="B160" s="3" t="s">
        <v>230</v>
      </c>
      <c r="C160" s="16" t="s">
        <v>1554</v>
      </c>
      <c r="D160" s="520"/>
      <c r="E160" s="381">
        <v>165.15</v>
      </c>
      <c r="F160" s="4" t="s">
        <v>1393</v>
      </c>
      <c r="G160" s="16" t="s">
        <v>1388</v>
      </c>
      <c r="H160" s="30">
        <v>230</v>
      </c>
      <c r="J160" s="25">
        <f t="shared" si="6"/>
        <v>82.8</v>
      </c>
    </row>
    <row r="161" spans="1:10" ht="15" customHeight="1" x14ac:dyDescent="0.25">
      <c r="A161" s="275"/>
      <c r="B161" s="3" t="s">
        <v>238</v>
      </c>
      <c r="C161" s="16" t="s">
        <v>1554</v>
      </c>
      <c r="D161" s="520"/>
      <c r="E161" s="381">
        <v>162</v>
      </c>
      <c r="F161" s="4" t="s">
        <v>1394</v>
      </c>
      <c r="G161" s="16" t="s">
        <v>1388</v>
      </c>
      <c r="H161" s="30">
        <v>230</v>
      </c>
      <c r="J161" s="25">
        <f t="shared" si="6"/>
        <v>82.8</v>
      </c>
    </row>
    <row r="162" spans="1:10" ht="15" customHeight="1" x14ac:dyDescent="0.25">
      <c r="A162" s="275"/>
      <c r="B162" s="3" t="s">
        <v>206</v>
      </c>
      <c r="C162" s="16" t="s">
        <v>1554</v>
      </c>
      <c r="D162" s="525"/>
      <c r="E162" s="381">
        <v>147.76249999999999</v>
      </c>
      <c r="F162" s="4" t="s">
        <v>1395</v>
      </c>
      <c r="G162" s="16" t="s">
        <v>1388</v>
      </c>
      <c r="H162" s="30">
        <v>230</v>
      </c>
      <c r="J162" s="25">
        <f t="shared" si="6"/>
        <v>82.8</v>
      </c>
    </row>
    <row r="163" spans="1:10" ht="15" customHeight="1" x14ac:dyDescent="0.25">
      <c r="A163" s="275"/>
      <c r="B163" s="71" t="s">
        <v>1211</v>
      </c>
      <c r="C163" s="20"/>
      <c r="D163" s="20"/>
      <c r="E163" s="386"/>
      <c r="F163" s="20"/>
      <c r="G163" s="20"/>
      <c r="H163" s="260"/>
      <c r="I163" s="37"/>
      <c r="J163" s="316"/>
    </row>
    <row r="164" spans="1:10" ht="15" customHeight="1" x14ac:dyDescent="0.25">
      <c r="A164" s="275"/>
      <c r="B164" s="3" t="s">
        <v>282</v>
      </c>
      <c r="C164" s="16" t="s">
        <v>1554</v>
      </c>
      <c r="D164" s="524">
        <v>80</v>
      </c>
      <c r="E164" s="381">
        <v>108.25</v>
      </c>
      <c r="F164" s="15" t="s">
        <v>1411</v>
      </c>
      <c r="G164" s="16" t="s">
        <v>1385</v>
      </c>
      <c r="H164" s="30">
        <v>230</v>
      </c>
      <c r="J164" s="25">
        <f>H164*(1-$J$2)</f>
        <v>82.8</v>
      </c>
    </row>
    <row r="165" spans="1:10" ht="15" customHeight="1" x14ac:dyDescent="0.25">
      <c r="A165" s="275"/>
      <c r="B165" s="3" t="s">
        <v>242</v>
      </c>
      <c r="C165" s="16" t="s">
        <v>1554</v>
      </c>
      <c r="D165" s="520"/>
      <c r="E165" s="381">
        <v>113.16249999999999</v>
      </c>
      <c r="F165" s="15" t="s">
        <v>1407</v>
      </c>
      <c r="G165" s="16" t="s">
        <v>1385</v>
      </c>
      <c r="H165" s="30">
        <v>230</v>
      </c>
      <c r="J165" s="25">
        <f t="shared" ref="J165:J187" si="7">H165*(1-$J$2)</f>
        <v>82.8</v>
      </c>
    </row>
    <row r="166" spans="1:10" ht="15" customHeight="1" x14ac:dyDescent="0.25">
      <c r="A166" s="275"/>
      <c r="B166" s="3" t="s">
        <v>250</v>
      </c>
      <c r="C166" s="16" t="s">
        <v>1554</v>
      </c>
      <c r="D166" s="520"/>
      <c r="E166" s="381">
        <v>113.52500000000001</v>
      </c>
      <c r="F166" s="15" t="s">
        <v>1408</v>
      </c>
      <c r="G166" s="16" t="s">
        <v>1385</v>
      </c>
      <c r="H166" s="30">
        <v>230</v>
      </c>
      <c r="J166" s="25">
        <f t="shared" si="7"/>
        <v>82.8</v>
      </c>
    </row>
    <row r="167" spans="1:10" ht="15" customHeight="1" x14ac:dyDescent="0.25">
      <c r="A167" s="275"/>
      <c r="B167" s="3" t="s">
        <v>258</v>
      </c>
      <c r="C167" s="16" t="s">
        <v>1554</v>
      </c>
      <c r="D167" s="520"/>
      <c r="E167" s="381">
        <v>112.1</v>
      </c>
      <c r="F167" s="15" t="s">
        <v>1409</v>
      </c>
      <c r="G167" s="16" t="s">
        <v>1385</v>
      </c>
      <c r="H167" s="30">
        <v>230</v>
      </c>
      <c r="J167" s="25">
        <f t="shared" si="7"/>
        <v>82.8</v>
      </c>
    </row>
    <row r="168" spans="1:10" ht="15" customHeight="1" x14ac:dyDescent="0.25">
      <c r="A168" s="275"/>
      <c r="B168" s="3" t="s">
        <v>274</v>
      </c>
      <c r="C168" s="16" t="s">
        <v>1554</v>
      </c>
      <c r="D168" s="520"/>
      <c r="E168" s="381">
        <v>115.075</v>
      </c>
      <c r="F168" s="15" t="s">
        <v>1400</v>
      </c>
      <c r="G168" s="16" t="s">
        <v>1385</v>
      </c>
      <c r="H168" s="30">
        <v>230</v>
      </c>
      <c r="J168" s="25">
        <f t="shared" si="7"/>
        <v>82.8</v>
      </c>
    </row>
    <row r="169" spans="1:10" ht="15" customHeight="1" x14ac:dyDescent="0.25">
      <c r="A169" s="275"/>
      <c r="B169" s="3" t="s">
        <v>266</v>
      </c>
      <c r="C169" s="16" t="s">
        <v>1554</v>
      </c>
      <c r="D169" s="520"/>
      <c r="E169" s="381">
        <v>116.77500000000001</v>
      </c>
      <c r="F169" s="15" t="s">
        <v>1399</v>
      </c>
      <c r="G169" s="16" t="s">
        <v>1385</v>
      </c>
      <c r="H169" s="30">
        <v>230</v>
      </c>
      <c r="J169" s="25">
        <f t="shared" si="7"/>
        <v>82.8</v>
      </c>
    </row>
    <row r="170" spans="1:10" ht="15" customHeight="1" x14ac:dyDescent="0.25">
      <c r="A170" s="275"/>
      <c r="B170" s="3" t="s">
        <v>284</v>
      </c>
      <c r="C170" s="16" t="s">
        <v>1554</v>
      </c>
      <c r="D170" s="520"/>
      <c r="E170" s="381">
        <v>134.02500000000001</v>
      </c>
      <c r="F170" s="15" t="s">
        <v>1411</v>
      </c>
      <c r="G170" s="16" t="s">
        <v>1386</v>
      </c>
      <c r="H170" s="30">
        <v>230</v>
      </c>
      <c r="J170" s="25">
        <f t="shared" si="7"/>
        <v>82.8</v>
      </c>
    </row>
    <row r="171" spans="1:10" ht="15" customHeight="1" x14ac:dyDescent="0.25">
      <c r="A171" s="275"/>
      <c r="B171" s="3" t="s">
        <v>244</v>
      </c>
      <c r="C171" s="16" t="s">
        <v>1554</v>
      </c>
      <c r="D171" s="520"/>
      <c r="E171" s="381">
        <v>140.1</v>
      </c>
      <c r="F171" s="15" t="s">
        <v>1407</v>
      </c>
      <c r="G171" s="16" t="s">
        <v>1386</v>
      </c>
      <c r="H171" s="30">
        <v>230</v>
      </c>
      <c r="J171" s="25">
        <f t="shared" si="7"/>
        <v>82.8</v>
      </c>
    </row>
    <row r="172" spans="1:10" ht="15" customHeight="1" x14ac:dyDescent="0.25">
      <c r="A172" s="275"/>
      <c r="B172" s="3" t="s">
        <v>252</v>
      </c>
      <c r="C172" s="16" t="s">
        <v>1554</v>
      </c>
      <c r="D172" s="520"/>
      <c r="E172" s="381">
        <v>140.5625</v>
      </c>
      <c r="F172" s="15" t="s">
        <v>1408</v>
      </c>
      <c r="G172" s="16" t="s">
        <v>1386</v>
      </c>
      <c r="H172" s="30">
        <v>230</v>
      </c>
      <c r="J172" s="25">
        <f t="shared" si="7"/>
        <v>82.8</v>
      </c>
    </row>
    <row r="173" spans="1:10" ht="15" customHeight="1" x14ac:dyDescent="0.25">
      <c r="A173" s="275"/>
      <c r="B173" s="3" t="s">
        <v>260</v>
      </c>
      <c r="C173" s="16" t="s">
        <v>1554</v>
      </c>
      <c r="D173" s="520"/>
      <c r="E173" s="381">
        <v>138.78749999999999</v>
      </c>
      <c r="F173" s="15" t="s">
        <v>1409</v>
      </c>
      <c r="G173" s="16" t="s">
        <v>1386</v>
      </c>
      <c r="H173" s="30">
        <v>230</v>
      </c>
      <c r="J173" s="25">
        <f t="shared" si="7"/>
        <v>82.8</v>
      </c>
    </row>
    <row r="174" spans="1:10" ht="15" customHeight="1" x14ac:dyDescent="0.25">
      <c r="A174" s="275"/>
      <c r="B174" s="3" t="s">
        <v>276</v>
      </c>
      <c r="C174" s="16" t="s">
        <v>1554</v>
      </c>
      <c r="D174" s="520"/>
      <c r="E174" s="381">
        <v>142.47499999999999</v>
      </c>
      <c r="F174" s="15" t="s">
        <v>1400</v>
      </c>
      <c r="G174" s="16" t="s">
        <v>1386</v>
      </c>
      <c r="H174" s="30">
        <v>230</v>
      </c>
      <c r="J174" s="25">
        <f t="shared" si="7"/>
        <v>82.8</v>
      </c>
    </row>
    <row r="175" spans="1:10" ht="15" customHeight="1" x14ac:dyDescent="0.25">
      <c r="A175" s="275"/>
      <c r="B175" s="3" t="s">
        <v>268</v>
      </c>
      <c r="C175" s="16" t="s">
        <v>1554</v>
      </c>
      <c r="D175" s="520"/>
      <c r="E175" s="381">
        <v>144.57499999999999</v>
      </c>
      <c r="F175" s="15" t="s">
        <v>1399</v>
      </c>
      <c r="G175" s="16" t="s">
        <v>1386</v>
      </c>
      <c r="H175" s="30">
        <v>230</v>
      </c>
      <c r="J175" s="25">
        <f t="shared" si="7"/>
        <v>82.8</v>
      </c>
    </row>
    <row r="176" spans="1:10" ht="15" customHeight="1" x14ac:dyDescent="0.25">
      <c r="A176" s="275"/>
      <c r="B176" s="3" t="s">
        <v>288</v>
      </c>
      <c r="C176" s="16" t="s">
        <v>1554</v>
      </c>
      <c r="D176" s="520"/>
      <c r="E176" s="381">
        <v>140.72499999999999</v>
      </c>
      <c r="F176" s="15" t="s">
        <v>1411</v>
      </c>
      <c r="G176" s="16" t="s">
        <v>1387</v>
      </c>
      <c r="H176" s="30">
        <v>230</v>
      </c>
      <c r="J176" s="25">
        <f t="shared" si="7"/>
        <v>82.8</v>
      </c>
    </row>
    <row r="177" spans="1:10" ht="15" customHeight="1" x14ac:dyDescent="0.25">
      <c r="A177" s="275"/>
      <c r="B177" s="3" t="s">
        <v>248</v>
      </c>
      <c r="C177" s="16" t="s">
        <v>1554</v>
      </c>
      <c r="D177" s="520"/>
      <c r="E177" s="381">
        <v>147.11250000000001</v>
      </c>
      <c r="F177" s="15" t="s">
        <v>1407</v>
      </c>
      <c r="G177" s="16" t="s">
        <v>1387</v>
      </c>
      <c r="H177" s="30">
        <v>230</v>
      </c>
      <c r="J177" s="25">
        <f t="shared" si="7"/>
        <v>82.8</v>
      </c>
    </row>
    <row r="178" spans="1:10" ht="15" customHeight="1" x14ac:dyDescent="0.25">
      <c r="A178" s="275"/>
      <c r="B178" s="3" t="s">
        <v>256</v>
      </c>
      <c r="C178" s="16" t="s">
        <v>1554</v>
      </c>
      <c r="D178" s="520"/>
      <c r="E178" s="381">
        <v>147.58750000000001</v>
      </c>
      <c r="F178" s="15" t="s">
        <v>1408</v>
      </c>
      <c r="G178" s="16" t="s">
        <v>1387</v>
      </c>
      <c r="H178" s="30">
        <v>230</v>
      </c>
      <c r="J178" s="25">
        <f t="shared" si="7"/>
        <v>82.8</v>
      </c>
    </row>
    <row r="179" spans="1:10" ht="15" customHeight="1" x14ac:dyDescent="0.25">
      <c r="A179" s="275"/>
      <c r="B179" s="3" t="s">
        <v>264</v>
      </c>
      <c r="C179" s="16" t="s">
        <v>1554</v>
      </c>
      <c r="D179" s="520"/>
      <c r="E179" s="381">
        <v>145.72499999999999</v>
      </c>
      <c r="F179" s="15" t="s">
        <v>1409</v>
      </c>
      <c r="G179" s="16" t="s">
        <v>1387</v>
      </c>
      <c r="H179" s="30">
        <v>230</v>
      </c>
      <c r="J179" s="25">
        <f t="shared" si="7"/>
        <v>82.8</v>
      </c>
    </row>
    <row r="180" spans="1:10" ht="15" customHeight="1" x14ac:dyDescent="0.25">
      <c r="A180" s="275"/>
      <c r="B180" s="3" t="s">
        <v>280</v>
      </c>
      <c r="C180" s="16" t="s">
        <v>1554</v>
      </c>
      <c r="D180" s="520"/>
      <c r="E180" s="381">
        <v>149.6</v>
      </c>
      <c r="F180" s="15" t="s">
        <v>1400</v>
      </c>
      <c r="G180" s="16" t="s">
        <v>1387</v>
      </c>
      <c r="H180" s="30">
        <v>230</v>
      </c>
      <c r="J180" s="25">
        <f t="shared" si="7"/>
        <v>82.8</v>
      </c>
    </row>
    <row r="181" spans="1:10" ht="15" customHeight="1" x14ac:dyDescent="0.25">
      <c r="A181" s="275"/>
      <c r="B181" s="3" t="s">
        <v>272</v>
      </c>
      <c r="C181" s="16" t="s">
        <v>1554</v>
      </c>
      <c r="D181" s="520"/>
      <c r="E181" s="381">
        <v>151.80000000000001</v>
      </c>
      <c r="F181" s="15" t="s">
        <v>1399</v>
      </c>
      <c r="G181" s="16" t="s">
        <v>1387</v>
      </c>
      <c r="H181" s="30">
        <v>230</v>
      </c>
      <c r="J181" s="25">
        <f t="shared" si="7"/>
        <v>82.8</v>
      </c>
    </row>
    <row r="182" spans="1:10" ht="15" customHeight="1" x14ac:dyDescent="0.25">
      <c r="A182" s="275"/>
      <c r="B182" s="3" t="s">
        <v>286</v>
      </c>
      <c r="C182" s="16" t="s">
        <v>1554</v>
      </c>
      <c r="D182" s="520"/>
      <c r="E182" s="381">
        <v>147.76249999999999</v>
      </c>
      <c r="F182" s="15" t="s">
        <v>1411</v>
      </c>
      <c r="G182" s="21" t="s">
        <v>1388</v>
      </c>
      <c r="H182" s="30">
        <v>230</v>
      </c>
      <c r="J182" s="25">
        <f t="shared" si="7"/>
        <v>82.8</v>
      </c>
    </row>
    <row r="183" spans="1:10" ht="15" customHeight="1" x14ac:dyDescent="0.25">
      <c r="A183" s="275"/>
      <c r="B183" s="3" t="s">
        <v>246</v>
      </c>
      <c r="C183" s="16" t="s">
        <v>1554</v>
      </c>
      <c r="D183" s="520"/>
      <c r="E183" s="381">
        <v>154.46250000000001</v>
      </c>
      <c r="F183" s="15" t="s">
        <v>1407</v>
      </c>
      <c r="G183" s="21" t="s">
        <v>1388</v>
      </c>
      <c r="H183" s="30">
        <v>230</v>
      </c>
      <c r="J183" s="25">
        <f t="shared" si="7"/>
        <v>82.8</v>
      </c>
    </row>
    <row r="184" spans="1:10" ht="15" customHeight="1" x14ac:dyDescent="0.25">
      <c r="A184" s="275"/>
      <c r="B184" s="3" t="s">
        <v>254</v>
      </c>
      <c r="C184" s="16" t="s">
        <v>1554</v>
      </c>
      <c r="D184" s="520"/>
      <c r="E184" s="381">
        <v>154.97499999999999</v>
      </c>
      <c r="F184" s="15" t="s">
        <v>1408</v>
      </c>
      <c r="G184" s="21" t="s">
        <v>1388</v>
      </c>
      <c r="H184" s="30">
        <v>230</v>
      </c>
      <c r="J184" s="25">
        <f t="shared" si="7"/>
        <v>82.8</v>
      </c>
    </row>
    <row r="185" spans="1:10" ht="15" customHeight="1" x14ac:dyDescent="0.25">
      <c r="A185" s="275"/>
      <c r="B185" s="3" t="s">
        <v>262</v>
      </c>
      <c r="C185" s="16" t="s">
        <v>1554</v>
      </c>
      <c r="D185" s="520"/>
      <c r="E185" s="381">
        <v>153.01249999999999</v>
      </c>
      <c r="F185" s="15" t="s">
        <v>1409</v>
      </c>
      <c r="G185" s="21" t="s">
        <v>1388</v>
      </c>
      <c r="H185" s="30">
        <v>230</v>
      </c>
      <c r="J185" s="25">
        <f t="shared" si="7"/>
        <v>82.8</v>
      </c>
    </row>
    <row r="186" spans="1:10" ht="15" customHeight="1" x14ac:dyDescent="0.25">
      <c r="A186" s="275"/>
      <c r="B186" s="3" t="s">
        <v>278</v>
      </c>
      <c r="C186" s="16" t="s">
        <v>1554</v>
      </c>
      <c r="D186" s="520"/>
      <c r="E186" s="381">
        <v>157.07499999999999</v>
      </c>
      <c r="F186" s="15" t="s">
        <v>1400</v>
      </c>
      <c r="G186" s="21" t="s">
        <v>1388</v>
      </c>
      <c r="H186" s="30">
        <v>230</v>
      </c>
      <c r="J186" s="25">
        <f t="shared" si="7"/>
        <v>82.8</v>
      </c>
    </row>
    <row r="187" spans="1:10" ht="15" customHeight="1" x14ac:dyDescent="0.25">
      <c r="A187" s="275"/>
      <c r="B187" s="3" t="s">
        <v>270</v>
      </c>
      <c r="C187" s="16" t="s">
        <v>1554</v>
      </c>
      <c r="D187" s="525"/>
      <c r="E187" s="381">
        <v>159.38749999999999</v>
      </c>
      <c r="F187" s="15" t="s">
        <v>1399</v>
      </c>
      <c r="G187" s="21" t="s">
        <v>1388</v>
      </c>
      <c r="H187" s="30">
        <v>230</v>
      </c>
      <c r="J187" s="25">
        <f t="shared" si="7"/>
        <v>82.8</v>
      </c>
    </row>
    <row r="188" spans="1:10" ht="15" customHeight="1" x14ac:dyDescent="0.25">
      <c r="A188" s="256" t="s">
        <v>4791</v>
      </c>
      <c r="B188" s="71" t="s">
        <v>1210</v>
      </c>
      <c r="C188" s="20"/>
      <c r="D188" s="20"/>
      <c r="E188" s="386"/>
      <c r="F188" s="20"/>
      <c r="G188" s="20"/>
      <c r="H188" s="260"/>
      <c r="I188" s="37"/>
      <c r="J188" s="316"/>
    </row>
    <row r="189" spans="1:10" ht="15" customHeight="1" x14ac:dyDescent="0.25">
      <c r="A189" s="274"/>
      <c r="B189" s="115" t="s">
        <v>297</v>
      </c>
      <c r="C189" s="16" t="s">
        <v>1553</v>
      </c>
      <c r="D189" s="524">
        <v>95</v>
      </c>
      <c r="E189" s="381">
        <v>127.81052631578947</v>
      </c>
      <c r="F189" s="17" t="s">
        <v>1391</v>
      </c>
      <c r="G189" s="16" t="s">
        <v>1385</v>
      </c>
      <c r="H189" s="30">
        <v>240</v>
      </c>
      <c r="J189" s="25">
        <f>H189*(1-$J$2)</f>
        <v>86.399999999999991</v>
      </c>
    </row>
    <row r="190" spans="1:10" ht="15" customHeight="1" x14ac:dyDescent="0.25">
      <c r="A190" s="275"/>
      <c r="B190" s="3" t="s">
        <v>305</v>
      </c>
      <c r="C190" s="16" t="s">
        <v>1553</v>
      </c>
      <c r="D190" s="520"/>
      <c r="E190" s="381">
        <v>122.41052631578947</v>
      </c>
      <c r="F190" s="4" t="s">
        <v>1392</v>
      </c>
      <c r="G190" s="16" t="s">
        <v>1385</v>
      </c>
      <c r="H190" s="30">
        <v>240</v>
      </c>
      <c r="J190" s="25">
        <f t="shared" ref="J190:J208" si="8">H190*(1-$J$2)</f>
        <v>86.399999999999991</v>
      </c>
    </row>
    <row r="191" spans="1:10" ht="15" customHeight="1" x14ac:dyDescent="0.25">
      <c r="A191" s="275"/>
      <c r="B191" s="3" t="s">
        <v>313</v>
      </c>
      <c r="C191" s="16" t="s">
        <v>1553</v>
      </c>
      <c r="D191" s="520"/>
      <c r="E191" s="381">
        <v>120.98947368421052</v>
      </c>
      <c r="F191" s="4" t="s">
        <v>1393</v>
      </c>
      <c r="G191" s="16" t="s">
        <v>1385</v>
      </c>
      <c r="H191" s="30">
        <v>240</v>
      </c>
      <c r="J191" s="25">
        <f t="shared" si="8"/>
        <v>86.399999999999991</v>
      </c>
    </row>
    <row r="192" spans="1:10" ht="15" customHeight="1" x14ac:dyDescent="0.25">
      <c r="A192" s="275"/>
      <c r="B192" s="3" t="s">
        <v>321</v>
      </c>
      <c r="C192" s="16" t="s">
        <v>1553</v>
      </c>
      <c r="D192" s="520"/>
      <c r="E192" s="381">
        <v>118.67368421052632</v>
      </c>
      <c r="F192" s="4" t="s">
        <v>1394</v>
      </c>
      <c r="G192" s="16" t="s">
        <v>1385</v>
      </c>
      <c r="H192" s="30">
        <v>240</v>
      </c>
      <c r="J192" s="25">
        <f t="shared" si="8"/>
        <v>86.399999999999991</v>
      </c>
    </row>
    <row r="193" spans="1:10" ht="15" customHeight="1" x14ac:dyDescent="0.25">
      <c r="A193" s="275"/>
      <c r="B193" s="3" t="s">
        <v>289</v>
      </c>
      <c r="C193" s="16" t="s">
        <v>1553</v>
      </c>
      <c r="D193" s="520"/>
      <c r="E193" s="381">
        <v>108.25263157894737</v>
      </c>
      <c r="F193" s="4" t="s">
        <v>1395</v>
      </c>
      <c r="G193" s="16" t="s">
        <v>1385</v>
      </c>
      <c r="H193" s="30">
        <v>240</v>
      </c>
      <c r="J193" s="25">
        <f t="shared" si="8"/>
        <v>86.399999999999991</v>
      </c>
    </row>
    <row r="194" spans="1:10" ht="15" customHeight="1" x14ac:dyDescent="0.25">
      <c r="A194" s="275"/>
      <c r="B194" s="3" t="s">
        <v>299</v>
      </c>
      <c r="C194" s="16" t="s">
        <v>1553</v>
      </c>
      <c r="D194" s="520"/>
      <c r="E194" s="381">
        <v>158.2421052631579</v>
      </c>
      <c r="F194" s="17" t="s">
        <v>1391</v>
      </c>
      <c r="G194" s="16" t="s">
        <v>1386</v>
      </c>
      <c r="H194" s="30">
        <v>240</v>
      </c>
      <c r="I194" s="43"/>
      <c r="J194" s="25">
        <f t="shared" si="8"/>
        <v>86.399999999999991</v>
      </c>
    </row>
    <row r="195" spans="1:10" ht="15" customHeight="1" x14ac:dyDescent="0.25">
      <c r="A195" s="275"/>
      <c r="B195" s="3" t="s">
        <v>307</v>
      </c>
      <c r="C195" s="16" t="s">
        <v>1553</v>
      </c>
      <c r="D195" s="520"/>
      <c r="E195" s="381">
        <v>151.55789473684212</v>
      </c>
      <c r="F195" s="4" t="s">
        <v>1392</v>
      </c>
      <c r="G195" s="16" t="s">
        <v>1386</v>
      </c>
      <c r="H195" s="30">
        <v>240</v>
      </c>
      <c r="I195" s="43"/>
      <c r="J195" s="25">
        <f t="shared" si="8"/>
        <v>86.399999999999991</v>
      </c>
    </row>
    <row r="196" spans="1:10" ht="15" customHeight="1" x14ac:dyDescent="0.25">
      <c r="A196" s="275"/>
      <c r="B196" s="3" t="s">
        <v>315</v>
      </c>
      <c r="C196" s="16" t="s">
        <v>1553</v>
      </c>
      <c r="D196" s="520"/>
      <c r="E196" s="381">
        <v>149.78947368421052</v>
      </c>
      <c r="F196" s="4" t="s">
        <v>1393</v>
      </c>
      <c r="G196" s="16" t="s">
        <v>1386</v>
      </c>
      <c r="H196" s="30">
        <v>240</v>
      </c>
      <c r="I196" s="43"/>
      <c r="J196" s="25">
        <f t="shared" si="8"/>
        <v>86.399999999999991</v>
      </c>
    </row>
    <row r="197" spans="1:10" ht="15" customHeight="1" x14ac:dyDescent="0.25">
      <c r="A197" s="275"/>
      <c r="B197" s="3" t="s">
        <v>323</v>
      </c>
      <c r="C197" s="16" t="s">
        <v>1553</v>
      </c>
      <c r="D197" s="520"/>
      <c r="E197" s="381">
        <v>146.93684210526317</v>
      </c>
      <c r="F197" s="4" t="s">
        <v>1394</v>
      </c>
      <c r="G197" s="16" t="s">
        <v>1386</v>
      </c>
      <c r="H197" s="30">
        <v>240</v>
      </c>
      <c r="I197" s="43"/>
      <c r="J197" s="25">
        <f t="shared" si="8"/>
        <v>86.399999999999991</v>
      </c>
    </row>
    <row r="198" spans="1:10" ht="15" customHeight="1" x14ac:dyDescent="0.25">
      <c r="A198" s="275"/>
      <c r="B198" s="3" t="s">
        <v>291</v>
      </c>
      <c r="C198" s="16" t="s">
        <v>1553</v>
      </c>
      <c r="D198" s="520"/>
      <c r="E198" s="381">
        <v>134.03157894736842</v>
      </c>
      <c r="F198" s="4" t="s">
        <v>1395</v>
      </c>
      <c r="G198" s="16" t="s">
        <v>1386</v>
      </c>
      <c r="H198" s="30">
        <v>240</v>
      </c>
      <c r="I198" s="43"/>
      <c r="J198" s="25">
        <f t="shared" si="8"/>
        <v>86.399999999999991</v>
      </c>
    </row>
    <row r="199" spans="1:10" ht="15" customHeight="1" x14ac:dyDescent="0.25">
      <c r="A199" s="275"/>
      <c r="B199" s="3" t="s">
        <v>303</v>
      </c>
      <c r="C199" s="16" t="s">
        <v>1553</v>
      </c>
      <c r="D199" s="520"/>
      <c r="E199" s="381">
        <v>166.14736842105262</v>
      </c>
      <c r="F199" s="17" t="s">
        <v>1391</v>
      </c>
      <c r="G199" s="16" t="s">
        <v>1387</v>
      </c>
      <c r="H199" s="30">
        <v>240</v>
      </c>
      <c r="I199" s="43"/>
      <c r="J199" s="25">
        <f t="shared" si="8"/>
        <v>86.399999999999991</v>
      </c>
    </row>
    <row r="200" spans="1:10" ht="15" customHeight="1" x14ac:dyDescent="0.25">
      <c r="A200" s="275"/>
      <c r="B200" s="3" t="s">
        <v>311</v>
      </c>
      <c r="C200" s="16" t="s">
        <v>1553</v>
      </c>
      <c r="D200" s="520"/>
      <c r="E200" s="381">
        <v>159.13684210526316</v>
      </c>
      <c r="F200" s="4" t="s">
        <v>1392</v>
      </c>
      <c r="G200" s="16" t="s">
        <v>1387</v>
      </c>
      <c r="H200" s="30">
        <v>240</v>
      </c>
      <c r="I200" s="43"/>
      <c r="J200" s="25">
        <f t="shared" si="8"/>
        <v>86.399999999999991</v>
      </c>
    </row>
    <row r="201" spans="1:10" ht="15" customHeight="1" x14ac:dyDescent="0.25">
      <c r="A201" s="275"/>
      <c r="B201" s="3" t="s">
        <v>319</v>
      </c>
      <c r="C201" s="16" t="s">
        <v>1553</v>
      </c>
      <c r="D201" s="520"/>
      <c r="E201" s="381">
        <v>157.2842105263158</v>
      </c>
      <c r="F201" s="4" t="s">
        <v>1393</v>
      </c>
      <c r="G201" s="16" t="s">
        <v>1387</v>
      </c>
      <c r="H201" s="30">
        <v>240</v>
      </c>
      <c r="I201" s="43"/>
      <c r="J201" s="25">
        <f t="shared" si="8"/>
        <v>86.399999999999991</v>
      </c>
    </row>
    <row r="202" spans="1:10" ht="15" customHeight="1" x14ac:dyDescent="0.25">
      <c r="A202" s="275"/>
      <c r="B202" s="3" t="s">
        <v>327</v>
      </c>
      <c r="C202" s="16" t="s">
        <v>1553</v>
      </c>
      <c r="D202" s="520"/>
      <c r="E202" s="381">
        <v>154.2842105263158</v>
      </c>
      <c r="F202" s="4" t="s">
        <v>1394</v>
      </c>
      <c r="G202" s="16" t="s">
        <v>1387</v>
      </c>
      <c r="H202" s="30">
        <v>240</v>
      </c>
      <c r="I202" s="43"/>
      <c r="J202" s="25">
        <f t="shared" si="8"/>
        <v>86.399999999999991</v>
      </c>
    </row>
    <row r="203" spans="1:10" ht="15" customHeight="1" x14ac:dyDescent="0.25">
      <c r="A203" s="275"/>
      <c r="B203" s="3" t="s">
        <v>295</v>
      </c>
      <c r="C203" s="16" t="s">
        <v>1553</v>
      </c>
      <c r="D203" s="520"/>
      <c r="E203" s="381">
        <v>140.72631578947369</v>
      </c>
      <c r="F203" s="4" t="s">
        <v>1395</v>
      </c>
      <c r="G203" s="16" t="s">
        <v>1387</v>
      </c>
      <c r="H203" s="30">
        <v>240</v>
      </c>
      <c r="I203" s="43"/>
      <c r="J203" s="25">
        <f t="shared" si="8"/>
        <v>86.399999999999991</v>
      </c>
    </row>
    <row r="204" spans="1:10" ht="15" customHeight="1" x14ac:dyDescent="0.25">
      <c r="A204" s="275"/>
      <c r="B204" s="3" t="s">
        <v>301</v>
      </c>
      <c r="C204" s="16" t="s">
        <v>1553</v>
      </c>
      <c r="D204" s="520"/>
      <c r="E204" s="381">
        <v>174.45263157894738</v>
      </c>
      <c r="F204" s="17" t="s">
        <v>1391</v>
      </c>
      <c r="G204" s="16" t="s">
        <v>1388</v>
      </c>
      <c r="H204" s="30">
        <v>240</v>
      </c>
      <c r="I204" s="43"/>
      <c r="J204" s="25">
        <f t="shared" si="8"/>
        <v>86.399999999999991</v>
      </c>
    </row>
    <row r="205" spans="1:10" ht="15" customHeight="1" x14ac:dyDescent="0.25">
      <c r="A205" s="275"/>
      <c r="B205" s="3" t="s">
        <v>309</v>
      </c>
      <c r="C205" s="16" t="s">
        <v>1553</v>
      </c>
      <c r="D205" s="520"/>
      <c r="E205" s="381">
        <v>167.09473684210528</v>
      </c>
      <c r="F205" s="4" t="s">
        <v>1392</v>
      </c>
      <c r="G205" s="16" t="s">
        <v>1388</v>
      </c>
      <c r="H205" s="30">
        <v>240</v>
      </c>
      <c r="I205" s="43"/>
      <c r="J205" s="25">
        <f t="shared" si="8"/>
        <v>86.399999999999991</v>
      </c>
    </row>
    <row r="206" spans="1:10" ht="15" customHeight="1" x14ac:dyDescent="0.25">
      <c r="A206" s="275"/>
      <c r="B206" s="3" t="s">
        <v>317</v>
      </c>
      <c r="C206" s="16" t="s">
        <v>1553</v>
      </c>
      <c r="D206" s="520"/>
      <c r="E206" s="381">
        <v>165.14736842105262</v>
      </c>
      <c r="F206" s="4" t="s">
        <v>1393</v>
      </c>
      <c r="G206" s="16" t="s">
        <v>1388</v>
      </c>
      <c r="H206" s="30">
        <v>240</v>
      </c>
      <c r="I206" s="43"/>
      <c r="J206" s="25">
        <f t="shared" si="8"/>
        <v>86.399999999999991</v>
      </c>
    </row>
    <row r="207" spans="1:10" ht="15" customHeight="1" x14ac:dyDescent="0.25">
      <c r="A207" s="275"/>
      <c r="B207" s="3" t="s">
        <v>325</v>
      </c>
      <c r="C207" s="16" t="s">
        <v>1553</v>
      </c>
      <c r="D207" s="520"/>
      <c r="E207" s="381">
        <v>161.98947368421054</v>
      </c>
      <c r="F207" s="4" t="s">
        <v>1394</v>
      </c>
      <c r="G207" s="16" t="s">
        <v>1388</v>
      </c>
      <c r="H207" s="30">
        <v>240</v>
      </c>
      <c r="I207" s="43"/>
      <c r="J207" s="25">
        <f t="shared" si="8"/>
        <v>86.399999999999991</v>
      </c>
    </row>
    <row r="208" spans="1:10" ht="15" customHeight="1" x14ac:dyDescent="0.25">
      <c r="A208" s="275"/>
      <c r="B208" s="3" t="s">
        <v>293</v>
      </c>
      <c r="C208" s="16" t="s">
        <v>1553</v>
      </c>
      <c r="D208" s="525"/>
      <c r="E208" s="381">
        <v>147.76842105263157</v>
      </c>
      <c r="F208" s="4" t="s">
        <v>1395</v>
      </c>
      <c r="G208" s="16" t="s">
        <v>1388</v>
      </c>
      <c r="H208" s="30">
        <v>240</v>
      </c>
      <c r="I208" s="43"/>
      <c r="J208" s="25">
        <f t="shared" si="8"/>
        <v>86.399999999999991</v>
      </c>
    </row>
    <row r="209" spans="1:10" ht="15" customHeight="1" x14ac:dyDescent="0.25">
      <c r="A209" s="275"/>
      <c r="B209" s="71" t="s">
        <v>1211</v>
      </c>
      <c r="C209" s="20"/>
      <c r="D209" s="20"/>
      <c r="E209" s="386"/>
      <c r="F209" s="20"/>
      <c r="G209" s="20"/>
      <c r="H209" s="260"/>
      <c r="I209" s="37"/>
      <c r="J209" s="316"/>
    </row>
    <row r="210" spans="1:10" ht="15" customHeight="1" x14ac:dyDescent="0.25">
      <c r="A210" s="275"/>
      <c r="B210" s="3" t="s">
        <v>369</v>
      </c>
      <c r="C210" s="16" t="s">
        <v>1553</v>
      </c>
      <c r="D210" s="524">
        <v>95</v>
      </c>
      <c r="E210" s="381">
        <v>108.25263157894737</v>
      </c>
      <c r="F210" s="15" t="s">
        <v>1411</v>
      </c>
      <c r="G210" s="16" t="s">
        <v>1385</v>
      </c>
      <c r="H210" s="30">
        <v>240</v>
      </c>
      <c r="J210" s="25">
        <f>H210*(1-$J$2)</f>
        <v>86.399999999999991</v>
      </c>
    </row>
    <row r="211" spans="1:10" ht="15" customHeight="1" x14ac:dyDescent="0.25">
      <c r="A211" s="275"/>
      <c r="B211" s="3" t="s">
        <v>329</v>
      </c>
      <c r="C211" s="16" t="s">
        <v>1553</v>
      </c>
      <c r="D211" s="520"/>
      <c r="E211" s="381">
        <v>113.15789473684211</v>
      </c>
      <c r="F211" s="15" t="s">
        <v>1407</v>
      </c>
      <c r="G211" s="16" t="s">
        <v>1385</v>
      </c>
      <c r="H211" s="30">
        <v>240</v>
      </c>
      <c r="J211" s="25">
        <f t="shared" ref="J211:J233" si="9">H211*(1-$J$2)</f>
        <v>86.399999999999991</v>
      </c>
    </row>
    <row r="212" spans="1:10" ht="15" customHeight="1" x14ac:dyDescent="0.25">
      <c r="A212" s="275"/>
      <c r="B212" s="3" t="s">
        <v>337</v>
      </c>
      <c r="C212" s="16" t="s">
        <v>1553</v>
      </c>
      <c r="D212" s="520"/>
      <c r="E212" s="381">
        <v>113.52631578947368</v>
      </c>
      <c r="F212" s="15" t="s">
        <v>1408</v>
      </c>
      <c r="G212" s="16" t="s">
        <v>1385</v>
      </c>
      <c r="H212" s="30">
        <v>240</v>
      </c>
      <c r="J212" s="25">
        <f t="shared" si="9"/>
        <v>86.399999999999991</v>
      </c>
    </row>
    <row r="213" spans="1:10" ht="15" customHeight="1" x14ac:dyDescent="0.25">
      <c r="A213" s="275"/>
      <c r="B213" s="3" t="s">
        <v>345</v>
      </c>
      <c r="C213" s="16" t="s">
        <v>1553</v>
      </c>
      <c r="D213" s="520"/>
      <c r="E213" s="381">
        <v>112.10526315789474</v>
      </c>
      <c r="F213" s="15" t="s">
        <v>1409</v>
      </c>
      <c r="G213" s="16" t="s">
        <v>1385</v>
      </c>
      <c r="H213" s="30">
        <v>240</v>
      </c>
      <c r="J213" s="25">
        <f t="shared" si="9"/>
        <v>86.399999999999991</v>
      </c>
    </row>
    <row r="214" spans="1:10" ht="15" customHeight="1" x14ac:dyDescent="0.25">
      <c r="A214" s="275"/>
      <c r="B214" s="3" t="s">
        <v>361</v>
      </c>
      <c r="C214" s="16" t="s">
        <v>1553</v>
      </c>
      <c r="D214" s="520"/>
      <c r="E214" s="381">
        <v>115.07368421052631</v>
      </c>
      <c r="F214" s="15" t="s">
        <v>1400</v>
      </c>
      <c r="G214" s="16" t="s">
        <v>1385</v>
      </c>
      <c r="H214" s="30">
        <v>240</v>
      </c>
      <c r="J214" s="25">
        <f t="shared" si="9"/>
        <v>86.399999999999991</v>
      </c>
    </row>
    <row r="215" spans="1:10" ht="15" customHeight="1" x14ac:dyDescent="0.25">
      <c r="A215" s="275"/>
      <c r="B215" s="3" t="s">
        <v>353</v>
      </c>
      <c r="C215" s="16" t="s">
        <v>1553</v>
      </c>
      <c r="D215" s="520"/>
      <c r="E215" s="381">
        <v>116.76842105263158</v>
      </c>
      <c r="F215" s="15" t="s">
        <v>1399</v>
      </c>
      <c r="G215" s="16" t="s">
        <v>1385</v>
      </c>
      <c r="H215" s="30">
        <v>240</v>
      </c>
      <c r="J215" s="25">
        <f t="shared" si="9"/>
        <v>86.399999999999991</v>
      </c>
    </row>
    <row r="216" spans="1:10" ht="15" customHeight="1" x14ac:dyDescent="0.25">
      <c r="A216" s="275"/>
      <c r="B216" s="3" t="s">
        <v>371</v>
      </c>
      <c r="C216" s="16" t="s">
        <v>1553</v>
      </c>
      <c r="D216" s="520"/>
      <c r="E216" s="381">
        <v>134.03157894736842</v>
      </c>
      <c r="F216" s="15" t="s">
        <v>1411</v>
      </c>
      <c r="G216" s="16" t="s">
        <v>1386</v>
      </c>
      <c r="H216" s="30">
        <v>240</v>
      </c>
      <c r="J216" s="25">
        <f t="shared" si="9"/>
        <v>86.399999999999991</v>
      </c>
    </row>
    <row r="217" spans="1:10" ht="15" customHeight="1" x14ac:dyDescent="0.25">
      <c r="A217" s="275"/>
      <c r="B217" s="3" t="s">
        <v>331</v>
      </c>
      <c r="C217" s="16" t="s">
        <v>1553</v>
      </c>
      <c r="D217" s="520"/>
      <c r="E217" s="381">
        <v>140.10526315789474</v>
      </c>
      <c r="F217" s="15" t="s">
        <v>1407</v>
      </c>
      <c r="G217" s="16" t="s">
        <v>1386</v>
      </c>
      <c r="H217" s="30">
        <v>240</v>
      </c>
      <c r="J217" s="25">
        <f t="shared" si="9"/>
        <v>86.399999999999991</v>
      </c>
    </row>
    <row r="218" spans="1:10" ht="15" customHeight="1" x14ac:dyDescent="0.25">
      <c r="A218" s="275"/>
      <c r="B218" s="3" t="s">
        <v>339</v>
      </c>
      <c r="C218" s="16" t="s">
        <v>1553</v>
      </c>
      <c r="D218" s="520"/>
      <c r="E218" s="381">
        <v>140.55789473684212</v>
      </c>
      <c r="F218" s="15" t="s">
        <v>1408</v>
      </c>
      <c r="G218" s="16" t="s">
        <v>1386</v>
      </c>
      <c r="H218" s="30">
        <v>240</v>
      </c>
      <c r="J218" s="25">
        <f t="shared" si="9"/>
        <v>86.399999999999991</v>
      </c>
    </row>
    <row r="219" spans="1:10" ht="15" customHeight="1" x14ac:dyDescent="0.25">
      <c r="A219" s="275"/>
      <c r="B219" s="3" t="s">
        <v>347</v>
      </c>
      <c r="C219" s="16" t="s">
        <v>1553</v>
      </c>
      <c r="D219" s="520"/>
      <c r="E219" s="381">
        <v>138.78947368421052</v>
      </c>
      <c r="F219" s="15" t="s">
        <v>1409</v>
      </c>
      <c r="G219" s="16" t="s">
        <v>1386</v>
      </c>
      <c r="H219" s="30">
        <v>240</v>
      </c>
      <c r="J219" s="25">
        <f t="shared" si="9"/>
        <v>86.399999999999991</v>
      </c>
    </row>
    <row r="220" spans="1:10" ht="15" customHeight="1" x14ac:dyDescent="0.25">
      <c r="A220" s="275"/>
      <c r="B220" s="3" t="s">
        <v>363</v>
      </c>
      <c r="C220" s="16" t="s">
        <v>1553</v>
      </c>
      <c r="D220" s="520"/>
      <c r="E220" s="381">
        <v>142.47368421052633</v>
      </c>
      <c r="F220" s="15" t="s">
        <v>1400</v>
      </c>
      <c r="G220" s="16" t="s">
        <v>1386</v>
      </c>
      <c r="H220" s="30">
        <v>240</v>
      </c>
      <c r="J220" s="25">
        <f t="shared" si="9"/>
        <v>86.399999999999991</v>
      </c>
    </row>
    <row r="221" spans="1:10" ht="15" customHeight="1" x14ac:dyDescent="0.25">
      <c r="A221" s="275"/>
      <c r="B221" s="3" t="s">
        <v>355</v>
      </c>
      <c r="C221" s="16" t="s">
        <v>1553</v>
      </c>
      <c r="D221" s="520"/>
      <c r="E221" s="381">
        <v>144.56842105263158</v>
      </c>
      <c r="F221" s="15" t="s">
        <v>1399</v>
      </c>
      <c r="G221" s="16" t="s">
        <v>1386</v>
      </c>
      <c r="H221" s="30">
        <v>240</v>
      </c>
      <c r="J221" s="25">
        <f t="shared" si="9"/>
        <v>86.399999999999991</v>
      </c>
    </row>
    <row r="222" spans="1:10" ht="15" customHeight="1" x14ac:dyDescent="0.25">
      <c r="A222" s="275"/>
      <c r="B222" s="3" t="s">
        <v>375</v>
      </c>
      <c r="C222" s="16" t="s">
        <v>1553</v>
      </c>
      <c r="D222" s="520"/>
      <c r="E222" s="381">
        <v>140.72631578947369</v>
      </c>
      <c r="F222" s="15" t="s">
        <v>1411</v>
      </c>
      <c r="G222" s="16" t="s">
        <v>1387</v>
      </c>
      <c r="H222" s="30">
        <v>240</v>
      </c>
      <c r="J222" s="25">
        <f t="shared" si="9"/>
        <v>86.399999999999991</v>
      </c>
    </row>
    <row r="223" spans="1:10" ht="15" customHeight="1" x14ac:dyDescent="0.25">
      <c r="A223" s="275"/>
      <c r="B223" s="3" t="s">
        <v>335</v>
      </c>
      <c r="C223" s="16" t="s">
        <v>1553</v>
      </c>
      <c r="D223" s="520"/>
      <c r="E223" s="381">
        <v>147.10526315789474</v>
      </c>
      <c r="F223" s="15" t="s">
        <v>1407</v>
      </c>
      <c r="G223" s="16" t="s">
        <v>1387</v>
      </c>
      <c r="H223" s="30">
        <v>240</v>
      </c>
      <c r="J223" s="25">
        <f t="shared" si="9"/>
        <v>86.399999999999991</v>
      </c>
    </row>
    <row r="224" spans="1:10" ht="15" customHeight="1" x14ac:dyDescent="0.25">
      <c r="A224" s="275"/>
      <c r="B224" s="3" t="s">
        <v>343</v>
      </c>
      <c r="C224" s="16" t="s">
        <v>1553</v>
      </c>
      <c r="D224" s="520"/>
      <c r="E224" s="381">
        <v>147.58947368421053</v>
      </c>
      <c r="F224" s="15" t="s">
        <v>1408</v>
      </c>
      <c r="G224" s="16" t="s">
        <v>1387</v>
      </c>
      <c r="H224" s="30">
        <v>240</v>
      </c>
      <c r="J224" s="25">
        <f t="shared" si="9"/>
        <v>86.399999999999991</v>
      </c>
    </row>
    <row r="225" spans="1:10" ht="15" customHeight="1" x14ac:dyDescent="0.25">
      <c r="A225" s="275"/>
      <c r="B225" s="3" t="s">
        <v>351</v>
      </c>
      <c r="C225" s="16" t="s">
        <v>1553</v>
      </c>
      <c r="D225" s="520"/>
      <c r="E225" s="381">
        <v>145.72631578947369</v>
      </c>
      <c r="F225" s="15" t="s">
        <v>1409</v>
      </c>
      <c r="G225" s="16" t="s">
        <v>1387</v>
      </c>
      <c r="H225" s="30">
        <v>240</v>
      </c>
      <c r="J225" s="25">
        <f t="shared" si="9"/>
        <v>86.399999999999991</v>
      </c>
    </row>
    <row r="226" spans="1:10" ht="15" customHeight="1" x14ac:dyDescent="0.25">
      <c r="A226" s="275"/>
      <c r="B226" s="3" t="s">
        <v>367</v>
      </c>
      <c r="C226" s="16" t="s">
        <v>1553</v>
      </c>
      <c r="D226" s="520"/>
      <c r="E226" s="381">
        <v>149.6</v>
      </c>
      <c r="F226" s="15" t="s">
        <v>1400</v>
      </c>
      <c r="G226" s="16" t="s">
        <v>1387</v>
      </c>
      <c r="H226" s="30">
        <v>240</v>
      </c>
      <c r="J226" s="25">
        <f t="shared" si="9"/>
        <v>86.399999999999991</v>
      </c>
    </row>
    <row r="227" spans="1:10" ht="15" customHeight="1" x14ac:dyDescent="0.25">
      <c r="A227" s="275"/>
      <c r="B227" s="3" t="s">
        <v>359</v>
      </c>
      <c r="C227" s="16" t="s">
        <v>1553</v>
      </c>
      <c r="D227" s="520"/>
      <c r="E227" s="381">
        <v>151.80000000000001</v>
      </c>
      <c r="F227" s="15" t="s">
        <v>1399</v>
      </c>
      <c r="G227" s="16" t="s">
        <v>1387</v>
      </c>
      <c r="H227" s="30">
        <v>240</v>
      </c>
      <c r="J227" s="25">
        <f t="shared" si="9"/>
        <v>86.399999999999991</v>
      </c>
    </row>
    <row r="228" spans="1:10" ht="15" customHeight="1" x14ac:dyDescent="0.25">
      <c r="A228" s="275"/>
      <c r="B228" s="3" t="s">
        <v>373</v>
      </c>
      <c r="C228" s="16" t="s">
        <v>1553</v>
      </c>
      <c r="D228" s="520"/>
      <c r="E228" s="381">
        <v>147.76842105263157</v>
      </c>
      <c r="F228" s="15" t="s">
        <v>1411</v>
      </c>
      <c r="G228" s="21" t="s">
        <v>1388</v>
      </c>
      <c r="H228" s="30">
        <v>240</v>
      </c>
      <c r="J228" s="25">
        <f t="shared" si="9"/>
        <v>86.399999999999991</v>
      </c>
    </row>
    <row r="229" spans="1:10" ht="15" customHeight="1" x14ac:dyDescent="0.25">
      <c r="A229" s="275"/>
      <c r="B229" s="3" t="s">
        <v>333</v>
      </c>
      <c r="C229" s="16" t="s">
        <v>1553</v>
      </c>
      <c r="D229" s="520"/>
      <c r="E229" s="381">
        <v>154.46315789473684</v>
      </c>
      <c r="F229" s="15" t="s">
        <v>1407</v>
      </c>
      <c r="G229" s="21" t="s">
        <v>1388</v>
      </c>
      <c r="H229" s="30">
        <v>240</v>
      </c>
      <c r="J229" s="25">
        <f t="shared" si="9"/>
        <v>86.399999999999991</v>
      </c>
    </row>
    <row r="230" spans="1:10" ht="15" customHeight="1" x14ac:dyDescent="0.25">
      <c r="A230" s="275"/>
      <c r="B230" s="3" t="s">
        <v>341</v>
      </c>
      <c r="C230" s="16" t="s">
        <v>1553</v>
      </c>
      <c r="D230" s="520"/>
      <c r="E230" s="381">
        <v>154.96842105263158</v>
      </c>
      <c r="F230" s="15" t="s">
        <v>1408</v>
      </c>
      <c r="G230" s="21" t="s">
        <v>1388</v>
      </c>
      <c r="H230" s="30">
        <v>240</v>
      </c>
      <c r="J230" s="25">
        <f t="shared" si="9"/>
        <v>86.399999999999991</v>
      </c>
    </row>
    <row r="231" spans="1:10" ht="15" customHeight="1" x14ac:dyDescent="0.25">
      <c r="A231" s="275"/>
      <c r="B231" s="3" t="s">
        <v>349</v>
      </c>
      <c r="C231" s="16" t="s">
        <v>1553</v>
      </c>
      <c r="D231" s="520"/>
      <c r="E231" s="381">
        <v>153.02105263157895</v>
      </c>
      <c r="F231" s="15" t="s">
        <v>1409</v>
      </c>
      <c r="G231" s="21" t="s">
        <v>1388</v>
      </c>
      <c r="H231" s="30">
        <v>240</v>
      </c>
      <c r="J231" s="25">
        <f t="shared" si="9"/>
        <v>86.399999999999991</v>
      </c>
    </row>
    <row r="232" spans="1:10" ht="15" customHeight="1" x14ac:dyDescent="0.25">
      <c r="A232" s="275"/>
      <c r="B232" s="3" t="s">
        <v>365</v>
      </c>
      <c r="C232" s="16" t="s">
        <v>1553</v>
      </c>
      <c r="D232" s="520"/>
      <c r="E232" s="381">
        <v>157.08421052631579</v>
      </c>
      <c r="F232" s="15" t="s">
        <v>1400</v>
      </c>
      <c r="G232" s="21" t="s">
        <v>1388</v>
      </c>
      <c r="H232" s="30">
        <v>240</v>
      </c>
      <c r="J232" s="25">
        <f t="shared" si="9"/>
        <v>86.399999999999991</v>
      </c>
    </row>
    <row r="233" spans="1:10" ht="15" customHeight="1" x14ac:dyDescent="0.25">
      <c r="A233" s="275"/>
      <c r="B233" s="3" t="s">
        <v>357</v>
      </c>
      <c r="C233" s="16" t="s">
        <v>1553</v>
      </c>
      <c r="D233" s="525"/>
      <c r="E233" s="381">
        <v>159.38947368421051</v>
      </c>
      <c r="F233" s="15" t="s">
        <v>1399</v>
      </c>
      <c r="G233" s="21" t="s">
        <v>1388</v>
      </c>
      <c r="H233" s="30">
        <v>240</v>
      </c>
      <c r="J233" s="25">
        <f t="shared" si="9"/>
        <v>86.399999999999991</v>
      </c>
    </row>
    <row r="234" spans="1:10" ht="30" customHeight="1" x14ac:dyDescent="0.25">
      <c r="A234" s="256" t="s">
        <v>1212</v>
      </c>
      <c r="B234" s="71" t="s">
        <v>1210</v>
      </c>
      <c r="C234" s="20"/>
      <c r="D234" s="20"/>
      <c r="E234" s="386"/>
      <c r="F234" s="20"/>
      <c r="G234" s="20"/>
      <c r="H234" s="260"/>
      <c r="I234" s="37"/>
      <c r="J234" s="316"/>
    </row>
    <row r="235" spans="1:10" ht="15" customHeight="1" x14ac:dyDescent="0.25">
      <c r="A235" s="274"/>
      <c r="B235" s="3" t="s">
        <v>298</v>
      </c>
      <c r="C235" s="16" t="s">
        <v>1554</v>
      </c>
      <c r="D235" s="524">
        <v>95</v>
      </c>
      <c r="E235" s="381">
        <v>127.81052631578947</v>
      </c>
      <c r="F235" s="17" t="s">
        <v>1391</v>
      </c>
      <c r="G235" s="16" t="s">
        <v>1385</v>
      </c>
      <c r="H235" s="30">
        <v>240</v>
      </c>
      <c r="J235" s="25">
        <f>H235*(1-$J$2)</f>
        <v>86.399999999999991</v>
      </c>
    </row>
    <row r="236" spans="1:10" ht="15" customHeight="1" x14ac:dyDescent="0.25">
      <c r="A236" s="275"/>
      <c r="B236" s="3" t="s">
        <v>306</v>
      </c>
      <c r="C236" s="16" t="s">
        <v>1554</v>
      </c>
      <c r="D236" s="520"/>
      <c r="E236" s="381">
        <v>122.41052631578947</v>
      </c>
      <c r="F236" s="4" t="s">
        <v>1392</v>
      </c>
      <c r="G236" s="16" t="s">
        <v>1385</v>
      </c>
      <c r="H236" s="30">
        <v>240</v>
      </c>
      <c r="J236" s="25">
        <f t="shared" ref="J236:J254" si="10">H236*(1-$J$2)</f>
        <v>86.399999999999991</v>
      </c>
    </row>
    <row r="237" spans="1:10" ht="15" customHeight="1" x14ac:dyDescent="0.25">
      <c r="A237" s="275"/>
      <c r="B237" s="3" t="s">
        <v>314</v>
      </c>
      <c r="C237" s="16" t="s">
        <v>1554</v>
      </c>
      <c r="D237" s="520"/>
      <c r="E237" s="381">
        <v>120.98947368421052</v>
      </c>
      <c r="F237" s="4" t="s">
        <v>1393</v>
      </c>
      <c r="G237" s="16" t="s">
        <v>1385</v>
      </c>
      <c r="H237" s="30">
        <v>240</v>
      </c>
      <c r="J237" s="25">
        <f t="shared" si="10"/>
        <v>86.399999999999991</v>
      </c>
    </row>
    <row r="238" spans="1:10" ht="15" customHeight="1" x14ac:dyDescent="0.25">
      <c r="A238" s="275"/>
      <c r="B238" s="3" t="s">
        <v>322</v>
      </c>
      <c r="C238" s="16" t="s">
        <v>1554</v>
      </c>
      <c r="D238" s="520"/>
      <c r="E238" s="381">
        <v>118.67368421052632</v>
      </c>
      <c r="F238" s="4" t="s">
        <v>1394</v>
      </c>
      <c r="G238" s="16" t="s">
        <v>1385</v>
      </c>
      <c r="H238" s="30">
        <v>240</v>
      </c>
      <c r="J238" s="25">
        <f t="shared" si="10"/>
        <v>86.399999999999991</v>
      </c>
    </row>
    <row r="239" spans="1:10" ht="15" customHeight="1" x14ac:dyDescent="0.25">
      <c r="A239" s="275"/>
      <c r="B239" s="3" t="s">
        <v>290</v>
      </c>
      <c r="C239" s="16" t="s">
        <v>1554</v>
      </c>
      <c r="D239" s="520"/>
      <c r="E239" s="381">
        <v>108.25263157894737</v>
      </c>
      <c r="F239" s="4" t="s">
        <v>1395</v>
      </c>
      <c r="G239" s="16" t="s">
        <v>1385</v>
      </c>
      <c r="H239" s="30">
        <v>240</v>
      </c>
      <c r="J239" s="25">
        <f t="shared" si="10"/>
        <v>86.399999999999991</v>
      </c>
    </row>
    <row r="240" spans="1:10" ht="15" customHeight="1" x14ac:dyDescent="0.25">
      <c r="A240" s="275"/>
      <c r="B240" s="3" t="s">
        <v>300</v>
      </c>
      <c r="C240" s="16" t="s">
        <v>1554</v>
      </c>
      <c r="D240" s="520"/>
      <c r="E240" s="381">
        <v>158.2421052631579</v>
      </c>
      <c r="F240" s="17" t="s">
        <v>1391</v>
      </c>
      <c r="G240" s="16" t="s">
        <v>1386</v>
      </c>
      <c r="H240" s="30">
        <v>240</v>
      </c>
      <c r="J240" s="25">
        <f t="shared" si="10"/>
        <v>86.399999999999991</v>
      </c>
    </row>
    <row r="241" spans="1:10" ht="15" customHeight="1" x14ac:dyDescent="0.25">
      <c r="A241" s="275"/>
      <c r="B241" s="3" t="s">
        <v>308</v>
      </c>
      <c r="C241" s="16" t="s">
        <v>1554</v>
      </c>
      <c r="D241" s="520"/>
      <c r="E241" s="381">
        <v>151.55789473684212</v>
      </c>
      <c r="F241" s="4" t="s">
        <v>1392</v>
      </c>
      <c r="G241" s="16" t="s">
        <v>1386</v>
      </c>
      <c r="H241" s="30">
        <v>240</v>
      </c>
      <c r="J241" s="25">
        <f t="shared" si="10"/>
        <v>86.399999999999991</v>
      </c>
    </row>
    <row r="242" spans="1:10" ht="15" customHeight="1" x14ac:dyDescent="0.25">
      <c r="A242" s="275"/>
      <c r="B242" s="3" t="s">
        <v>316</v>
      </c>
      <c r="C242" s="16" t="s">
        <v>1554</v>
      </c>
      <c r="D242" s="520"/>
      <c r="E242" s="381">
        <v>149.78947368421052</v>
      </c>
      <c r="F242" s="4" t="s">
        <v>1393</v>
      </c>
      <c r="G242" s="16" t="s">
        <v>1386</v>
      </c>
      <c r="H242" s="30">
        <v>240</v>
      </c>
      <c r="J242" s="25">
        <f t="shared" si="10"/>
        <v>86.399999999999991</v>
      </c>
    </row>
    <row r="243" spans="1:10" ht="15" customHeight="1" x14ac:dyDescent="0.25">
      <c r="A243" s="275"/>
      <c r="B243" s="3" t="s">
        <v>324</v>
      </c>
      <c r="C243" s="16" t="s">
        <v>1554</v>
      </c>
      <c r="D243" s="520"/>
      <c r="E243" s="381">
        <v>146.93684210526317</v>
      </c>
      <c r="F243" s="4" t="s">
        <v>1394</v>
      </c>
      <c r="G243" s="16" t="s">
        <v>1386</v>
      </c>
      <c r="H243" s="30">
        <v>240</v>
      </c>
      <c r="J243" s="25">
        <f t="shared" si="10"/>
        <v>86.399999999999991</v>
      </c>
    </row>
    <row r="244" spans="1:10" ht="15" customHeight="1" x14ac:dyDescent="0.25">
      <c r="A244" s="275"/>
      <c r="B244" s="3" t="s">
        <v>292</v>
      </c>
      <c r="C244" s="16" t="s">
        <v>1554</v>
      </c>
      <c r="D244" s="520"/>
      <c r="E244" s="381">
        <v>134.03157894736842</v>
      </c>
      <c r="F244" s="4" t="s">
        <v>1395</v>
      </c>
      <c r="G244" s="16" t="s">
        <v>1386</v>
      </c>
      <c r="H244" s="30">
        <v>240</v>
      </c>
      <c r="J244" s="25">
        <f t="shared" si="10"/>
        <v>86.399999999999991</v>
      </c>
    </row>
    <row r="245" spans="1:10" ht="15" customHeight="1" x14ac:dyDescent="0.25">
      <c r="A245" s="275"/>
      <c r="B245" s="3" t="s">
        <v>304</v>
      </c>
      <c r="C245" s="16" t="s">
        <v>1554</v>
      </c>
      <c r="D245" s="520"/>
      <c r="E245" s="381">
        <v>166.14736842105262</v>
      </c>
      <c r="F245" s="17" t="s">
        <v>1391</v>
      </c>
      <c r="G245" s="16" t="s">
        <v>1387</v>
      </c>
      <c r="H245" s="30">
        <v>240</v>
      </c>
      <c r="J245" s="25">
        <f t="shared" si="10"/>
        <v>86.399999999999991</v>
      </c>
    </row>
    <row r="246" spans="1:10" ht="15" customHeight="1" x14ac:dyDescent="0.25">
      <c r="A246" s="275"/>
      <c r="B246" s="3" t="s">
        <v>312</v>
      </c>
      <c r="C246" s="16" t="s">
        <v>1554</v>
      </c>
      <c r="D246" s="520"/>
      <c r="E246" s="381">
        <v>159.13684210526316</v>
      </c>
      <c r="F246" s="4" t="s">
        <v>1392</v>
      </c>
      <c r="G246" s="16" t="s">
        <v>1387</v>
      </c>
      <c r="H246" s="30">
        <v>240</v>
      </c>
      <c r="J246" s="25">
        <f t="shared" si="10"/>
        <v>86.399999999999991</v>
      </c>
    </row>
    <row r="247" spans="1:10" ht="15" customHeight="1" x14ac:dyDescent="0.25">
      <c r="A247" s="275"/>
      <c r="B247" s="178" t="s">
        <v>320</v>
      </c>
      <c r="C247" s="16" t="s">
        <v>1554</v>
      </c>
      <c r="D247" s="520"/>
      <c r="E247" s="381">
        <v>157.2842105263158</v>
      </c>
      <c r="F247" s="4" t="s">
        <v>1393</v>
      </c>
      <c r="G247" s="16" t="s">
        <v>1387</v>
      </c>
      <c r="H247" s="30">
        <v>240</v>
      </c>
      <c r="J247" s="25">
        <f t="shared" si="10"/>
        <v>86.399999999999991</v>
      </c>
    </row>
    <row r="248" spans="1:10" ht="15" customHeight="1" x14ac:dyDescent="0.25">
      <c r="A248" s="275"/>
      <c r="B248" s="3" t="s">
        <v>328</v>
      </c>
      <c r="C248" s="16" t="s">
        <v>1554</v>
      </c>
      <c r="D248" s="520"/>
      <c r="E248" s="381">
        <v>154.2842105263158</v>
      </c>
      <c r="F248" s="4" t="s">
        <v>1394</v>
      </c>
      <c r="G248" s="16" t="s">
        <v>1387</v>
      </c>
      <c r="H248" s="30">
        <v>240</v>
      </c>
      <c r="J248" s="25">
        <f t="shared" si="10"/>
        <v>86.399999999999991</v>
      </c>
    </row>
    <row r="249" spans="1:10" ht="15" customHeight="1" x14ac:dyDescent="0.25">
      <c r="A249" s="275"/>
      <c r="B249" s="3" t="s">
        <v>296</v>
      </c>
      <c r="C249" s="16" t="s">
        <v>1554</v>
      </c>
      <c r="D249" s="520"/>
      <c r="E249" s="381">
        <v>140.72631578947369</v>
      </c>
      <c r="F249" s="4" t="s">
        <v>1395</v>
      </c>
      <c r="G249" s="16" t="s">
        <v>1387</v>
      </c>
      <c r="H249" s="30">
        <v>240</v>
      </c>
      <c r="J249" s="25">
        <f t="shared" si="10"/>
        <v>86.399999999999991</v>
      </c>
    </row>
    <row r="250" spans="1:10" ht="15" customHeight="1" x14ac:dyDescent="0.25">
      <c r="A250" s="275"/>
      <c r="B250" s="3" t="s">
        <v>302</v>
      </c>
      <c r="C250" s="16" t="s">
        <v>1554</v>
      </c>
      <c r="D250" s="520"/>
      <c r="E250" s="381">
        <v>174.45263157894738</v>
      </c>
      <c r="F250" s="17" t="s">
        <v>1391</v>
      </c>
      <c r="G250" s="16" t="s">
        <v>1388</v>
      </c>
      <c r="H250" s="30">
        <v>240</v>
      </c>
      <c r="J250" s="25">
        <f t="shared" si="10"/>
        <v>86.399999999999991</v>
      </c>
    </row>
    <row r="251" spans="1:10" ht="15" customHeight="1" x14ac:dyDescent="0.25">
      <c r="A251" s="275"/>
      <c r="B251" s="3" t="s">
        <v>310</v>
      </c>
      <c r="C251" s="16" t="s">
        <v>1554</v>
      </c>
      <c r="D251" s="520"/>
      <c r="E251" s="381">
        <v>167.09473684210528</v>
      </c>
      <c r="F251" s="4" t="s">
        <v>1392</v>
      </c>
      <c r="G251" s="16" t="s">
        <v>1388</v>
      </c>
      <c r="H251" s="30">
        <v>240</v>
      </c>
      <c r="J251" s="25">
        <f t="shared" si="10"/>
        <v>86.399999999999991</v>
      </c>
    </row>
    <row r="252" spans="1:10" ht="15" customHeight="1" x14ac:dyDescent="0.25">
      <c r="A252" s="275"/>
      <c r="B252" s="3" t="s">
        <v>318</v>
      </c>
      <c r="C252" s="16" t="s">
        <v>1554</v>
      </c>
      <c r="D252" s="520"/>
      <c r="E252" s="381">
        <v>165.14736842105262</v>
      </c>
      <c r="F252" s="4" t="s">
        <v>1393</v>
      </c>
      <c r="G252" s="16" t="s">
        <v>1388</v>
      </c>
      <c r="H252" s="30">
        <v>240</v>
      </c>
      <c r="J252" s="25">
        <f t="shared" si="10"/>
        <v>86.399999999999991</v>
      </c>
    </row>
    <row r="253" spans="1:10" ht="15" customHeight="1" x14ac:dyDescent="0.25">
      <c r="A253" s="275"/>
      <c r="B253" s="3" t="s">
        <v>326</v>
      </c>
      <c r="C253" s="16" t="s">
        <v>1554</v>
      </c>
      <c r="D253" s="520"/>
      <c r="E253" s="381">
        <v>161.98947368421054</v>
      </c>
      <c r="F253" s="4" t="s">
        <v>1394</v>
      </c>
      <c r="G253" s="16" t="s">
        <v>1388</v>
      </c>
      <c r="H253" s="30">
        <v>240</v>
      </c>
      <c r="J253" s="25">
        <f t="shared" si="10"/>
        <v>86.399999999999991</v>
      </c>
    </row>
    <row r="254" spans="1:10" ht="15" customHeight="1" x14ac:dyDescent="0.25">
      <c r="A254" s="275"/>
      <c r="B254" s="3" t="s">
        <v>294</v>
      </c>
      <c r="C254" s="16" t="s">
        <v>1554</v>
      </c>
      <c r="D254" s="525"/>
      <c r="E254" s="381">
        <v>147.76842105263157</v>
      </c>
      <c r="F254" s="4" t="s">
        <v>1395</v>
      </c>
      <c r="G254" s="16" t="s">
        <v>1388</v>
      </c>
      <c r="H254" s="30">
        <v>240</v>
      </c>
      <c r="J254" s="25">
        <f t="shared" si="10"/>
        <v>86.399999999999991</v>
      </c>
    </row>
    <row r="255" spans="1:10" ht="15" customHeight="1" x14ac:dyDescent="0.25">
      <c r="A255" s="275"/>
      <c r="B255" s="140" t="s">
        <v>1211</v>
      </c>
      <c r="C255" s="20"/>
      <c r="D255" s="20"/>
      <c r="E255" s="386"/>
      <c r="F255" s="20"/>
      <c r="G255" s="20"/>
      <c r="H255" s="260"/>
      <c r="I255" s="37"/>
      <c r="J255" s="316"/>
    </row>
    <row r="256" spans="1:10" ht="15" customHeight="1" x14ac:dyDescent="0.25">
      <c r="A256" s="275"/>
      <c r="B256" s="3" t="s">
        <v>370</v>
      </c>
      <c r="C256" s="16" t="s">
        <v>1554</v>
      </c>
      <c r="D256" s="524">
        <v>95</v>
      </c>
      <c r="E256" s="381">
        <v>108.25263157894737</v>
      </c>
      <c r="F256" s="15" t="s">
        <v>1411</v>
      </c>
      <c r="G256" s="16" t="s">
        <v>1385</v>
      </c>
      <c r="H256" s="30">
        <v>240</v>
      </c>
      <c r="J256" s="25">
        <f>H256*(1-$J$2)</f>
        <v>86.399999999999991</v>
      </c>
    </row>
    <row r="257" spans="1:10" ht="15" customHeight="1" x14ac:dyDescent="0.25">
      <c r="A257" s="275"/>
      <c r="B257" s="3" t="s">
        <v>330</v>
      </c>
      <c r="C257" s="16" t="s">
        <v>1554</v>
      </c>
      <c r="D257" s="520"/>
      <c r="E257" s="381">
        <v>113.15789473684211</v>
      </c>
      <c r="F257" s="15" t="s">
        <v>1407</v>
      </c>
      <c r="G257" s="16" t="s">
        <v>1385</v>
      </c>
      <c r="H257" s="30">
        <v>240</v>
      </c>
      <c r="J257" s="25">
        <f t="shared" ref="J257:J279" si="11">H257*(1-$J$2)</f>
        <v>86.399999999999991</v>
      </c>
    </row>
    <row r="258" spans="1:10" ht="15" customHeight="1" x14ac:dyDescent="0.25">
      <c r="A258" s="275"/>
      <c r="B258" s="3" t="s">
        <v>338</v>
      </c>
      <c r="C258" s="16" t="s">
        <v>1554</v>
      </c>
      <c r="D258" s="520"/>
      <c r="E258" s="381">
        <v>113.52631578947368</v>
      </c>
      <c r="F258" s="15" t="s">
        <v>1408</v>
      </c>
      <c r="G258" s="16" t="s">
        <v>1385</v>
      </c>
      <c r="H258" s="30">
        <v>240</v>
      </c>
      <c r="J258" s="25">
        <f t="shared" si="11"/>
        <v>86.399999999999991</v>
      </c>
    </row>
    <row r="259" spans="1:10" ht="15" customHeight="1" x14ac:dyDescent="0.25">
      <c r="A259" s="275"/>
      <c r="B259" s="3" t="s">
        <v>346</v>
      </c>
      <c r="C259" s="16" t="s">
        <v>1554</v>
      </c>
      <c r="D259" s="520"/>
      <c r="E259" s="381">
        <v>112.10526315789474</v>
      </c>
      <c r="F259" s="15" t="s">
        <v>1409</v>
      </c>
      <c r="G259" s="16" t="s">
        <v>1385</v>
      </c>
      <c r="H259" s="30">
        <v>240</v>
      </c>
      <c r="J259" s="25">
        <f t="shared" si="11"/>
        <v>86.399999999999991</v>
      </c>
    </row>
    <row r="260" spans="1:10" ht="15" customHeight="1" x14ac:dyDescent="0.25">
      <c r="A260" s="275"/>
      <c r="B260" s="3" t="s">
        <v>362</v>
      </c>
      <c r="C260" s="16" t="s">
        <v>1554</v>
      </c>
      <c r="D260" s="520"/>
      <c r="E260" s="381">
        <v>115.07368421052631</v>
      </c>
      <c r="F260" s="15" t="s">
        <v>1400</v>
      </c>
      <c r="G260" s="16" t="s">
        <v>1385</v>
      </c>
      <c r="H260" s="30">
        <v>240</v>
      </c>
      <c r="J260" s="25">
        <f t="shared" si="11"/>
        <v>86.399999999999991</v>
      </c>
    </row>
    <row r="261" spans="1:10" ht="15" customHeight="1" x14ac:dyDescent="0.25">
      <c r="A261" s="275"/>
      <c r="B261" s="3" t="s">
        <v>354</v>
      </c>
      <c r="C261" s="16" t="s">
        <v>1554</v>
      </c>
      <c r="D261" s="520"/>
      <c r="E261" s="381">
        <v>116.76842105263158</v>
      </c>
      <c r="F261" s="15" t="s">
        <v>1399</v>
      </c>
      <c r="G261" s="16" t="s">
        <v>1385</v>
      </c>
      <c r="H261" s="30">
        <v>240</v>
      </c>
      <c r="J261" s="25">
        <f t="shared" si="11"/>
        <v>86.399999999999991</v>
      </c>
    </row>
    <row r="262" spans="1:10" ht="15" customHeight="1" x14ac:dyDescent="0.25">
      <c r="A262" s="275"/>
      <c r="B262" s="3" t="s">
        <v>372</v>
      </c>
      <c r="C262" s="16" t="s">
        <v>1554</v>
      </c>
      <c r="D262" s="520"/>
      <c r="E262" s="381">
        <v>134.03157894736842</v>
      </c>
      <c r="F262" s="15" t="s">
        <v>1411</v>
      </c>
      <c r="G262" s="16" t="s">
        <v>1386</v>
      </c>
      <c r="H262" s="30">
        <v>240</v>
      </c>
      <c r="J262" s="25">
        <f t="shared" si="11"/>
        <v>86.399999999999991</v>
      </c>
    </row>
    <row r="263" spans="1:10" ht="15" customHeight="1" x14ac:dyDescent="0.25">
      <c r="A263" s="275"/>
      <c r="B263" s="3" t="s">
        <v>332</v>
      </c>
      <c r="C263" s="16" t="s">
        <v>1554</v>
      </c>
      <c r="D263" s="520"/>
      <c r="E263" s="381">
        <v>140.10526315789474</v>
      </c>
      <c r="F263" s="15" t="s">
        <v>1407</v>
      </c>
      <c r="G263" s="16" t="s">
        <v>1386</v>
      </c>
      <c r="H263" s="30">
        <v>240</v>
      </c>
      <c r="J263" s="25">
        <f t="shared" si="11"/>
        <v>86.399999999999991</v>
      </c>
    </row>
    <row r="264" spans="1:10" ht="15" customHeight="1" x14ac:dyDescent="0.25">
      <c r="A264" s="275"/>
      <c r="B264" s="3" t="s">
        <v>340</v>
      </c>
      <c r="C264" s="16" t="s">
        <v>1554</v>
      </c>
      <c r="D264" s="520"/>
      <c r="E264" s="381">
        <v>140.55789473684212</v>
      </c>
      <c r="F264" s="15" t="s">
        <v>1408</v>
      </c>
      <c r="G264" s="16" t="s">
        <v>1386</v>
      </c>
      <c r="H264" s="30">
        <v>240</v>
      </c>
      <c r="J264" s="25">
        <f t="shared" si="11"/>
        <v>86.399999999999991</v>
      </c>
    </row>
    <row r="265" spans="1:10" ht="15" customHeight="1" x14ac:dyDescent="0.25">
      <c r="A265" s="275"/>
      <c r="B265" s="3" t="s">
        <v>348</v>
      </c>
      <c r="C265" s="16" t="s">
        <v>1554</v>
      </c>
      <c r="D265" s="520"/>
      <c r="E265" s="381">
        <v>138.78947368421052</v>
      </c>
      <c r="F265" s="15" t="s">
        <v>1409</v>
      </c>
      <c r="G265" s="16" t="s">
        <v>1386</v>
      </c>
      <c r="H265" s="30">
        <v>240</v>
      </c>
      <c r="J265" s="25">
        <f t="shared" si="11"/>
        <v>86.399999999999991</v>
      </c>
    </row>
    <row r="266" spans="1:10" ht="15" customHeight="1" x14ac:dyDescent="0.25">
      <c r="A266" s="275"/>
      <c r="B266" s="3" t="s">
        <v>364</v>
      </c>
      <c r="C266" s="16" t="s">
        <v>1554</v>
      </c>
      <c r="D266" s="520"/>
      <c r="E266" s="381">
        <v>142.47368421052633</v>
      </c>
      <c r="F266" s="15" t="s">
        <v>1400</v>
      </c>
      <c r="G266" s="16" t="s">
        <v>1386</v>
      </c>
      <c r="H266" s="30">
        <v>240</v>
      </c>
      <c r="J266" s="25">
        <f t="shared" si="11"/>
        <v>86.399999999999991</v>
      </c>
    </row>
    <row r="267" spans="1:10" ht="15" customHeight="1" x14ac:dyDescent="0.25">
      <c r="A267" s="275"/>
      <c r="B267" s="3" t="s">
        <v>356</v>
      </c>
      <c r="C267" s="16" t="s">
        <v>1554</v>
      </c>
      <c r="D267" s="520"/>
      <c r="E267" s="381">
        <v>144.56842105263158</v>
      </c>
      <c r="F267" s="15" t="s">
        <v>1399</v>
      </c>
      <c r="G267" s="16" t="s">
        <v>1386</v>
      </c>
      <c r="H267" s="30">
        <v>240</v>
      </c>
      <c r="J267" s="25">
        <f t="shared" si="11"/>
        <v>86.399999999999991</v>
      </c>
    </row>
    <row r="268" spans="1:10" ht="15" customHeight="1" x14ac:dyDescent="0.25">
      <c r="A268" s="275"/>
      <c r="B268" s="3" t="s">
        <v>376</v>
      </c>
      <c r="C268" s="16" t="s">
        <v>1554</v>
      </c>
      <c r="D268" s="520"/>
      <c r="E268" s="381">
        <v>140.72631578947369</v>
      </c>
      <c r="F268" s="15" t="s">
        <v>1411</v>
      </c>
      <c r="G268" s="16" t="s">
        <v>1387</v>
      </c>
      <c r="H268" s="30">
        <v>240</v>
      </c>
      <c r="J268" s="25">
        <f t="shared" si="11"/>
        <v>86.399999999999991</v>
      </c>
    </row>
    <row r="269" spans="1:10" ht="15" customHeight="1" x14ac:dyDescent="0.25">
      <c r="A269" s="275"/>
      <c r="B269" s="3" t="s">
        <v>336</v>
      </c>
      <c r="C269" s="16" t="s">
        <v>1554</v>
      </c>
      <c r="D269" s="520"/>
      <c r="E269" s="381">
        <v>147.10526315789474</v>
      </c>
      <c r="F269" s="15" t="s">
        <v>1407</v>
      </c>
      <c r="G269" s="16" t="s">
        <v>1387</v>
      </c>
      <c r="H269" s="30">
        <v>240</v>
      </c>
      <c r="J269" s="25">
        <f t="shared" si="11"/>
        <v>86.399999999999991</v>
      </c>
    </row>
    <row r="270" spans="1:10" ht="15" customHeight="1" x14ac:dyDescent="0.25">
      <c r="A270" s="275"/>
      <c r="B270" s="3" t="s">
        <v>344</v>
      </c>
      <c r="C270" s="16" t="s">
        <v>1554</v>
      </c>
      <c r="D270" s="520"/>
      <c r="E270" s="381">
        <v>147.58947368421053</v>
      </c>
      <c r="F270" s="15" t="s">
        <v>1408</v>
      </c>
      <c r="G270" s="16" t="s">
        <v>1387</v>
      </c>
      <c r="H270" s="30">
        <v>240</v>
      </c>
      <c r="J270" s="25">
        <f t="shared" si="11"/>
        <v>86.399999999999991</v>
      </c>
    </row>
    <row r="271" spans="1:10" ht="15" customHeight="1" x14ac:dyDescent="0.25">
      <c r="A271" s="275"/>
      <c r="B271" s="3" t="s">
        <v>352</v>
      </c>
      <c r="C271" s="16" t="s">
        <v>1554</v>
      </c>
      <c r="D271" s="520"/>
      <c r="E271" s="381">
        <v>145.72631578947369</v>
      </c>
      <c r="F271" s="15" t="s">
        <v>1409</v>
      </c>
      <c r="G271" s="16" t="s">
        <v>1387</v>
      </c>
      <c r="H271" s="30">
        <v>240</v>
      </c>
      <c r="J271" s="25">
        <f t="shared" si="11"/>
        <v>86.399999999999991</v>
      </c>
    </row>
    <row r="272" spans="1:10" ht="15" customHeight="1" x14ac:dyDescent="0.25">
      <c r="A272" s="275"/>
      <c r="B272" s="3" t="s">
        <v>368</v>
      </c>
      <c r="C272" s="16" t="s">
        <v>1554</v>
      </c>
      <c r="D272" s="520"/>
      <c r="E272" s="381">
        <v>149.6</v>
      </c>
      <c r="F272" s="15" t="s">
        <v>1400</v>
      </c>
      <c r="G272" s="16" t="s">
        <v>1387</v>
      </c>
      <c r="H272" s="30">
        <v>240</v>
      </c>
      <c r="J272" s="25">
        <f t="shared" si="11"/>
        <v>86.399999999999991</v>
      </c>
    </row>
    <row r="273" spans="1:10" ht="15" customHeight="1" x14ac:dyDescent="0.25">
      <c r="A273" s="275"/>
      <c r="B273" s="3" t="s">
        <v>360</v>
      </c>
      <c r="C273" s="16" t="s">
        <v>1554</v>
      </c>
      <c r="D273" s="520"/>
      <c r="E273" s="381">
        <v>151.80000000000001</v>
      </c>
      <c r="F273" s="15" t="s">
        <v>1399</v>
      </c>
      <c r="G273" s="16" t="s">
        <v>1387</v>
      </c>
      <c r="H273" s="30">
        <v>240</v>
      </c>
      <c r="J273" s="25">
        <f t="shared" si="11"/>
        <v>86.399999999999991</v>
      </c>
    </row>
    <row r="274" spans="1:10" ht="15" customHeight="1" x14ac:dyDescent="0.25">
      <c r="A274" s="275"/>
      <c r="B274" s="3" t="s">
        <v>374</v>
      </c>
      <c r="C274" s="16" t="s">
        <v>1554</v>
      </c>
      <c r="D274" s="520"/>
      <c r="E274" s="381">
        <v>147.76842105263157</v>
      </c>
      <c r="F274" s="15" t="s">
        <v>1411</v>
      </c>
      <c r="G274" s="21" t="s">
        <v>1388</v>
      </c>
      <c r="H274" s="30">
        <v>240</v>
      </c>
      <c r="J274" s="25">
        <f t="shared" si="11"/>
        <v>86.399999999999991</v>
      </c>
    </row>
    <row r="275" spans="1:10" ht="15" customHeight="1" x14ac:dyDescent="0.25">
      <c r="A275" s="275"/>
      <c r="B275" s="3" t="s">
        <v>334</v>
      </c>
      <c r="C275" s="16" t="s">
        <v>1554</v>
      </c>
      <c r="D275" s="520"/>
      <c r="E275" s="381">
        <v>154.46315789473684</v>
      </c>
      <c r="F275" s="15" t="s">
        <v>1407</v>
      </c>
      <c r="G275" s="21" t="s">
        <v>1388</v>
      </c>
      <c r="H275" s="30">
        <v>240</v>
      </c>
      <c r="J275" s="25">
        <f t="shared" si="11"/>
        <v>86.399999999999991</v>
      </c>
    </row>
    <row r="276" spans="1:10" ht="15" customHeight="1" x14ac:dyDescent="0.25">
      <c r="A276" s="275"/>
      <c r="B276" s="3" t="s">
        <v>342</v>
      </c>
      <c r="C276" s="16" t="s">
        <v>1554</v>
      </c>
      <c r="D276" s="520"/>
      <c r="E276" s="381">
        <v>154.96842105263158</v>
      </c>
      <c r="F276" s="15" t="s">
        <v>1408</v>
      </c>
      <c r="G276" s="21" t="s">
        <v>1388</v>
      </c>
      <c r="H276" s="30">
        <v>240</v>
      </c>
      <c r="J276" s="25">
        <f t="shared" si="11"/>
        <v>86.399999999999991</v>
      </c>
    </row>
    <row r="277" spans="1:10" ht="15" customHeight="1" x14ac:dyDescent="0.25">
      <c r="A277" s="275"/>
      <c r="B277" s="3" t="s">
        <v>350</v>
      </c>
      <c r="C277" s="16" t="s">
        <v>1554</v>
      </c>
      <c r="D277" s="520"/>
      <c r="E277" s="381">
        <v>153.02105263157895</v>
      </c>
      <c r="F277" s="15" t="s">
        <v>1409</v>
      </c>
      <c r="G277" s="21" t="s">
        <v>1388</v>
      </c>
      <c r="H277" s="30">
        <v>240</v>
      </c>
      <c r="J277" s="25">
        <f t="shared" si="11"/>
        <v>86.399999999999991</v>
      </c>
    </row>
    <row r="278" spans="1:10" ht="15" customHeight="1" x14ac:dyDescent="0.25">
      <c r="A278" s="275"/>
      <c r="B278" s="3" t="s">
        <v>366</v>
      </c>
      <c r="C278" s="16" t="s">
        <v>1554</v>
      </c>
      <c r="D278" s="520"/>
      <c r="E278" s="381">
        <v>157.08421052631579</v>
      </c>
      <c r="F278" s="15" t="s">
        <v>1400</v>
      </c>
      <c r="G278" s="21" t="s">
        <v>1388</v>
      </c>
      <c r="H278" s="30">
        <v>240</v>
      </c>
      <c r="J278" s="25">
        <f t="shared" si="11"/>
        <v>86.399999999999991</v>
      </c>
    </row>
    <row r="279" spans="1:10" ht="15" customHeight="1" x14ac:dyDescent="0.25">
      <c r="A279" s="276"/>
      <c r="B279" s="3" t="s">
        <v>358</v>
      </c>
      <c r="C279" s="16" t="s">
        <v>1554</v>
      </c>
      <c r="D279" s="525"/>
      <c r="E279" s="381">
        <v>159.38947368421051</v>
      </c>
      <c r="F279" s="15" t="s">
        <v>1399</v>
      </c>
      <c r="G279" s="21" t="s">
        <v>1388</v>
      </c>
      <c r="H279" s="30">
        <v>240</v>
      </c>
      <c r="J279" s="25">
        <f t="shared" si="11"/>
        <v>86.399999999999991</v>
      </c>
    </row>
    <row r="280" spans="1:10" ht="15" customHeight="1" x14ac:dyDescent="0.25">
      <c r="A280" s="256" t="s">
        <v>4792</v>
      </c>
      <c r="B280" s="140" t="s">
        <v>1210</v>
      </c>
      <c r="C280" s="20"/>
      <c r="D280" s="20"/>
      <c r="E280" s="386"/>
      <c r="F280" s="20"/>
      <c r="G280" s="20"/>
      <c r="H280" s="260"/>
      <c r="I280" s="37"/>
      <c r="J280" s="316"/>
    </row>
    <row r="281" spans="1:10" ht="15" customHeight="1" x14ac:dyDescent="0.25">
      <c r="A281" s="274"/>
      <c r="B281" s="115" t="s">
        <v>385</v>
      </c>
      <c r="C281" s="16" t="s">
        <v>1553</v>
      </c>
      <c r="D281" s="524">
        <v>110</v>
      </c>
      <c r="E281" s="381">
        <v>127.80909090909091</v>
      </c>
      <c r="F281" s="17" t="s">
        <v>1391</v>
      </c>
      <c r="G281" s="16" t="s">
        <v>1385</v>
      </c>
      <c r="H281" s="30">
        <v>250</v>
      </c>
      <c r="J281" s="25">
        <f>H281*(1-$J$2)</f>
        <v>90</v>
      </c>
    </row>
    <row r="282" spans="1:10" ht="15" customHeight="1" x14ac:dyDescent="0.25">
      <c r="A282" s="275"/>
      <c r="B282" s="115" t="s">
        <v>393</v>
      </c>
      <c r="C282" s="16" t="s">
        <v>1553</v>
      </c>
      <c r="D282" s="520"/>
      <c r="E282" s="381">
        <v>122.41818181818182</v>
      </c>
      <c r="F282" s="4" t="s">
        <v>1392</v>
      </c>
      <c r="G282" s="16" t="s">
        <v>1385</v>
      </c>
      <c r="H282" s="30">
        <v>250</v>
      </c>
      <c r="J282" s="25">
        <f t="shared" ref="J282:J300" si="12">H282*(1-$J$2)</f>
        <v>90</v>
      </c>
    </row>
    <row r="283" spans="1:10" ht="15" customHeight="1" x14ac:dyDescent="0.25">
      <c r="A283" s="275"/>
      <c r="B283" s="115" t="s">
        <v>401</v>
      </c>
      <c r="C283" s="16" t="s">
        <v>1553</v>
      </c>
      <c r="D283" s="520"/>
      <c r="E283" s="381">
        <v>120.98181818181818</v>
      </c>
      <c r="F283" s="4" t="s">
        <v>1393</v>
      </c>
      <c r="G283" s="16" t="s">
        <v>1385</v>
      </c>
      <c r="H283" s="30">
        <v>250</v>
      </c>
      <c r="J283" s="25">
        <f t="shared" si="12"/>
        <v>90</v>
      </c>
    </row>
    <row r="284" spans="1:10" ht="15" customHeight="1" x14ac:dyDescent="0.25">
      <c r="A284" s="275"/>
      <c r="B284" s="115" t="s">
        <v>409</v>
      </c>
      <c r="C284" s="16" t="s">
        <v>1553</v>
      </c>
      <c r="D284" s="520"/>
      <c r="E284" s="381">
        <v>118.67272727272727</v>
      </c>
      <c r="F284" s="4" t="s">
        <v>1394</v>
      </c>
      <c r="G284" s="16" t="s">
        <v>1385</v>
      </c>
      <c r="H284" s="30">
        <v>250</v>
      </c>
      <c r="J284" s="25">
        <f t="shared" si="12"/>
        <v>90</v>
      </c>
    </row>
    <row r="285" spans="1:10" ht="15" customHeight="1" x14ac:dyDescent="0.25">
      <c r="A285" s="275"/>
      <c r="B285" s="115" t="s">
        <v>377</v>
      </c>
      <c r="C285" s="16" t="s">
        <v>1553</v>
      </c>
      <c r="D285" s="520"/>
      <c r="E285" s="381">
        <v>108.25454545454545</v>
      </c>
      <c r="F285" s="4" t="s">
        <v>1395</v>
      </c>
      <c r="G285" s="16" t="s">
        <v>1385</v>
      </c>
      <c r="H285" s="30">
        <v>250</v>
      </c>
      <c r="J285" s="25">
        <f t="shared" si="12"/>
        <v>90</v>
      </c>
    </row>
    <row r="286" spans="1:10" ht="15" customHeight="1" x14ac:dyDescent="0.25">
      <c r="A286" s="275"/>
      <c r="B286" s="115" t="s">
        <v>387</v>
      </c>
      <c r="C286" s="16" t="s">
        <v>1553</v>
      </c>
      <c r="D286" s="520"/>
      <c r="E286" s="381">
        <v>158.23636363636365</v>
      </c>
      <c r="F286" s="17" t="s">
        <v>1391</v>
      </c>
      <c r="G286" s="16" t="s">
        <v>1386</v>
      </c>
      <c r="H286" s="30">
        <v>250</v>
      </c>
      <c r="I286" s="43"/>
      <c r="J286" s="25">
        <f t="shared" si="12"/>
        <v>90</v>
      </c>
    </row>
    <row r="287" spans="1:10" ht="15" customHeight="1" x14ac:dyDescent="0.25">
      <c r="A287" s="275"/>
      <c r="B287" s="115" t="s">
        <v>395</v>
      </c>
      <c r="C287" s="16" t="s">
        <v>1553</v>
      </c>
      <c r="D287" s="520"/>
      <c r="E287" s="381">
        <v>151.56363636363636</v>
      </c>
      <c r="F287" s="4" t="s">
        <v>1392</v>
      </c>
      <c r="G287" s="16" t="s">
        <v>1386</v>
      </c>
      <c r="H287" s="30">
        <v>250</v>
      </c>
      <c r="I287" s="43"/>
      <c r="J287" s="25">
        <f t="shared" si="12"/>
        <v>90</v>
      </c>
    </row>
    <row r="288" spans="1:10" ht="15" customHeight="1" x14ac:dyDescent="0.25">
      <c r="A288" s="275"/>
      <c r="B288" s="115" t="s">
        <v>403</v>
      </c>
      <c r="C288" s="16" t="s">
        <v>1553</v>
      </c>
      <c r="D288" s="520"/>
      <c r="E288" s="381">
        <v>149.79090909090908</v>
      </c>
      <c r="F288" s="4" t="s">
        <v>1393</v>
      </c>
      <c r="G288" s="16" t="s">
        <v>1386</v>
      </c>
      <c r="H288" s="30">
        <v>250</v>
      </c>
      <c r="I288" s="43"/>
      <c r="J288" s="25">
        <f t="shared" si="12"/>
        <v>90</v>
      </c>
    </row>
    <row r="289" spans="1:10" ht="15" customHeight="1" x14ac:dyDescent="0.25">
      <c r="A289" s="275"/>
      <c r="B289" s="115" t="s">
        <v>411</v>
      </c>
      <c r="C289" s="16" t="s">
        <v>1553</v>
      </c>
      <c r="D289" s="520"/>
      <c r="E289" s="381">
        <v>146.93636363636364</v>
      </c>
      <c r="F289" s="4" t="s">
        <v>1394</v>
      </c>
      <c r="G289" s="16" t="s">
        <v>1386</v>
      </c>
      <c r="H289" s="30">
        <v>250</v>
      </c>
      <c r="I289" s="43"/>
      <c r="J289" s="25">
        <f t="shared" si="12"/>
        <v>90</v>
      </c>
    </row>
    <row r="290" spans="1:10" ht="15" customHeight="1" x14ac:dyDescent="0.25">
      <c r="A290" s="275"/>
      <c r="B290" s="115" t="s">
        <v>379</v>
      </c>
      <c r="C290" s="16" t="s">
        <v>1553</v>
      </c>
      <c r="D290" s="520"/>
      <c r="E290" s="381">
        <v>134.02727272727273</v>
      </c>
      <c r="F290" s="4" t="s">
        <v>1395</v>
      </c>
      <c r="G290" s="16" t="s">
        <v>1386</v>
      </c>
      <c r="H290" s="30">
        <v>250</v>
      </c>
      <c r="I290" s="43"/>
      <c r="J290" s="25">
        <f t="shared" si="12"/>
        <v>90</v>
      </c>
    </row>
    <row r="291" spans="1:10" ht="15" customHeight="1" x14ac:dyDescent="0.25">
      <c r="A291" s="275"/>
      <c r="B291" s="115" t="s">
        <v>391</v>
      </c>
      <c r="C291" s="16" t="s">
        <v>1553</v>
      </c>
      <c r="D291" s="520"/>
      <c r="E291" s="381">
        <v>166.15454545454546</v>
      </c>
      <c r="F291" s="17" t="s">
        <v>1391</v>
      </c>
      <c r="G291" s="16" t="s">
        <v>1387</v>
      </c>
      <c r="H291" s="30">
        <v>250</v>
      </c>
      <c r="I291" s="43"/>
      <c r="J291" s="25">
        <f t="shared" si="12"/>
        <v>90</v>
      </c>
    </row>
    <row r="292" spans="1:10" ht="15" customHeight="1" x14ac:dyDescent="0.25">
      <c r="A292" s="275"/>
      <c r="B292" s="115" t="s">
        <v>399</v>
      </c>
      <c r="C292" s="16" t="s">
        <v>1553</v>
      </c>
      <c r="D292" s="520"/>
      <c r="E292" s="381">
        <v>159.13636363636363</v>
      </c>
      <c r="F292" s="4" t="s">
        <v>1392</v>
      </c>
      <c r="G292" s="16" t="s">
        <v>1387</v>
      </c>
      <c r="H292" s="30">
        <v>250</v>
      </c>
      <c r="I292" s="43"/>
      <c r="J292" s="25">
        <f t="shared" si="12"/>
        <v>90</v>
      </c>
    </row>
    <row r="293" spans="1:10" ht="15" customHeight="1" x14ac:dyDescent="0.25">
      <c r="A293" s="275"/>
      <c r="B293" s="115" t="s">
        <v>407</v>
      </c>
      <c r="C293" s="16" t="s">
        <v>1553</v>
      </c>
      <c r="D293" s="520"/>
      <c r="E293" s="381">
        <v>157.28181818181818</v>
      </c>
      <c r="F293" s="4" t="s">
        <v>1393</v>
      </c>
      <c r="G293" s="16" t="s">
        <v>1387</v>
      </c>
      <c r="H293" s="30">
        <v>250</v>
      </c>
      <c r="I293" s="43"/>
      <c r="J293" s="25">
        <f t="shared" si="12"/>
        <v>90</v>
      </c>
    </row>
    <row r="294" spans="1:10" ht="15" customHeight="1" x14ac:dyDescent="0.25">
      <c r="A294" s="275"/>
      <c r="B294" s="115" t="s">
        <v>415</v>
      </c>
      <c r="C294" s="16" t="s">
        <v>1553</v>
      </c>
      <c r="D294" s="520"/>
      <c r="E294" s="381">
        <v>154.28181818181818</v>
      </c>
      <c r="F294" s="4" t="s">
        <v>1394</v>
      </c>
      <c r="G294" s="16" t="s">
        <v>1387</v>
      </c>
      <c r="H294" s="30">
        <v>250</v>
      </c>
      <c r="I294" s="43"/>
      <c r="J294" s="25">
        <f t="shared" si="12"/>
        <v>90</v>
      </c>
    </row>
    <row r="295" spans="1:10" ht="15" customHeight="1" x14ac:dyDescent="0.25">
      <c r="A295" s="275"/>
      <c r="B295" s="115" t="s">
        <v>383</v>
      </c>
      <c r="C295" s="16" t="s">
        <v>1553</v>
      </c>
      <c r="D295" s="520"/>
      <c r="E295" s="381">
        <v>140.72727272727272</v>
      </c>
      <c r="F295" s="4" t="s">
        <v>1395</v>
      </c>
      <c r="G295" s="16" t="s">
        <v>1387</v>
      </c>
      <c r="H295" s="30">
        <v>250</v>
      </c>
      <c r="I295" s="43"/>
      <c r="J295" s="25">
        <f t="shared" si="12"/>
        <v>90</v>
      </c>
    </row>
    <row r="296" spans="1:10" ht="15" customHeight="1" x14ac:dyDescent="0.25">
      <c r="A296" s="275"/>
      <c r="B296" s="115" t="s">
        <v>389</v>
      </c>
      <c r="C296" s="16" t="s">
        <v>1553</v>
      </c>
      <c r="D296" s="520"/>
      <c r="E296" s="381">
        <v>174.45454545454547</v>
      </c>
      <c r="F296" s="17" t="s">
        <v>1391</v>
      </c>
      <c r="G296" s="16" t="s">
        <v>1388</v>
      </c>
      <c r="H296" s="30">
        <v>250</v>
      </c>
      <c r="I296" s="43"/>
      <c r="J296" s="25">
        <f t="shared" si="12"/>
        <v>90</v>
      </c>
    </row>
    <row r="297" spans="1:10" ht="15" customHeight="1" x14ac:dyDescent="0.25">
      <c r="A297" s="275"/>
      <c r="B297" s="115" t="s">
        <v>397</v>
      </c>
      <c r="C297" s="16" t="s">
        <v>1553</v>
      </c>
      <c r="D297" s="520"/>
      <c r="E297" s="381">
        <v>167.1</v>
      </c>
      <c r="F297" s="4" t="s">
        <v>1392</v>
      </c>
      <c r="G297" s="16" t="s">
        <v>1388</v>
      </c>
      <c r="H297" s="30">
        <v>250</v>
      </c>
      <c r="I297" s="43"/>
      <c r="J297" s="25">
        <f t="shared" si="12"/>
        <v>90</v>
      </c>
    </row>
    <row r="298" spans="1:10" ht="15" customHeight="1" x14ac:dyDescent="0.25">
      <c r="A298" s="275"/>
      <c r="B298" s="115" t="s">
        <v>405</v>
      </c>
      <c r="C298" s="16" t="s">
        <v>1553</v>
      </c>
      <c r="D298" s="520"/>
      <c r="E298" s="381">
        <v>165.14545454545456</v>
      </c>
      <c r="F298" s="4" t="s">
        <v>1393</v>
      </c>
      <c r="G298" s="16" t="s">
        <v>1388</v>
      </c>
      <c r="H298" s="30">
        <v>250</v>
      </c>
      <c r="I298" s="43"/>
      <c r="J298" s="25">
        <f t="shared" si="12"/>
        <v>90</v>
      </c>
    </row>
    <row r="299" spans="1:10" ht="15" customHeight="1" x14ac:dyDescent="0.25">
      <c r="A299" s="275"/>
      <c r="B299" s="115" t="s">
        <v>413</v>
      </c>
      <c r="C299" s="16" t="s">
        <v>1553</v>
      </c>
      <c r="D299" s="520"/>
      <c r="E299" s="381">
        <v>161.9909090909091</v>
      </c>
      <c r="F299" s="4" t="s">
        <v>1394</v>
      </c>
      <c r="G299" s="16" t="s">
        <v>1388</v>
      </c>
      <c r="H299" s="30">
        <v>250</v>
      </c>
      <c r="I299" s="43"/>
      <c r="J299" s="25">
        <f t="shared" si="12"/>
        <v>90</v>
      </c>
    </row>
    <row r="300" spans="1:10" ht="15" customHeight="1" x14ac:dyDescent="0.25">
      <c r="A300" s="275"/>
      <c r="B300" s="115" t="s">
        <v>381</v>
      </c>
      <c r="C300" s="16" t="s">
        <v>1553</v>
      </c>
      <c r="D300" s="525"/>
      <c r="E300" s="381">
        <v>147.76363636363635</v>
      </c>
      <c r="F300" s="4" t="s">
        <v>1395</v>
      </c>
      <c r="G300" s="16" t="s">
        <v>1388</v>
      </c>
      <c r="H300" s="30">
        <v>250</v>
      </c>
      <c r="I300" s="43"/>
      <c r="J300" s="25">
        <f t="shared" si="12"/>
        <v>90</v>
      </c>
    </row>
    <row r="301" spans="1:10" ht="15" customHeight="1" x14ac:dyDescent="0.25">
      <c r="A301" s="275"/>
      <c r="B301" s="71" t="s">
        <v>1211</v>
      </c>
      <c r="C301" s="20"/>
      <c r="D301" s="20"/>
      <c r="E301" s="386"/>
      <c r="F301" s="20"/>
      <c r="G301" s="20"/>
      <c r="H301" s="260"/>
      <c r="I301" s="37"/>
      <c r="J301" s="316"/>
    </row>
    <row r="302" spans="1:10" ht="15" customHeight="1" x14ac:dyDescent="0.25">
      <c r="A302" s="275"/>
      <c r="B302" s="115" t="s">
        <v>457</v>
      </c>
      <c r="C302" s="16" t="s">
        <v>1553</v>
      </c>
      <c r="D302" s="524">
        <v>110</v>
      </c>
      <c r="E302" s="381">
        <v>108.25454545454545</v>
      </c>
      <c r="F302" s="15" t="s">
        <v>1411</v>
      </c>
      <c r="G302" s="16" t="s">
        <v>1385</v>
      </c>
      <c r="H302" s="30">
        <v>250</v>
      </c>
      <c r="J302" s="25">
        <f>H302*(1-$J$2)</f>
        <v>90</v>
      </c>
    </row>
    <row r="303" spans="1:10" ht="15" customHeight="1" x14ac:dyDescent="0.25">
      <c r="A303" s="275"/>
      <c r="B303" s="115" t="s">
        <v>417</v>
      </c>
      <c r="C303" s="16" t="s">
        <v>1553</v>
      </c>
      <c r="D303" s="520"/>
      <c r="E303" s="381">
        <v>113.16363636363636</v>
      </c>
      <c r="F303" s="15" t="s">
        <v>1407</v>
      </c>
      <c r="G303" s="16" t="s">
        <v>1385</v>
      </c>
      <c r="H303" s="30">
        <v>250</v>
      </c>
      <c r="J303" s="25">
        <f t="shared" ref="J303:J325" si="13">H303*(1-$J$2)</f>
        <v>90</v>
      </c>
    </row>
    <row r="304" spans="1:10" ht="15" customHeight="1" x14ac:dyDescent="0.25">
      <c r="A304" s="275"/>
      <c r="B304" s="115" t="s">
        <v>425</v>
      </c>
      <c r="C304" s="16" t="s">
        <v>1553</v>
      </c>
      <c r="D304" s="520"/>
      <c r="E304" s="381">
        <v>113.52727272727273</v>
      </c>
      <c r="F304" s="15" t="s">
        <v>1408</v>
      </c>
      <c r="G304" s="16" t="s">
        <v>1385</v>
      </c>
      <c r="H304" s="30">
        <v>250</v>
      </c>
      <c r="J304" s="25">
        <f t="shared" si="13"/>
        <v>90</v>
      </c>
    </row>
    <row r="305" spans="1:10" ht="15" customHeight="1" x14ac:dyDescent="0.25">
      <c r="A305" s="275"/>
      <c r="B305" s="115" t="s">
        <v>433</v>
      </c>
      <c r="C305" s="16" t="s">
        <v>1553</v>
      </c>
      <c r="D305" s="520"/>
      <c r="E305" s="381">
        <v>112.1</v>
      </c>
      <c r="F305" s="15" t="s">
        <v>1409</v>
      </c>
      <c r="G305" s="16" t="s">
        <v>1385</v>
      </c>
      <c r="H305" s="30">
        <v>250</v>
      </c>
      <c r="J305" s="25">
        <f t="shared" si="13"/>
        <v>90</v>
      </c>
    </row>
    <row r="306" spans="1:10" ht="15" customHeight="1" x14ac:dyDescent="0.25">
      <c r="A306" s="275"/>
      <c r="B306" s="115" t="s">
        <v>449</v>
      </c>
      <c r="C306" s="16" t="s">
        <v>1553</v>
      </c>
      <c r="D306" s="520"/>
      <c r="E306" s="381">
        <v>115.07272727272728</v>
      </c>
      <c r="F306" s="15" t="s">
        <v>1400</v>
      </c>
      <c r="G306" s="16" t="s">
        <v>1385</v>
      </c>
      <c r="H306" s="30">
        <v>250</v>
      </c>
      <c r="J306" s="25">
        <f t="shared" si="13"/>
        <v>90</v>
      </c>
    </row>
    <row r="307" spans="1:10" ht="15" customHeight="1" x14ac:dyDescent="0.25">
      <c r="A307" s="275"/>
      <c r="B307" s="115" t="s">
        <v>441</v>
      </c>
      <c r="C307" s="16" t="s">
        <v>1553</v>
      </c>
      <c r="D307" s="520"/>
      <c r="E307" s="381">
        <v>116.77272727272727</v>
      </c>
      <c r="F307" s="15" t="s">
        <v>1399</v>
      </c>
      <c r="G307" s="16" t="s">
        <v>1385</v>
      </c>
      <c r="H307" s="30">
        <v>250</v>
      </c>
      <c r="J307" s="25">
        <f t="shared" si="13"/>
        <v>90</v>
      </c>
    </row>
    <row r="308" spans="1:10" ht="15" customHeight="1" x14ac:dyDescent="0.25">
      <c r="A308" s="275"/>
      <c r="B308" s="115" t="s">
        <v>459</v>
      </c>
      <c r="C308" s="16" t="s">
        <v>1553</v>
      </c>
      <c r="D308" s="520"/>
      <c r="E308" s="381">
        <v>134.02727272727273</v>
      </c>
      <c r="F308" s="15" t="s">
        <v>1411</v>
      </c>
      <c r="G308" s="16" t="s">
        <v>1386</v>
      </c>
      <c r="H308" s="30">
        <v>250</v>
      </c>
      <c r="J308" s="25">
        <f t="shared" si="13"/>
        <v>90</v>
      </c>
    </row>
    <row r="309" spans="1:10" ht="15" customHeight="1" x14ac:dyDescent="0.25">
      <c r="A309" s="275"/>
      <c r="B309" s="115" t="s">
        <v>419</v>
      </c>
      <c r="C309" s="16" t="s">
        <v>1553</v>
      </c>
      <c r="D309" s="520"/>
      <c r="E309" s="381">
        <v>140.1090909090909</v>
      </c>
      <c r="F309" s="15" t="s">
        <v>1407</v>
      </c>
      <c r="G309" s="16" t="s">
        <v>1386</v>
      </c>
      <c r="H309" s="30">
        <v>250</v>
      </c>
      <c r="J309" s="25">
        <f t="shared" si="13"/>
        <v>90</v>
      </c>
    </row>
    <row r="310" spans="1:10" ht="15" customHeight="1" x14ac:dyDescent="0.25">
      <c r="A310" s="275"/>
      <c r="B310" s="115" t="s">
        <v>427</v>
      </c>
      <c r="C310" s="16" t="s">
        <v>1553</v>
      </c>
      <c r="D310" s="520"/>
      <c r="E310" s="381">
        <v>140.56363636363636</v>
      </c>
      <c r="F310" s="15" t="s">
        <v>1408</v>
      </c>
      <c r="G310" s="16" t="s">
        <v>1386</v>
      </c>
      <c r="H310" s="30">
        <v>250</v>
      </c>
      <c r="J310" s="25">
        <f t="shared" si="13"/>
        <v>90</v>
      </c>
    </row>
    <row r="311" spans="1:10" ht="15" customHeight="1" x14ac:dyDescent="0.25">
      <c r="A311" s="275"/>
      <c r="B311" s="115" t="s">
        <v>435</v>
      </c>
      <c r="C311" s="16" t="s">
        <v>1553</v>
      </c>
      <c r="D311" s="520"/>
      <c r="E311" s="381">
        <v>138.79090909090908</v>
      </c>
      <c r="F311" s="15" t="s">
        <v>1409</v>
      </c>
      <c r="G311" s="16" t="s">
        <v>1386</v>
      </c>
      <c r="H311" s="30">
        <v>250</v>
      </c>
      <c r="J311" s="25">
        <f t="shared" si="13"/>
        <v>90</v>
      </c>
    </row>
    <row r="312" spans="1:10" ht="15" customHeight="1" x14ac:dyDescent="0.25">
      <c r="A312" s="275"/>
      <c r="B312" s="115" t="s">
        <v>451</v>
      </c>
      <c r="C312" s="16" t="s">
        <v>1553</v>
      </c>
      <c r="D312" s="520"/>
      <c r="E312" s="381">
        <v>142.47272727272727</v>
      </c>
      <c r="F312" s="15" t="s">
        <v>1400</v>
      </c>
      <c r="G312" s="16" t="s">
        <v>1386</v>
      </c>
      <c r="H312" s="30">
        <v>250</v>
      </c>
      <c r="J312" s="25">
        <f t="shared" si="13"/>
        <v>90</v>
      </c>
    </row>
    <row r="313" spans="1:10" ht="15" customHeight="1" x14ac:dyDescent="0.25">
      <c r="A313" s="275"/>
      <c r="B313" s="115" t="s">
        <v>443</v>
      </c>
      <c r="C313" s="16" t="s">
        <v>1553</v>
      </c>
      <c r="D313" s="520"/>
      <c r="E313" s="381">
        <v>144.57272727272726</v>
      </c>
      <c r="F313" s="15" t="s">
        <v>1399</v>
      </c>
      <c r="G313" s="16" t="s">
        <v>1386</v>
      </c>
      <c r="H313" s="30">
        <v>250</v>
      </c>
      <c r="J313" s="25">
        <f t="shared" si="13"/>
        <v>90</v>
      </c>
    </row>
    <row r="314" spans="1:10" ht="15" customHeight="1" x14ac:dyDescent="0.25">
      <c r="A314" s="275"/>
      <c r="B314" s="115" t="s">
        <v>463</v>
      </c>
      <c r="C314" s="16" t="s">
        <v>1553</v>
      </c>
      <c r="D314" s="520"/>
      <c r="E314" s="381">
        <v>140.72727272727272</v>
      </c>
      <c r="F314" s="15" t="s">
        <v>1411</v>
      </c>
      <c r="G314" s="16" t="s">
        <v>1387</v>
      </c>
      <c r="H314" s="30">
        <v>250</v>
      </c>
      <c r="J314" s="25">
        <f t="shared" si="13"/>
        <v>90</v>
      </c>
    </row>
    <row r="315" spans="1:10" ht="15" customHeight="1" x14ac:dyDescent="0.25">
      <c r="A315" s="275"/>
      <c r="B315" s="115" t="s">
        <v>423</v>
      </c>
      <c r="C315" s="16" t="s">
        <v>1553</v>
      </c>
      <c r="D315" s="520"/>
      <c r="E315" s="381">
        <v>147.1090909090909</v>
      </c>
      <c r="F315" s="15" t="s">
        <v>1407</v>
      </c>
      <c r="G315" s="16" t="s">
        <v>1387</v>
      </c>
      <c r="H315" s="30">
        <v>250</v>
      </c>
      <c r="J315" s="25">
        <f t="shared" si="13"/>
        <v>90</v>
      </c>
    </row>
    <row r="316" spans="1:10" ht="15" customHeight="1" x14ac:dyDescent="0.25">
      <c r="A316" s="275"/>
      <c r="B316" s="115" t="s">
        <v>431</v>
      </c>
      <c r="C316" s="16" t="s">
        <v>1553</v>
      </c>
      <c r="D316" s="520"/>
      <c r="E316" s="381">
        <v>147.59090909090909</v>
      </c>
      <c r="F316" s="15" t="s">
        <v>1408</v>
      </c>
      <c r="G316" s="16" t="s">
        <v>1387</v>
      </c>
      <c r="H316" s="30">
        <v>250</v>
      </c>
      <c r="J316" s="25">
        <f t="shared" si="13"/>
        <v>90</v>
      </c>
    </row>
    <row r="317" spans="1:10" ht="15" customHeight="1" x14ac:dyDescent="0.25">
      <c r="A317" s="275"/>
      <c r="B317" s="115" t="s">
        <v>439</v>
      </c>
      <c r="C317" s="16" t="s">
        <v>1553</v>
      </c>
      <c r="D317" s="520"/>
      <c r="E317" s="381">
        <v>145.72727272727272</v>
      </c>
      <c r="F317" s="15" t="s">
        <v>1409</v>
      </c>
      <c r="G317" s="16" t="s">
        <v>1387</v>
      </c>
      <c r="H317" s="30">
        <v>250</v>
      </c>
      <c r="J317" s="25">
        <f t="shared" si="13"/>
        <v>90</v>
      </c>
    </row>
    <row r="318" spans="1:10" ht="15" customHeight="1" x14ac:dyDescent="0.25">
      <c r="A318" s="275"/>
      <c r="B318" s="115" t="s">
        <v>455</v>
      </c>
      <c r="C318" s="16" t="s">
        <v>1553</v>
      </c>
      <c r="D318" s="520"/>
      <c r="E318" s="381">
        <v>149.6</v>
      </c>
      <c r="F318" s="15" t="s">
        <v>1400</v>
      </c>
      <c r="G318" s="16" t="s">
        <v>1387</v>
      </c>
      <c r="H318" s="30">
        <v>250</v>
      </c>
      <c r="J318" s="25">
        <f t="shared" si="13"/>
        <v>90</v>
      </c>
    </row>
    <row r="319" spans="1:10" ht="15" customHeight="1" x14ac:dyDescent="0.25">
      <c r="A319" s="275"/>
      <c r="B319" s="115" t="s">
        <v>447</v>
      </c>
      <c r="C319" s="16" t="s">
        <v>1553</v>
      </c>
      <c r="D319" s="520"/>
      <c r="E319" s="381">
        <v>151.80000000000001</v>
      </c>
      <c r="F319" s="15" t="s">
        <v>1399</v>
      </c>
      <c r="G319" s="16" t="s">
        <v>1387</v>
      </c>
      <c r="H319" s="30">
        <v>250</v>
      </c>
      <c r="J319" s="25">
        <f t="shared" si="13"/>
        <v>90</v>
      </c>
    </row>
    <row r="320" spans="1:10" ht="15" customHeight="1" x14ac:dyDescent="0.25">
      <c r="A320" s="275"/>
      <c r="B320" s="115" t="s">
        <v>461</v>
      </c>
      <c r="C320" s="16" t="s">
        <v>1553</v>
      </c>
      <c r="D320" s="520"/>
      <c r="E320" s="381">
        <v>147.76363636363635</v>
      </c>
      <c r="F320" s="15" t="s">
        <v>1411</v>
      </c>
      <c r="G320" s="21" t="s">
        <v>1388</v>
      </c>
      <c r="H320" s="30">
        <v>250</v>
      </c>
      <c r="J320" s="25">
        <f t="shared" si="13"/>
        <v>90</v>
      </c>
    </row>
    <row r="321" spans="1:10" ht="15" customHeight="1" x14ac:dyDescent="0.25">
      <c r="A321" s="275"/>
      <c r="B321" s="115" t="s">
        <v>421</v>
      </c>
      <c r="C321" s="16" t="s">
        <v>1553</v>
      </c>
      <c r="D321" s="520"/>
      <c r="E321" s="381">
        <v>154.46363636363637</v>
      </c>
      <c r="F321" s="15" t="s">
        <v>1407</v>
      </c>
      <c r="G321" s="21" t="s">
        <v>1388</v>
      </c>
      <c r="H321" s="30">
        <v>250</v>
      </c>
      <c r="J321" s="25">
        <f t="shared" si="13"/>
        <v>90</v>
      </c>
    </row>
    <row r="322" spans="1:10" ht="15" customHeight="1" x14ac:dyDescent="0.25">
      <c r="A322" s="275"/>
      <c r="B322" s="115" t="s">
        <v>429</v>
      </c>
      <c r="C322" s="16" t="s">
        <v>1553</v>
      </c>
      <c r="D322" s="520"/>
      <c r="E322" s="381">
        <v>154.97272727272727</v>
      </c>
      <c r="F322" s="15" t="s">
        <v>1408</v>
      </c>
      <c r="G322" s="21" t="s">
        <v>1388</v>
      </c>
      <c r="H322" s="30">
        <v>250</v>
      </c>
      <c r="J322" s="25">
        <f t="shared" si="13"/>
        <v>90</v>
      </c>
    </row>
    <row r="323" spans="1:10" ht="15" customHeight="1" x14ac:dyDescent="0.25">
      <c r="A323" s="275"/>
      <c r="B323" s="115" t="s">
        <v>437</v>
      </c>
      <c r="C323" s="16" t="s">
        <v>1553</v>
      </c>
      <c r="D323" s="520"/>
      <c r="E323" s="381">
        <v>153.01818181818183</v>
      </c>
      <c r="F323" s="15" t="s">
        <v>1409</v>
      </c>
      <c r="G323" s="21" t="s">
        <v>1388</v>
      </c>
      <c r="H323" s="30">
        <v>250</v>
      </c>
      <c r="J323" s="25">
        <f t="shared" si="13"/>
        <v>90</v>
      </c>
    </row>
    <row r="324" spans="1:10" ht="15" customHeight="1" x14ac:dyDescent="0.25">
      <c r="A324" s="275"/>
      <c r="B324" s="115" t="s">
        <v>453</v>
      </c>
      <c r="C324" s="16" t="s">
        <v>1553</v>
      </c>
      <c r="D324" s="520"/>
      <c r="E324" s="381">
        <v>157.08181818181819</v>
      </c>
      <c r="F324" s="15" t="s">
        <v>1400</v>
      </c>
      <c r="G324" s="21" t="s">
        <v>1388</v>
      </c>
      <c r="H324" s="30">
        <v>250</v>
      </c>
      <c r="J324" s="25">
        <f t="shared" si="13"/>
        <v>90</v>
      </c>
    </row>
    <row r="325" spans="1:10" ht="15" customHeight="1" x14ac:dyDescent="0.25">
      <c r="A325" s="275"/>
      <c r="B325" s="115" t="s">
        <v>445</v>
      </c>
      <c r="C325" s="16" t="s">
        <v>1553</v>
      </c>
      <c r="D325" s="525"/>
      <c r="E325" s="381">
        <v>159.3909090909091</v>
      </c>
      <c r="F325" s="15" t="s">
        <v>1399</v>
      </c>
      <c r="G325" s="21" t="s">
        <v>1388</v>
      </c>
      <c r="H325" s="30">
        <v>250</v>
      </c>
      <c r="J325" s="25">
        <f t="shared" si="13"/>
        <v>90</v>
      </c>
    </row>
    <row r="326" spans="1:10" ht="30" customHeight="1" x14ac:dyDescent="0.25">
      <c r="A326" s="256" t="s">
        <v>4793</v>
      </c>
      <c r="B326" s="71" t="s">
        <v>1210</v>
      </c>
      <c r="C326" s="20"/>
      <c r="D326" s="20"/>
      <c r="E326" s="386"/>
      <c r="F326" s="20"/>
      <c r="G326" s="20"/>
      <c r="H326" s="260"/>
      <c r="I326" s="37"/>
      <c r="J326" s="316"/>
    </row>
    <row r="327" spans="1:10" ht="15" customHeight="1" x14ac:dyDescent="0.25">
      <c r="A327" s="274"/>
      <c r="B327" s="115" t="s">
        <v>386</v>
      </c>
      <c r="C327" s="16" t="s">
        <v>1554</v>
      </c>
      <c r="D327" s="524">
        <v>110</v>
      </c>
      <c r="E327" s="381">
        <v>127.80909090909091</v>
      </c>
      <c r="F327" s="17" t="s">
        <v>1391</v>
      </c>
      <c r="G327" s="16" t="s">
        <v>1385</v>
      </c>
      <c r="H327" s="30">
        <v>250</v>
      </c>
      <c r="J327" s="25">
        <f>H327*(1-$J$2)</f>
        <v>90</v>
      </c>
    </row>
    <row r="328" spans="1:10" ht="15" customHeight="1" x14ac:dyDescent="0.25">
      <c r="A328" s="275"/>
      <c r="B328" s="115" t="s">
        <v>394</v>
      </c>
      <c r="C328" s="16" t="s">
        <v>1554</v>
      </c>
      <c r="D328" s="520"/>
      <c r="E328" s="381">
        <v>122.41818181818182</v>
      </c>
      <c r="F328" s="4" t="s">
        <v>1392</v>
      </c>
      <c r="G328" s="16" t="s">
        <v>1385</v>
      </c>
      <c r="H328" s="30">
        <v>250</v>
      </c>
      <c r="J328" s="25">
        <f t="shared" ref="J328:J371" si="14">H328*(1-$J$2)</f>
        <v>90</v>
      </c>
    </row>
    <row r="329" spans="1:10" ht="15" customHeight="1" x14ac:dyDescent="0.25">
      <c r="A329" s="275"/>
      <c r="B329" s="115" t="s">
        <v>402</v>
      </c>
      <c r="C329" s="16" t="s">
        <v>1554</v>
      </c>
      <c r="D329" s="520"/>
      <c r="E329" s="381">
        <v>120.98181818181818</v>
      </c>
      <c r="F329" s="4" t="s">
        <v>1393</v>
      </c>
      <c r="G329" s="16" t="s">
        <v>1385</v>
      </c>
      <c r="H329" s="30">
        <v>250</v>
      </c>
      <c r="J329" s="25">
        <f t="shared" si="14"/>
        <v>90</v>
      </c>
    </row>
    <row r="330" spans="1:10" ht="15" customHeight="1" x14ac:dyDescent="0.25">
      <c r="A330" s="275"/>
      <c r="B330" s="115" t="s">
        <v>410</v>
      </c>
      <c r="C330" s="16" t="s">
        <v>1554</v>
      </c>
      <c r="D330" s="520"/>
      <c r="E330" s="381">
        <v>118.67272727272727</v>
      </c>
      <c r="F330" s="4" t="s">
        <v>1394</v>
      </c>
      <c r="G330" s="16" t="s">
        <v>1385</v>
      </c>
      <c r="H330" s="30">
        <v>250</v>
      </c>
      <c r="J330" s="25">
        <f t="shared" si="14"/>
        <v>90</v>
      </c>
    </row>
    <row r="331" spans="1:10" ht="15" customHeight="1" x14ac:dyDescent="0.25">
      <c r="A331" s="275"/>
      <c r="B331" s="115" t="s">
        <v>378</v>
      </c>
      <c r="C331" s="16" t="s">
        <v>1554</v>
      </c>
      <c r="D331" s="520"/>
      <c r="E331" s="381">
        <v>108.25454545454545</v>
      </c>
      <c r="F331" s="4" t="s">
        <v>1395</v>
      </c>
      <c r="G331" s="16" t="s">
        <v>1385</v>
      </c>
      <c r="H331" s="30">
        <v>250</v>
      </c>
      <c r="J331" s="25">
        <f t="shared" si="14"/>
        <v>90</v>
      </c>
    </row>
    <row r="332" spans="1:10" ht="15" customHeight="1" x14ac:dyDescent="0.25">
      <c r="A332" s="275"/>
      <c r="B332" s="115" t="s">
        <v>388</v>
      </c>
      <c r="C332" s="16" t="s">
        <v>1554</v>
      </c>
      <c r="D332" s="520"/>
      <c r="E332" s="381">
        <v>158.23636363636365</v>
      </c>
      <c r="F332" s="17" t="s">
        <v>1391</v>
      </c>
      <c r="G332" s="16" t="s">
        <v>1386</v>
      </c>
      <c r="H332" s="30">
        <v>250</v>
      </c>
      <c r="J332" s="25">
        <f t="shared" si="14"/>
        <v>90</v>
      </c>
    </row>
    <row r="333" spans="1:10" ht="15" customHeight="1" x14ac:dyDescent="0.25">
      <c r="A333" s="275"/>
      <c r="B333" s="115" t="s">
        <v>396</v>
      </c>
      <c r="C333" s="16" t="s">
        <v>1554</v>
      </c>
      <c r="D333" s="520"/>
      <c r="E333" s="381">
        <v>151.56363636363636</v>
      </c>
      <c r="F333" s="4" t="s">
        <v>1392</v>
      </c>
      <c r="G333" s="16" t="s">
        <v>1386</v>
      </c>
      <c r="H333" s="30">
        <v>250</v>
      </c>
      <c r="J333" s="25">
        <f t="shared" si="14"/>
        <v>90</v>
      </c>
    </row>
    <row r="334" spans="1:10" ht="15" customHeight="1" x14ac:dyDescent="0.25">
      <c r="A334" s="275"/>
      <c r="B334" s="115" t="s">
        <v>404</v>
      </c>
      <c r="C334" s="16" t="s">
        <v>1554</v>
      </c>
      <c r="D334" s="520"/>
      <c r="E334" s="381">
        <v>149.79090909090908</v>
      </c>
      <c r="F334" s="4" t="s">
        <v>1393</v>
      </c>
      <c r="G334" s="16" t="s">
        <v>1386</v>
      </c>
      <c r="H334" s="30">
        <v>250</v>
      </c>
      <c r="J334" s="25">
        <f t="shared" si="14"/>
        <v>90</v>
      </c>
    </row>
    <row r="335" spans="1:10" ht="15" customHeight="1" x14ac:dyDescent="0.25">
      <c r="A335" s="275"/>
      <c r="B335" s="115" t="s">
        <v>412</v>
      </c>
      <c r="C335" s="16" t="s">
        <v>1554</v>
      </c>
      <c r="D335" s="520"/>
      <c r="E335" s="381">
        <v>146.93636363636364</v>
      </c>
      <c r="F335" s="4" t="s">
        <v>1394</v>
      </c>
      <c r="G335" s="16" t="s">
        <v>1386</v>
      </c>
      <c r="H335" s="30">
        <v>250</v>
      </c>
      <c r="J335" s="25">
        <f t="shared" si="14"/>
        <v>90</v>
      </c>
    </row>
    <row r="336" spans="1:10" ht="15" customHeight="1" x14ac:dyDescent="0.25">
      <c r="A336" s="275"/>
      <c r="B336" s="115" t="s">
        <v>380</v>
      </c>
      <c r="C336" s="16" t="s">
        <v>1554</v>
      </c>
      <c r="D336" s="520"/>
      <c r="E336" s="381">
        <v>134.02727272727273</v>
      </c>
      <c r="F336" s="4" t="s">
        <v>1395</v>
      </c>
      <c r="G336" s="16" t="s">
        <v>1386</v>
      </c>
      <c r="H336" s="30">
        <v>250</v>
      </c>
      <c r="J336" s="25">
        <f t="shared" si="14"/>
        <v>90</v>
      </c>
    </row>
    <row r="337" spans="1:10" ht="15" customHeight="1" x14ac:dyDescent="0.25">
      <c r="A337" s="275"/>
      <c r="B337" s="115" t="s">
        <v>392</v>
      </c>
      <c r="C337" s="16" t="s">
        <v>1554</v>
      </c>
      <c r="D337" s="520"/>
      <c r="E337" s="381">
        <v>166.15454545454546</v>
      </c>
      <c r="F337" s="17" t="s">
        <v>1391</v>
      </c>
      <c r="G337" s="16" t="s">
        <v>1387</v>
      </c>
      <c r="H337" s="30">
        <v>250</v>
      </c>
      <c r="J337" s="25">
        <f t="shared" si="14"/>
        <v>90</v>
      </c>
    </row>
    <row r="338" spans="1:10" ht="15" customHeight="1" x14ac:dyDescent="0.25">
      <c r="A338" s="275"/>
      <c r="B338" s="115" t="s">
        <v>400</v>
      </c>
      <c r="C338" s="16" t="s">
        <v>1554</v>
      </c>
      <c r="D338" s="520"/>
      <c r="E338" s="381">
        <v>159.13636363636363</v>
      </c>
      <c r="F338" s="4" t="s">
        <v>1392</v>
      </c>
      <c r="G338" s="16" t="s">
        <v>1387</v>
      </c>
      <c r="H338" s="30">
        <v>250</v>
      </c>
      <c r="J338" s="25">
        <f t="shared" si="14"/>
        <v>90</v>
      </c>
    </row>
    <row r="339" spans="1:10" ht="15" customHeight="1" x14ac:dyDescent="0.25">
      <c r="A339" s="275"/>
      <c r="B339" s="141" t="s">
        <v>408</v>
      </c>
      <c r="C339" s="16" t="s">
        <v>1554</v>
      </c>
      <c r="D339" s="520"/>
      <c r="E339" s="381">
        <v>157.28181818181818</v>
      </c>
      <c r="F339" s="4" t="s">
        <v>1393</v>
      </c>
      <c r="G339" s="16" t="s">
        <v>1387</v>
      </c>
      <c r="H339" s="30">
        <v>250</v>
      </c>
      <c r="J339" s="25">
        <f t="shared" si="14"/>
        <v>90</v>
      </c>
    </row>
    <row r="340" spans="1:10" ht="15" customHeight="1" x14ac:dyDescent="0.25">
      <c r="A340" s="275"/>
      <c r="B340" s="115" t="s">
        <v>416</v>
      </c>
      <c r="C340" s="16" t="s">
        <v>1554</v>
      </c>
      <c r="D340" s="520"/>
      <c r="E340" s="381">
        <v>154.28181818181818</v>
      </c>
      <c r="F340" s="4" t="s">
        <v>1394</v>
      </c>
      <c r="G340" s="16" t="s">
        <v>1387</v>
      </c>
      <c r="H340" s="30">
        <v>250</v>
      </c>
      <c r="J340" s="25">
        <f t="shared" si="14"/>
        <v>90</v>
      </c>
    </row>
    <row r="341" spans="1:10" ht="15" customHeight="1" x14ac:dyDescent="0.25">
      <c r="A341" s="275"/>
      <c r="B341" s="115" t="s">
        <v>384</v>
      </c>
      <c r="C341" s="16" t="s">
        <v>1554</v>
      </c>
      <c r="D341" s="520"/>
      <c r="E341" s="381">
        <v>140.72727272727272</v>
      </c>
      <c r="F341" s="4" t="s">
        <v>1395</v>
      </c>
      <c r="G341" s="16" t="s">
        <v>1387</v>
      </c>
      <c r="H341" s="30">
        <v>250</v>
      </c>
      <c r="J341" s="25">
        <f t="shared" si="14"/>
        <v>90</v>
      </c>
    </row>
    <row r="342" spans="1:10" ht="15" customHeight="1" x14ac:dyDescent="0.25">
      <c r="A342" s="275"/>
      <c r="B342" s="115" t="s">
        <v>390</v>
      </c>
      <c r="C342" s="16" t="s">
        <v>1554</v>
      </c>
      <c r="D342" s="520"/>
      <c r="E342" s="381">
        <v>174.45454545454547</v>
      </c>
      <c r="F342" s="17" t="s">
        <v>1391</v>
      </c>
      <c r="G342" s="16" t="s">
        <v>1388</v>
      </c>
      <c r="H342" s="30">
        <v>250</v>
      </c>
      <c r="J342" s="25">
        <f t="shared" si="14"/>
        <v>90</v>
      </c>
    </row>
    <row r="343" spans="1:10" ht="15" customHeight="1" x14ac:dyDescent="0.25">
      <c r="A343" s="275"/>
      <c r="B343" s="115" t="s">
        <v>398</v>
      </c>
      <c r="C343" s="16" t="s">
        <v>1554</v>
      </c>
      <c r="D343" s="520"/>
      <c r="E343" s="381">
        <v>167.1</v>
      </c>
      <c r="F343" s="4" t="s">
        <v>1392</v>
      </c>
      <c r="G343" s="16" t="s">
        <v>1388</v>
      </c>
      <c r="H343" s="30">
        <v>250</v>
      </c>
      <c r="J343" s="25">
        <f t="shared" si="14"/>
        <v>90</v>
      </c>
    </row>
    <row r="344" spans="1:10" ht="15" customHeight="1" x14ac:dyDescent="0.25">
      <c r="A344" s="275"/>
      <c r="B344" s="115" t="s">
        <v>406</v>
      </c>
      <c r="C344" s="16" t="s">
        <v>1554</v>
      </c>
      <c r="D344" s="520"/>
      <c r="E344" s="381">
        <v>165.14545454545456</v>
      </c>
      <c r="F344" s="4" t="s">
        <v>1393</v>
      </c>
      <c r="G344" s="16" t="s">
        <v>1388</v>
      </c>
      <c r="H344" s="30">
        <v>250</v>
      </c>
      <c r="J344" s="25">
        <f t="shared" si="14"/>
        <v>90</v>
      </c>
    </row>
    <row r="345" spans="1:10" ht="15" customHeight="1" x14ac:dyDescent="0.25">
      <c r="A345" s="275"/>
      <c r="B345" s="115" t="s">
        <v>414</v>
      </c>
      <c r="C345" s="16" t="s">
        <v>1554</v>
      </c>
      <c r="D345" s="520"/>
      <c r="E345" s="381">
        <v>161.9909090909091</v>
      </c>
      <c r="F345" s="4" t="s">
        <v>1394</v>
      </c>
      <c r="G345" s="16" t="s">
        <v>1388</v>
      </c>
      <c r="H345" s="30">
        <v>250</v>
      </c>
      <c r="J345" s="25">
        <f t="shared" si="14"/>
        <v>90</v>
      </c>
    </row>
    <row r="346" spans="1:10" ht="15" customHeight="1" x14ac:dyDescent="0.25">
      <c r="A346" s="275"/>
      <c r="B346" s="115" t="s">
        <v>382</v>
      </c>
      <c r="C346" s="16" t="s">
        <v>1554</v>
      </c>
      <c r="D346" s="525"/>
      <c r="E346" s="381">
        <v>147.76363636363635</v>
      </c>
      <c r="F346" s="4" t="s">
        <v>1395</v>
      </c>
      <c r="G346" s="16" t="s">
        <v>1388</v>
      </c>
      <c r="H346" s="30">
        <v>250</v>
      </c>
      <c r="J346" s="25">
        <f t="shared" si="14"/>
        <v>90</v>
      </c>
    </row>
    <row r="347" spans="1:10" ht="15" customHeight="1" x14ac:dyDescent="0.25">
      <c r="A347" s="275"/>
      <c r="B347" s="71" t="s">
        <v>1211</v>
      </c>
      <c r="C347" s="20"/>
      <c r="D347" s="20"/>
      <c r="E347" s="386"/>
      <c r="F347" s="20"/>
      <c r="G347" s="20"/>
      <c r="H347" s="260"/>
      <c r="J347" s="264"/>
    </row>
    <row r="348" spans="1:10" ht="15" customHeight="1" x14ac:dyDescent="0.25">
      <c r="A348" s="275"/>
      <c r="B348" s="115" t="s">
        <v>458</v>
      </c>
      <c r="C348" s="16" t="s">
        <v>1554</v>
      </c>
      <c r="D348" s="524">
        <v>110</v>
      </c>
      <c r="E348" s="381">
        <v>108.25454545454545</v>
      </c>
      <c r="F348" s="15" t="s">
        <v>1411</v>
      </c>
      <c r="G348" s="16" t="s">
        <v>1385</v>
      </c>
      <c r="H348" s="30">
        <v>250</v>
      </c>
      <c r="J348" s="25">
        <f t="shared" si="14"/>
        <v>90</v>
      </c>
    </row>
    <row r="349" spans="1:10" ht="15" customHeight="1" x14ac:dyDescent="0.25">
      <c r="A349" s="275"/>
      <c r="B349" s="115" t="s">
        <v>418</v>
      </c>
      <c r="C349" s="16" t="s">
        <v>1554</v>
      </c>
      <c r="D349" s="520"/>
      <c r="E349" s="381">
        <v>113.16363636363636</v>
      </c>
      <c r="F349" s="15" t="s">
        <v>1407</v>
      </c>
      <c r="G349" s="16" t="s">
        <v>1385</v>
      </c>
      <c r="H349" s="30">
        <v>250</v>
      </c>
      <c r="J349" s="25">
        <f t="shared" si="14"/>
        <v>90</v>
      </c>
    </row>
    <row r="350" spans="1:10" ht="15" customHeight="1" x14ac:dyDescent="0.25">
      <c r="A350" s="275"/>
      <c r="B350" s="115" t="s">
        <v>426</v>
      </c>
      <c r="C350" s="16" t="s">
        <v>1554</v>
      </c>
      <c r="D350" s="520"/>
      <c r="E350" s="381">
        <v>113.52727272727273</v>
      </c>
      <c r="F350" s="15" t="s">
        <v>1408</v>
      </c>
      <c r="G350" s="16" t="s">
        <v>1385</v>
      </c>
      <c r="H350" s="30">
        <v>250</v>
      </c>
      <c r="J350" s="25">
        <f t="shared" si="14"/>
        <v>90</v>
      </c>
    </row>
    <row r="351" spans="1:10" ht="15" customHeight="1" x14ac:dyDescent="0.25">
      <c r="A351" s="275"/>
      <c r="B351" s="115" t="s">
        <v>434</v>
      </c>
      <c r="C351" s="16" t="s">
        <v>1554</v>
      </c>
      <c r="D351" s="520"/>
      <c r="E351" s="381">
        <v>112.1</v>
      </c>
      <c r="F351" s="15" t="s">
        <v>1409</v>
      </c>
      <c r="G351" s="16" t="s">
        <v>1385</v>
      </c>
      <c r="H351" s="30">
        <v>250</v>
      </c>
      <c r="J351" s="25">
        <f t="shared" si="14"/>
        <v>90</v>
      </c>
    </row>
    <row r="352" spans="1:10" ht="15" customHeight="1" x14ac:dyDescent="0.25">
      <c r="A352" s="275"/>
      <c r="B352" s="115" t="s">
        <v>450</v>
      </c>
      <c r="C352" s="16" t="s">
        <v>1554</v>
      </c>
      <c r="D352" s="520"/>
      <c r="E352" s="381">
        <v>115.07272727272728</v>
      </c>
      <c r="F352" s="15" t="s">
        <v>1400</v>
      </c>
      <c r="G352" s="16" t="s">
        <v>1385</v>
      </c>
      <c r="H352" s="30">
        <v>250</v>
      </c>
      <c r="J352" s="25">
        <f t="shared" si="14"/>
        <v>90</v>
      </c>
    </row>
    <row r="353" spans="1:10" ht="15" customHeight="1" x14ac:dyDescent="0.25">
      <c r="A353" s="275"/>
      <c r="B353" s="115" t="s">
        <v>442</v>
      </c>
      <c r="C353" s="16" t="s">
        <v>1554</v>
      </c>
      <c r="D353" s="520"/>
      <c r="E353" s="381">
        <v>116.77272727272727</v>
      </c>
      <c r="F353" s="15" t="s">
        <v>1399</v>
      </c>
      <c r="G353" s="16" t="s">
        <v>1385</v>
      </c>
      <c r="H353" s="30">
        <v>250</v>
      </c>
      <c r="J353" s="25">
        <f t="shared" si="14"/>
        <v>90</v>
      </c>
    </row>
    <row r="354" spans="1:10" ht="15" customHeight="1" x14ac:dyDescent="0.25">
      <c r="A354" s="275"/>
      <c r="B354" s="115" t="s">
        <v>460</v>
      </c>
      <c r="C354" s="16" t="s">
        <v>1554</v>
      </c>
      <c r="D354" s="520"/>
      <c r="E354" s="381">
        <v>134.02727272727273</v>
      </c>
      <c r="F354" s="15" t="s">
        <v>1411</v>
      </c>
      <c r="G354" s="16" t="s">
        <v>1386</v>
      </c>
      <c r="H354" s="30">
        <v>250</v>
      </c>
      <c r="J354" s="25">
        <f t="shared" si="14"/>
        <v>90</v>
      </c>
    </row>
    <row r="355" spans="1:10" ht="15" customHeight="1" x14ac:dyDescent="0.25">
      <c r="A355" s="275"/>
      <c r="B355" s="115" t="s">
        <v>420</v>
      </c>
      <c r="C355" s="16" t="s">
        <v>1554</v>
      </c>
      <c r="D355" s="520"/>
      <c r="E355" s="381">
        <v>140.1090909090909</v>
      </c>
      <c r="F355" s="15" t="s">
        <v>1407</v>
      </c>
      <c r="G355" s="16" t="s">
        <v>1386</v>
      </c>
      <c r="H355" s="30">
        <v>250</v>
      </c>
      <c r="J355" s="25">
        <f t="shared" si="14"/>
        <v>90</v>
      </c>
    </row>
    <row r="356" spans="1:10" ht="15" customHeight="1" x14ac:dyDescent="0.25">
      <c r="A356" s="275"/>
      <c r="B356" s="115" t="s">
        <v>428</v>
      </c>
      <c r="C356" s="16" t="s">
        <v>1554</v>
      </c>
      <c r="D356" s="520"/>
      <c r="E356" s="381">
        <v>140.56363636363636</v>
      </c>
      <c r="F356" s="15" t="s">
        <v>1408</v>
      </c>
      <c r="G356" s="16" t="s">
        <v>1386</v>
      </c>
      <c r="H356" s="30">
        <v>250</v>
      </c>
      <c r="J356" s="25">
        <f t="shared" si="14"/>
        <v>90</v>
      </c>
    </row>
    <row r="357" spans="1:10" ht="15" customHeight="1" x14ac:dyDescent="0.25">
      <c r="A357" s="275"/>
      <c r="B357" s="115" t="s">
        <v>436</v>
      </c>
      <c r="C357" s="16" t="s">
        <v>1554</v>
      </c>
      <c r="D357" s="520"/>
      <c r="E357" s="381">
        <v>138.79090909090908</v>
      </c>
      <c r="F357" s="15" t="s">
        <v>1409</v>
      </c>
      <c r="G357" s="16" t="s">
        <v>1386</v>
      </c>
      <c r="H357" s="30">
        <v>250</v>
      </c>
      <c r="J357" s="25">
        <f t="shared" si="14"/>
        <v>90</v>
      </c>
    </row>
    <row r="358" spans="1:10" ht="15" customHeight="1" x14ac:dyDescent="0.25">
      <c r="A358" s="275"/>
      <c r="B358" s="115" t="s">
        <v>452</v>
      </c>
      <c r="C358" s="16" t="s">
        <v>1554</v>
      </c>
      <c r="D358" s="520"/>
      <c r="E358" s="381">
        <v>142.47272727272727</v>
      </c>
      <c r="F358" s="15" t="s">
        <v>1400</v>
      </c>
      <c r="G358" s="16" t="s">
        <v>1386</v>
      </c>
      <c r="H358" s="30">
        <v>250</v>
      </c>
      <c r="J358" s="25">
        <f t="shared" si="14"/>
        <v>90</v>
      </c>
    </row>
    <row r="359" spans="1:10" ht="15" customHeight="1" x14ac:dyDescent="0.25">
      <c r="A359" s="275"/>
      <c r="B359" s="115" t="s">
        <v>444</v>
      </c>
      <c r="C359" s="16" t="s">
        <v>1554</v>
      </c>
      <c r="D359" s="520"/>
      <c r="E359" s="381">
        <v>144.57272727272726</v>
      </c>
      <c r="F359" s="15" t="s">
        <v>1399</v>
      </c>
      <c r="G359" s="16" t="s">
        <v>1386</v>
      </c>
      <c r="H359" s="30">
        <v>250</v>
      </c>
      <c r="J359" s="25">
        <f t="shared" si="14"/>
        <v>90</v>
      </c>
    </row>
    <row r="360" spans="1:10" ht="15" customHeight="1" x14ac:dyDescent="0.25">
      <c r="A360" s="275"/>
      <c r="B360" s="115" t="s">
        <v>464</v>
      </c>
      <c r="C360" s="16" t="s">
        <v>1554</v>
      </c>
      <c r="D360" s="520"/>
      <c r="E360" s="381">
        <v>140.72727272727272</v>
      </c>
      <c r="F360" s="15" t="s">
        <v>1411</v>
      </c>
      <c r="G360" s="16" t="s">
        <v>1387</v>
      </c>
      <c r="H360" s="30">
        <v>250</v>
      </c>
      <c r="J360" s="25">
        <f t="shared" si="14"/>
        <v>90</v>
      </c>
    </row>
    <row r="361" spans="1:10" ht="15" customHeight="1" x14ac:dyDescent="0.25">
      <c r="A361" s="275"/>
      <c r="B361" s="115" t="s">
        <v>424</v>
      </c>
      <c r="C361" s="16" t="s">
        <v>1554</v>
      </c>
      <c r="D361" s="520"/>
      <c r="E361" s="381">
        <v>147.1090909090909</v>
      </c>
      <c r="F361" s="15" t="s">
        <v>1407</v>
      </c>
      <c r="G361" s="16" t="s">
        <v>1387</v>
      </c>
      <c r="H361" s="30">
        <v>250</v>
      </c>
      <c r="J361" s="25">
        <f t="shared" si="14"/>
        <v>90</v>
      </c>
    </row>
    <row r="362" spans="1:10" ht="15" customHeight="1" x14ac:dyDescent="0.25">
      <c r="A362" s="275"/>
      <c r="B362" s="115" t="s">
        <v>432</v>
      </c>
      <c r="C362" s="16" t="s">
        <v>1554</v>
      </c>
      <c r="D362" s="520"/>
      <c r="E362" s="381">
        <v>147.59090909090909</v>
      </c>
      <c r="F362" s="15" t="s">
        <v>1408</v>
      </c>
      <c r="G362" s="16" t="s">
        <v>1387</v>
      </c>
      <c r="H362" s="30">
        <v>250</v>
      </c>
      <c r="J362" s="25">
        <f t="shared" si="14"/>
        <v>90</v>
      </c>
    </row>
    <row r="363" spans="1:10" ht="15" customHeight="1" x14ac:dyDescent="0.25">
      <c r="A363" s="275"/>
      <c r="B363" s="115" t="s">
        <v>440</v>
      </c>
      <c r="C363" s="16" t="s">
        <v>1554</v>
      </c>
      <c r="D363" s="520"/>
      <c r="E363" s="381">
        <v>145.72727272727272</v>
      </c>
      <c r="F363" s="15" t="s">
        <v>1409</v>
      </c>
      <c r="G363" s="16" t="s">
        <v>1387</v>
      </c>
      <c r="H363" s="30">
        <v>250</v>
      </c>
      <c r="J363" s="25">
        <f t="shared" si="14"/>
        <v>90</v>
      </c>
    </row>
    <row r="364" spans="1:10" ht="15" customHeight="1" x14ac:dyDescent="0.25">
      <c r="A364" s="275"/>
      <c r="B364" s="115" t="s">
        <v>456</v>
      </c>
      <c r="C364" s="16" t="s">
        <v>1554</v>
      </c>
      <c r="D364" s="520"/>
      <c r="E364" s="381">
        <v>149.6</v>
      </c>
      <c r="F364" s="15" t="s">
        <v>1400</v>
      </c>
      <c r="G364" s="16" t="s">
        <v>1387</v>
      </c>
      <c r="H364" s="30">
        <v>250</v>
      </c>
      <c r="J364" s="25">
        <f t="shared" si="14"/>
        <v>90</v>
      </c>
    </row>
    <row r="365" spans="1:10" ht="15" customHeight="1" x14ac:dyDescent="0.25">
      <c r="A365" s="275"/>
      <c r="B365" s="115" t="s">
        <v>448</v>
      </c>
      <c r="C365" s="16" t="s">
        <v>1554</v>
      </c>
      <c r="D365" s="520"/>
      <c r="E365" s="381">
        <v>151.80000000000001</v>
      </c>
      <c r="F365" s="15" t="s">
        <v>1399</v>
      </c>
      <c r="G365" s="16" t="s">
        <v>1387</v>
      </c>
      <c r="H365" s="30">
        <v>250</v>
      </c>
      <c r="J365" s="25">
        <f t="shared" si="14"/>
        <v>90</v>
      </c>
    </row>
    <row r="366" spans="1:10" ht="15" customHeight="1" x14ac:dyDescent="0.25">
      <c r="A366" s="275"/>
      <c r="B366" s="115" t="s">
        <v>462</v>
      </c>
      <c r="C366" s="16" t="s">
        <v>1554</v>
      </c>
      <c r="D366" s="520"/>
      <c r="E366" s="381">
        <v>147.76363636363635</v>
      </c>
      <c r="F366" s="15" t="s">
        <v>1411</v>
      </c>
      <c r="G366" s="21" t="s">
        <v>1388</v>
      </c>
      <c r="H366" s="30">
        <v>250</v>
      </c>
      <c r="J366" s="25">
        <f t="shared" si="14"/>
        <v>90</v>
      </c>
    </row>
    <row r="367" spans="1:10" ht="15" customHeight="1" x14ac:dyDescent="0.25">
      <c r="A367" s="275"/>
      <c r="B367" s="115" t="s">
        <v>422</v>
      </c>
      <c r="C367" s="16" t="s">
        <v>1554</v>
      </c>
      <c r="D367" s="520"/>
      <c r="E367" s="381">
        <v>154.46363636363637</v>
      </c>
      <c r="F367" s="15" t="s">
        <v>1407</v>
      </c>
      <c r="G367" s="21" t="s">
        <v>1388</v>
      </c>
      <c r="H367" s="30">
        <v>250</v>
      </c>
      <c r="J367" s="25">
        <f t="shared" si="14"/>
        <v>90</v>
      </c>
    </row>
    <row r="368" spans="1:10" ht="15" customHeight="1" x14ac:dyDescent="0.25">
      <c r="A368" s="275"/>
      <c r="B368" s="115" t="s">
        <v>430</v>
      </c>
      <c r="C368" s="16" t="s">
        <v>1554</v>
      </c>
      <c r="D368" s="520"/>
      <c r="E368" s="381">
        <v>154.97272727272727</v>
      </c>
      <c r="F368" s="15" t="s">
        <v>1408</v>
      </c>
      <c r="G368" s="21" t="s">
        <v>1388</v>
      </c>
      <c r="H368" s="30">
        <v>250</v>
      </c>
      <c r="J368" s="25">
        <f t="shared" si="14"/>
        <v>90</v>
      </c>
    </row>
    <row r="369" spans="1:10" ht="15" customHeight="1" x14ac:dyDescent="0.25">
      <c r="A369" s="275"/>
      <c r="B369" s="115" t="s">
        <v>438</v>
      </c>
      <c r="C369" s="16" t="s">
        <v>1554</v>
      </c>
      <c r="D369" s="520"/>
      <c r="E369" s="381">
        <v>153.01818181818183</v>
      </c>
      <c r="F369" s="15" t="s">
        <v>1409</v>
      </c>
      <c r="G369" s="21" t="s">
        <v>1388</v>
      </c>
      <c r="H369" s="30">
        <v>250</v>
      </c>
      <c r="J369" s="25">
        <f t="shared" si="14"/>
        <v>90</v>
      </c>
    </row>
    <row r="370" spans="1:10" ht="15" customHeight="1" x14ac:dyDescent="0.25">
      <c r="A370" s="275"/>
      <c r="B370" s="115" t="s">
        <v>454</v>
      </c>
      <c r="C370" s="16" t="s">
        <v>1554</v>
      </c>
      <c r="D370" s="520"/>
      <c r="E370" s="381">
        <v>157.08181818181819</v>
      </c>
      <c r="F370" s="15" t="s">
        <v>1400</v>
      </c>
      <c r="G370" s="21" t="s">
        <v>1388</v>
      </c>
      <c r="H370" s="30">
        <v>250</v>
      </c>
      <c r="J370" s="25">
        <f t="shared" si="14"/>
        <v>90</v>
      </c>
    </row>
    <row r="371" spans="1:10" ht="15" customHeight="1" x14ac:dyDescent="0.25">
      <c r="A371" s="276"/>
      <c r="B371" s="115" t="s">
        <v>446</v>
      </c>
      <c r="C371" s="16" t="s">
        <v>1554</v>
      </c>
      <c r="D371" s="525"/>
      <c r="E371" s="381">
        <v>159.3909090909091</v>
      </c>
      <c r="F371" s="15" t="s">
        <v>1399</v>
      </c>
      <c r="G371" s="21" t="s">
        <v>1388</v>
      </c>
      <c r="H371" s="30">
        <v>250</v>
      </c>
      <c r="J371" s="25">
        <f t="shared" si="14"/>
        <v>90</v>
      </c>
    </row>
    <row r="372" spans="1:10" ht="15" customHeight="1" x14ac:dyDescent="0.25">
      <c r="A372" s="256" t="s">
        <v>4794</v>
      </c>
      <c r="B372" s="71" t="s">
        <v>1210</v>
      </c>
      <c r="C372" s="20"/>
      <c r="D372" s="20"/>
      <c r="E372" s="386"/>
      <c r="F372" s="20"/>
      <c r="G372" s="20"/>
      <c r="H372" s="260"/>
      <c r="I372" s="37"/>
      <c r="J372" s="316"/>
    </row>
    <row r="373" spans="1:10" ht="15" customHeight="1" x14ac:dyDescent="0.25">
      <c r="A373" s="274"/>
      <c r="B373" s="115" t="s">
        <v>473</v>
      </c>
      <c r="C373" s="169" t="s">
        <v>1553</v>
      </c>
      <c r="D373" s="524">
        <v>130</v>
      </c>
      <c r="E373" s="381">
        <v>134.19999999999999</v>
      </c>
      <c r="F373" s="170" t="s">
        <v>1391</v>
      </c>
      <c r="G373" s="169" t="s">
        <v>1385</v>
      </c>
      <c r="H373" s="30">
        <v>260</v>
      </c>
      <c r="J373" s="25">
        <f t="shared" ref="J373:J392" si="15">H373*(1-$J$2)</f>
        <v>93.6</v>
      </c>
    </row>
    <row r="374" spans="1:10" ht="15" customHeight="1" x14ac:dyDescent="0.25">
      <c r="A374" s="275"/>
      <c r="B374" s="115" t="s">
        <v>481</v>
      </c>
      <c r="C374" s="169" t="s">
        <v>1553</v>
      </c>
      <c r="D374" s="520"/>
      <c r="E374" s="381">
        <v>128.53846153846155</v>
      </c>
      <c r="F374" s="171" t="s">
        <v>1392</v>
      </c>
      <c r="G374" s="169" t="s">
        <v>1385</v>
      </c>
      <c r="H374" s="30">
        <v>260</v>
      </c>
      <c r="J374" s="25">
        <f t="shared" si="15"/>
        <v>93.6</v>
      </c>
    </row>
    <row r="375" spans="1:10" ht="15" customHeight="1" x14ac:dyDescent="0.25">
      <c r="A375" s="275"/>
      <c r="B375" s="115" t="s">
        <v>489</v>
      </c>
      <c r="C375" s="169" t="s">
        <v>1553</v>
      </c>
      <c r="D375" s="520"/>
      <c r="E375" s="381">
        <v>127.03076923076924</v>
      </c>
      <c r="F375" s="171" t="s">
        <v>1393</v>
      </c>
      <c r="G375" s="169" t="s">
        <v>1385</v>
      </c>
      <c r="H375" s="30">
        <v>260</v>
      </c>
      <c r="J375" s="25">
        <f t="shared" si="15"/>
        <v>93.6</v>
      </c>
    </row>
    <row r="376" spans="1:10" ht="15" customHeight="1" x14ac:dyDescent="0.25">
      <c r="A376" s="275"/>
      <c r="B376" s="115" t="s">
        <v>497</v>
      </c>
      <c r="C376" s="169" t="s">
        <v>1553</v>
      </c>
      <c r="D376" s="520"/>
      <c r="E376" s="381">
        <v>124.6076923076923</v>
      </c>
      <c r="F376" s="171" t="s">
        <v>1394</v>
      </c>
      <c r="G376" s="169" t="s">
        <v>1385</v>
      </c>
      <c r="H376" s="30">
        <v>260</v>
      </c>
      <c r="J376" s="25">
        <f t="shared" si="15"/>
        <v>93.6</v>
      </c>
    </row>
    <row r="377" spans="1:10" ht="15" customHeight="1" x14ac:dyDescent="0.25">
      <c r="A377" s="275"/>
      <c r="B377" s="115" t="s">
        <v>465</v>
      </c>
      <c r="C377" s="169" t="s">
        <v>1553</v>
      </c>
      <c r="D377" s="520"/>
      <c r="E377" s="381">
        <v>113.66923076923077</v>
      </c>
      <c r="F377" s="171" t="s">
        <v>1395</v>
      </c>
      <c r="G377" s="169" t="s">
        <v>1385</v>
      </c>
      <c r="H377" s="30">
        <v>260</v>
      </c>
      <c r="J377" s="25">
        <f t="shared" si="15"/>
        <v>93.6</v>
      </c>
    </row>
    <row r="378" spans="1:10" ht="15" customHeight="1" x14ac:dyDescent="0.25">
      <c r="A378" s="275"/>
      <c r="B378" s="115" t="s">
        <v>475</v>
      </c>
      <c r="C378" s="169" t="s">
        <v>1553</v>
      </c>
      <c r="D378" s="520"/>
      <c r="E378" s="381">
        <v>166.15384615384616</v>
      </c>
      <c r="F378" s="170" t="s">
        <v>1391</v>
      </c>
      <c r="G378" s="169" t="s">
        <v>1386</v>
      </c>
      <c r="H378" s="30">
        <v>260</v>
      </c>
      <c r="I378" s="43"/>
      <c r="J378" s="25">
        <f t="shared" si="15"/>
        <v>93.6</v>
      </c>
    </row>
    <row r="379" spans="1:10" ht="15" customHeight="1" x14ac:dyDescent="0.25">
      <c r="A379" s="275"/>
      <c r="B379" s="115" t="s">
        <v>483</v>
      </c>
      <c r="C379" s="169" t="s">
        <v>1553</v>
      </c>
      <c r="D379" s="520"/>
      <c r="E379" s="381">
        <v>159.13846153846154</v>
      </c>
      <c r="F379" s="171" t="s">
        <v>1392</v>
      </c>
      <c r="G379" s="169" t="s">
        <v>1386</v>
      </c>
      <c r="H379" s="30">
        <v>260</v>
      </c>
      <c r="I379" s="43"/>
      <c r="J379" s="25">
        <f t="shared" si="15"/>
        <v>93.6</v>
      </c>
    </row>
    <row r="380" spans="1:10" ht="15" customHeight="1" x14ac:dyDescent="0.25">
      <c r="A380" s="275"/>
      <c r="B380" s="115" t="s">
        <v>491</v>
      </c>
      <c r="C380" s="169" t="s">
        <v>1553</v>
      </c>
      <c r="D380" s="520"/>
      <c r="E380" s="381">
        <v>157.27692307692308</v>
      </c>
      <c r="F380" s="171" t="s">
        <v>1393</v>
      </c>
      <c r="G380" s="169" t="s">
        <v>1386</v>
      </c>
      <c r="H380" s="30">
        <v>260</v>
      </c>
      <c r="I380" s="43"/>
      <c r="J380" s="25">
        <f t="shared" si="15"/>
        <v>93.6</v>
      </c>
    </row>
    <row r="381" spans="1:10" ht="15" customHeight="1" x14ac:dyDescent="0.25">
      <c r="A381" s="275"/>
      <c r="B381" s="115" t="s">
        <v>499</v>
      </c>
      <c r="C381" s="169" t="s">
        <v>1553</v>
      </c>
      <c r="D381" s="520"/>
      <c r="E381" s="381">
        <v>154.27692307692308</v>
      </c>
      <c r="F381" s="171" t="s">
        <v>1394</v>
      </c>
      <c r="G381" s="169" t="s">
        <v>1386</v>
      </c>
      <c r="H381" s="30">
        <v>260</v>
      </c>
      <c r="I381" s="43"/>
      <c r="J381" s="25">
        <f t="shared" si="15"/>
        <v>93.6</v>
      </c>
    </row>
    <row r="382" spans="1:10" ht="15" customHeight="1" x14ac:dyDescent="0.25">
      <c r="A382" s="275"/>
      <c r="B382" s="115" t="s">
        <v>467</v>
      </c>
      <c r="C382" s="169" t="s">
        <v>1553</v>
      </c>
      <c r="D382" s="520"/>
      <c r="E382" s="381">
        <v>140.73076923076923</v>
      </c>
      <c r="F382" s="171" t="s">
        <v>1395</v>
      </c>
      <c r="G382" s="169" t="s">
        <v>1386</v>
      </c>
      <c r="H382" s="30">
        <v>260</v>
      </c>
      <c r="I382" s="43"/>
      <c r="J382" s="25">
        <f t="shared" si="15"/>
        <v>93.6</v>
      </c>
    </row>
    <row r="383" spans="1:10" ht="15" customHeight="1" x14ac:dyDescent="0.25">
      <c r="A383" s="275"/>
      <c r="B383" s="115" t="s">
        <v>479</v>
      </c>
      <c r="C383" s="169" t="s">
        <v>1553</v>
      </c>
      <c r="D383" s="520"/>
      <c r="E383" s="381">
        <v>174.45384615384614</v>
      </c>
      <c r="F383" s="170" t="s">
        <v>1391</v>
      </c>
      <c r="G383" s="169" t="s">
        <v>1387</v>
      </c>
      <c r="H383" s="30">
        <v>260</v>
      </c>
      <c r="I383" s="43"/>
      <c r="J383" s="25">
        <f t="shared" si="15"/>
        <v>93.6</v>
      </c>
    </row>
    <row r="384" spans="1:10" ht="15" customHeight="1" x14ac:dyDescent="0.25">
      <c r="A384" s="275"/>
      <c r="B384" s="115" t="s">
        <v>487</v>
      </c>
      <c r="C384" s="169" t="s">
        <v>1553</v>
      </c>
      <c r="D384" s="520"/>
      <c r="E384" s="381">
        <v>167.1</v>
      </c>
      <c r="F384" s="171" t="s">
        <v>1392</v>
      </c>
      <c r="G384" s="169" t="s">
        <v>1387</v>
      </c>
      <c r="H384" s="30">
        <v>260</v>
      </c>
      <c r="I384" s="43"/>
      <c r="J384" s="25">
        <f t="shared" si="15"/>
        <v>93.6</v>
      </c>
    </row>
    <row r="385" spans="1:10" ht="15" customHeight="1" x14ac:dyDescent="0.25">
      <c r="A385" s="275"/>
      <c r="B385" s="115" t="s">
        <v>495</v>
      </c>
      <c r="C385" s="169" t="s">
        <v>1553</v>
      </c>
      <c r="D385" s="520"/>
      <c r="E385" s="381">
        <v>165.14615384615385</v>
      </c>
      <c r="F385" s="171" t="s">
        <v>1393</v>
      </c>
      <c r="G385" s="169" t="s">
        <v>1387</v>
      </c>
      <c r="H385" s="30">
        <v>260</v>
      </c>
      <c r="I385" s="43"/>
      <c r="J385" s="25">
        <f t="shared" si="15"/>
        <v>93.6</v>
      </c>
    </row>
    <row r="386" spans="1:10" ht="15" customHeight="1" x14ac:dyDescent="0.25">
      <c r="A386" s="275"/>
      <c r="B386" s="115" t="s">
        <v>503</v>
      </c>
      <c r="C386" s="169" t="s">
        <v>1553</v>
      </c>
      <c r="D386" s="520"/>
      <c r="E386" s="381">
        <v>161.99230769230769</v>
      </c>
      <c r="F386" s="171" t="s">
        <v>1394</v>
      </c>
      <c r="G386" s="169" t="s">
        <v>1387</v>
      </c>
      <c r="H386" s="30">
        <v>260</v>
      </c>
      <c r="I386" s="43"/>
      <c r="J386" s="25">
        <f t="shared" si="15"/>
        <v>93.6</v>
      </c>
    </row>
    <row r="387" spans="1:10" ht="15" customHeight="1" x14ac:dyDescent="0.25">
      <c r="A387" s="275"/>
      <c r="B387" s="115" t="s">
        <v>471</v>
      </c>
      <c r="C387" s="169" t="s">
        <v>1553</v>
      </c>
      <c r="D387" s="520"/>
      <c r="E387" s="381">
        <v>147.76923076923077</v>
      </c>
      <c r="F387" s="171" t="s">
        <v>1395</v>
      </c>
      <c r="G387" s="169" t="s">
        <v>1387</v>
      </c>
      <c r="H387" s="30">
        <v>260</v>
      </c>
      <c r="I387" s="43"/>
      <c r="J387" s="25">
        <f t="shared" si="15"/>
        <v>93.6</v>
      </c>
    </row>
    <row r="388" spans="1:10" ht="15" customHeight="1" x14ac:dyDescent="0.25">
      <c r="A388" s="275"/>
      <c r="B388" s="115" t="s">
        <v>477</v>
      </c>
      <c r="C388" s="169" t="s">
        <v>1553</v>
      </c>
      <c r="D388" s="520"/>
      <c r="E388" s="381">
        <v>183.17692307692309</v>
      </c>
      <c r="F388" s="170" t="s">
        <v>1391</v>
      </c>
      <c r="G388" s="169" t="s">
        <v>1388</v>
      </c>
      <c r="H388" s="30">
        <v>260</v>
      </c>
      <c r="I388" s="43"/>
      <c r="J388" s="25">
        <f t="shared" si="15"/>
        <v>93.6</v>
      </c>
    </row>
    <row r="389" spans="1:10" ht="15" customHeight="1" x14ac:dyDescent="0.25">
      <c r="A389" s="275"/>
      <c r="B389" s="115" t="s">
        <v>485</v>
      </c>
      <c r="C389" s="169" t="s">
        <v>1553</v>
      </c>
      <c r="D389" s="520"/>
      <c r="E389" s="381">
        <v>175.45384615384614</v>
      </c>
      <c r="F389" s="171" t="s">
        <v>1392</v>
      </c>
      <c r="G389" s="169" t="s">
        <v>1388</v>
      </c>
      <c r="H389" s="30">
        <v>260</v>
      </c>
      <c r="I389" s="43"/>
      <c r="J389" s="25">
        <f t="shared" si="15"/>
        <v>93.6</v>
      </c>
    </row>
    <row r="390" spans="1:10" ht="15" customHeight="1" x14ac:dyDescent="0.25">
      <c r="A390" s="275"/>
      <c r="B390" s="115" t="s">
        <v>493</v>
      </c>
      <c r="C390" s="169" t="s">
        <v>1553</v>
      </c>
      <c r="D390" s="520"/>
      <c r="E390" s="381">
        <v>173.4</v>
      </c>
      <c r="F390" s="171" t="s">
        <v>1393</v>
      </c>
      <c r="G390" s="169" t="s">
        <v>1388</v>
      </c>
      <c r="H390" s="30">
        <v>260</v>
      </c>
      <c r="I390" s="43"/>
      <c r="J390" s="25">
        <f t="shared" si="15"/>
        <v>93.6</v>
      </c>
    </row>
    <row r="391" spans="1:10" ht="15" customHeight="1" x14ac:dyDescent="0.25">
      <c r="A391" s="275"/>
      <c r="B391" s="115" t="s">
        <v>501</v>
      </c>
      <c r="C391" s="169" t="s">
        <v>1553</v>
      </c>
      <c r="D391" s="520"/>
      <c r="E391" s="381">
        <v>170.09230769230768</v>
      </c>
      <c r="F391" s="171" t="s">
        <v>1394</v>
      </c>
      <c r="G391" s="169" t="s">
        <v>1388</v>
      </c>
      <c r="H391" s="30">
        <v>260</v>
      </c>
      <c r="I391" s="43"/>
      <c r="J391" s="25">
        <f t="shared" si="15"/>
        <v>93.6</v>
      </c>
    </row>
    <row r="392" spans="1:10" ht="15" customHeight="1" x14ac:dyDescent="0.25">
      <c r="A392" s="275"/>
      <c r="B392" s="115" t="s">
        <v>469</v>
      </c>
      <c r="C392" s="169" t="s">
        <v>1553</v>
      </c>
      <c r="D392" s="525"/>
      <c r="E392" s="381">
        <v>155.15384615384616</v>
      </c>
      <c r="F392" s="171" t="s">
        <v>1395</v>
      </c>
      <c r="G392" s="169" t="s">
        <v>1388</v>
      </c>
      <c r="H392" s="30">
        <v>260</v>
      </c>
      <c r="I392" s="43"/>
      <c r="J392" s="25">
        <f t="shared" si="15"/>
        <v>93.6</v>
      </c>
    </row>
    <row r="393" spans="1:10" ht="15" customHeight="1" x14ac:dyDescent="0.25">
      <c r="A393" s="275"/>
      <c r="B393" s="71" t="s">
        <v>1211</v>
      </c>
      <c r="C393" s="20"/>
      <c r="D393" s="20"/>
      <c r="E393" s="386"/>
      <c r="F393" s="20"/>
      <c r="G393" s="20"/>
      <c r="H393" s="260"/>
      <c r="I393" s="37"/>
      <c r="J393" s="316"/>
    </row>
    <row r="394" spans="1:10" ht="15" customHeight="1" x14ac:dyDescent="0.25">
      <c r="A394" s="275"/>
      <c r="B394" s="115" t="s">
        <v>544</v>
      </c>
      <c r="C394" s="16" t="s">
        <v>1553</v>
      </c>
      <c r="D394" s="524">
        <v>130</v>
      </c>
      <c r="E394" s="381">
        <v>113.66923076923077</v>
      </c>
      <c r="F394" s="15" t="s">
        <v>1411</v>
      </c>
      <c r="G394" s="16" t="s">
        <v>1385</v>
      </c>
      <c r="H394" s="30">
        <v>260</v>
      </c>
      <c r="J394" s="25">
        <f>H394*(1-$J$2)</f>
        <v>93.6</v>
      </c>
    </row>
    <row r="395" spans="1:10" ht="15" customHeight="1" x14ac:dyDescent="0.25">
      <c r="A395" s="275"/>
      <c r="B395" s="115" t="s">
        <v>504</v>
      </c>
      <c r="C395" s="16" t="s">
        <v>1553</v>
      </c>
      <c r="D395" s="520"/>
      <c r="E395" s="381">
        <v>118.82307692307693</v>
      </c>
      <c r="F395" s="15" t="s">
        <v>1407</v>
      </c>
      <c r="G395" s="16" t="s">
        <v>1385</v>
      </c>
      <c r="H395" s="30">
        <v>260</v>
      </c>
      <c r="J395" s="25">
        <f t="shared" ref="J395:J417" si="16">H395*(1-$J$2)</f>
        <v>93.6</v>
      </c>
    </row>
    <row r="396" spans="1:10" ht="15" customHeight="1" x14ac:dyDescent="0.25">
      <c r="A396" s="275"/>
      <c r="B396" s="115" t="s">
        <v>512</v>
      </c>
      <c r="C396" s="16" t="s">
        <v>1553</v>
      </c>
      <c r="D396" s="520"/>
      <c r="E396" s="381">
        <v>119.20769230769231</v>
      </c>
      <c r="F396" s="15" t="s">
        <v>1408</v>
      </c>
      <c r="G396" s="16" t="s">
        <v>1385</v>
      </c>
      <c r="H396" s="30">
        <v>260</v>
      </c>
      <c r="J396" s="25">
        <f t="shared" si="16"/>
        <v>93.6</v>
      </c>
    </row>
    <row r="397" spans="1:10" ht="15" customHeight="1" x14ac:dyDescent="0.25">
      <c r="A397" s="275"/>
      <c r="B397" s="115" t="s">
        <v>520</v>
      </c>
      <c r="C397" s="16" t="s">
        <v>1553</v>
      </c>
      <c r="D397" s="520"/>
      <c r="E397" s="381">
        <v>117.70769230769231</v>
      </c>
      <c r="F397" s="15" t="s">
        <v>1409</v>
      </c>
      <c r="G397" s="16" t="s">
        <v>1385</v>
      </c>
      <c r="H397" s="30">
        <v>260</v>
      </c>
      <c r="J397" s="25">
        <f t="shared" si="16"/>
        <v>93.6</v>
      </c>
    </row>
    <row r="398" spans="1:10" ht="15" customHeight="1" x14ac:dyDescent="0.25">
      <c r="A398" s="275"/>
      <c r="B398" s="115" t="s">
        <v>536</v>
      </c>
      <c r="C398" s="16" t="s">
        <v>1553</v>
      </c>
      <c r="D398" s="520"/>
      <c r="E398" s="381">
        <v>120.83076923076923</v>
      </c>
      <c r="F398" s="15" t="s">
        <v>1400</v>
      </c>
      <c r="G398" s="16" t="s">
        <v>1385</v>
      </c>
      <c r="H398" s="30">
        <v>260</v>
      </c>
      <c r="J398" s="25">
        <f t="shared" si="16"/>
        <v>93.6</v>
      </c>
    </row>
    <row r="399" spans="1:10" ht="15" customHeight="1" x14ac:dyDescent="0.25">
      <c r="A399" s="275"/>
      <c r="B399" s="115" t="s">
        <v>528</v>
      </c>
      <c r="C399" s="16" t="s">
        <v>1553</v>
      </c>
      <c r="D399" s="520"/>
      <c r="E399" s="381">
        <v>122.6076923076923</v>
      </c>
      <c r="F399" s="15" t="s">
        <v>1399</v>
      </c>
      <c r="G399" s="16" t="s">
        <v>1385</v>
      </c>
      <c r="H399" s="30">
        <v>260</v>
      </c>
      <c r="J399" s="25">
        <f t="shared" si="16"/>
        <v>93.6</v>
      </c>
    </row>
    <row r="400" spans="1:10" ht="15" customHeight="1" x14ac:dyDescent="0.25">
      <c r="A400" s="275"/>
      <c r="B400" s="115" t="s">
        <v>546</v>
      </c>
      <c r="C400" s="16" t="s">
        <v>1553</v>
      </c>
      <c r="D400" s="520"/>
      <c r="E400" s="381">
        <v>140.73076923076923</v>
      </c>
      <c r="F400" s="15" t="s">
        <v>1411</v>
      </c>
      <c r="G400" s="16" t="s">
        <v>1386</v>
      </c>
      <c r="H400" s="30">
        <v>260</v>
      </c>
      <c r="J400" s="25">
        <f t="shared" si="16"/>
        <v>93.6</v>
      </c>
    </row>
    <row r="401" spans="1:10" ht="15" customHeight="1" x14ac:dyDescent="0.25">
      <c r="A401" s="275"/>
      <c r="B401" s="115" t="s">
        <v>506</v>
      </c>
      <c r="C401" s="16" t="s">
        <v>1553</v>
      </c>
      <c r="D401" s="520"/>
      <c r="E401" s="381">
        <v>147.1076923076923</v>
      </c>
      <c r="F401" s="15" t="s">
        <v>1407</v>
      </c>
      <c r="G401" s="16" t="s">
        <v>1386</v>
      </c>
      <c r="H401" s="30">
        <v>260</v>
      </c>
      <c r="J401" s="25">
        <f t="shared" si="16"/>
        <v>93.6</v>
      </c>
    </row>
    <row r="402" spans="1:10" ht="15" customHeight="1" x14ac:dyDescent="0.25">
      <c r="A402" s="275"/>
      <c r="B402" s="115" t="s">
        <v>514</v>
      </c>
      <c r="C402" s="16" t="s">
        <v>1553</v>
      </c>
      <c r="D402" s="520"/>
      <c r="E402" s="381">
        <v>147.59230769230768</v>
      </c>
      <c r="F402" s="15" t="s">
        <v>1408</v>
      </c>
      <c r="G402" s="16" t="s">
        <v>1386</v>
      </c>
      <c r="H402" s="30">
        <v>260</v>
      </c>
      <c r="J402" s="25">
        <f t="shared" si="16"/>
        <v>93.6</v>
      </c>
    </row>
    <row r="403" spans="1:10" ht="15" customHeight="1" x14ac:dyDescent="0.25">
      <c r="A403" s="275"/>
      <c r="B403" s="115" t="s">
        <v>522</v>
      </c>
      <c r="C403" s="16" t="s">
        <v>1553</v>
      </c>
      <c r="D403" s="520"/>
      <c r="E403" s="381">
        <v>145.73076923076923</v>
      </c>
      <c r="F403" s="15" t="s">
        <v>1409</v>
      </c>
      <c r="G403" s="16" t="s">
        <v>1386</v>
      </c>
      <c r="H403" s="30">
        <v>260</v>
      </c>
      <c r="J403" s="25">
        <f t="shared" si="16"/>
        <v>93.6</v>
      </c>
    </row>
    <row r="404" spans="1:10" ht="15" customHeight="1" x14ac:dyDescent="0.25">
      <c r="A404" s="275"/>
      <c r="B404" s="115" t="s">
        <v>538</v>
      </c>
      <c r="C404" s="16" t="s">
        <v>1553</v>
      </c>
      <c r="D404" s="520"/>
      <c r="E404" s="381">
        <v>149.6</v>
      </c>
      <c r="F404" s="15" t="s">
        <v>1400</v>
      </c>
      <c r="G404" s="16" t="s">
        <v>1386</v>
      </c>
      <c r="H404" s="30">
        <v>260</v>
      </c>
      <c r="J404" s="25">
        <f t="shared" si="16"/>
        <v>93.6</v>
      </c>
    </row>
    <row r="405" spans="1:10" ht="15" customHeight="1" x14ac:dyDescent="0.25">
      <c r="A405" s="275"/>
      <c r="B405" s="115" t="s">
        <v>530</v>
      </c>
      <c r="C405" s="16" t="s">
        <v>1553</v>
      </c>
      <c r="D405" s="520"/>
      <c r="E405" s="381">
        <v>151.80000000000001</v>
      </c>
      <c r="F405" s="15" t="s">
        <v>1399</v>
      </c>
      <c r="G405" s="16" t="s">
        <v>1386</v>
      </c>
      <c r="H405" s="30">
        <v>260</v>
      </c>
      <c r="J405" s="25">
        <f t="shared" si="16"/>
        <v>93.6</v>
      </c>
    </row>
    <row r="406" spans="1:10" ht="15" customHeight="1" x14ac:dyDescent="0.25">
      <c r="A406" s="275"/>
      <c r="B406" s="115" t="s">
        <v>550</v>
      </c>
      <c r="C406" s="16" t="s">
        <v>1553</v>
      </c>
      <c r="D406" s="520"/>
      <c r="E406" s="381">
        <v>147.76923076923077</v>
      </c>
      <c r="F406" s="15" t="s">
        <v>1411</v>
      </c>
      <c r="G406" s="16" t="s">
        <v>1387</v>
      </c>
      <c r="H406" s="30">
        <v>260</v>
      </c>
      <c r="J406" s="25">
        <f t="shared" si="16"/>
        <v>93.6</v>
      </c>
    </row>
    <row r="407" spans="1:10" ht="15" customHeight="1" x14ac:dyDescent="0.25">
      <c r="A407" s="275"/>
      <c r="B407" s="115" t="s">
        <v>510</v>
      </c>
      <c r="C407" s="16" t="s">
        <v>1553</v>
      </c>
      <c r="D407" s="520"/>
      <c r="E407" s="381">
        <v>154.46923076923076</v>
      </c>
      <c r="F407" s="15" t="s">
        <v>1407</v>
      </c>
      <c r="G407" s="16" t="s">
        <v>1387</v>
      </c>
      <c r="H407" s="30">
        <v>260</v>
      </c>
      <c r="J407" s="25">
        <f t="shared" si="16"/>
        <v>93.6</v>
      </c>
    </row>
    <row r="408" spans="1:10" ht="15" customHeight="1" x14ac:dyDescent="0.25">
      <c r="A408" s="275"/>
      <c r="B408" s="115" t="s">
        <v>518</v>
      </c>
      <c r="C408" s="16" t="s">
        <v>1553</v>
      </c>
      <c r="D408" s="520"/>
      <c r="E408" s="381">
        <v>154.96923076923076</v>
      </c>
      <c r="F408" s="15" t="s">
        <v>1408</v>
      </c>
      <c r="G408" s="16" t="s">
        <v>1387</v>
      </c>
      <c r="H408" s="30">
        <v>260</v>
      </c>
      <c r="J408" s="25">
        <f t="shared" si="16"/>
        <v>93.6</v>
      </c>
    </row>
    <row r="409" spans="1:10" ht="15" customHeight="1" x14ac:dyDescent="0.25">
      <c r="A409" s="275"/>
      <c r="B409" s="115" t="s">
        <v>526</v>
      </c>
      <c r="C409" s="16" t="s">
        <v>1553</v>
      </c>
      <c r="D409" s="520"/>
      <c r="E409" s="381">
        <v>153.01538461538462</v>
      </c>
      <c r="F409" s="15" t="s">
        <v>1409</v>
      </c>
      <c r="G409" s="16" t="s">
        <v>1387</v>
      </c>
      <c r="H409" s="30">
        <v>260</v>
      </c>
      <c r="J409" s="25">
        <f t="shared" si="16"/>
        <v>93.6</v>
      </c>
    </row>
    <row r="410" spans="1:10" ht="15" customHeight="1" x14ac:dyDescent="0.25">
      <c r="A410" s="275"/>
      <c r="B410" s="115" t="s">
        <v>542</v>
      </c>
      <c r="C410" s="16" t="s">
        <v>1553</v>
      </c>
      <c r="D410" s="520"/>
      <c r="E410" s="381">
        <v>157.07692307692307</v>
      </c>
      <c r="F410" s="15" t="s">
        <v>1400</v>
      </c>
      <c r="G410" s="16" t="s">
        <v>1387</v>
      </c>
      <c r="H410" s="30">
        <v>260</v>
      </c>
      <c r="J410" s="25">
        <f t="shared" si="16"/>
        <v>93.6</v>
      </c>
    </row>
    <row r="411" spans="1:10" ht="15" customHeight="1" x14ac:dyDescent="0.25">
      <c r="A411" s="275"/>
      <c r="B411" s="115" t="s">
        <v>534</v>
      </c>
      <c r="C411" s="16" t="s">
        <v>1553</v>
      </c>
      <c r="D411" s="520"/>
      <c r="E411" s="381">
        <v>159.3923076923077</v>
      </c>
      <c r="F411" s="15" t="s">
        <v>1399</v>
      </c>
      <c r="G411" s="16" t="s">
        <v>1387</v>
      </c>
      <c r="H411" s="30">
        <v>260</v>
      </c>
      <c r="J411" s="25">
        <f t="shared" si="16"/>
        <v>93.6</v>
      </c>
    </row>
    <row r="412" spans="1:10" ht="15" customHeight="1" x14ac:dyDescent="0.25">
      <c r="A412" s="275"/>
      <c r="B412" s="115" t="s">
        <v>548</v>
      </c>
      <c r="C412" s="16" t="s">
        <v>1553</v>
      </c>
      <c r="D412" s="520"/>
      <c r="E412" s="381">
        <v>155.15384615384616</v>
      </c>
      <c r="F412" s="15" t="s">
        <v>1411</v>
      </c>
      <c r="G412" s="21" t="s">
        <v>1388</v>
      </c>
      <c r="H412" s="30">
        <v>260</v>
      </c>
      <c r="J412" s="25">
        <f t="shared" si="16"/>
        <v>93.6</v>
      </c>
    </row>
    <row r="413" spans="1:10" ht="15" customHeight="1" x14ac:dyDescent="0.25">
      <c r="A413" s="275"/>
      <c r="B413" s="115" t="s">
        <v>508</v>
      </c>
      <c r="C413" s="16" t="s">
        <v>1553</v>
      </c>
      <c r="D413" s="520"/>
      <c r="E413" s="381">
        <v>162.19230769230768</v>
      </c>
      <c r="F413" s="15" t="s">
        <v>1407</v>
      </c>
      <c r="G413" s="21" t="s">
        <v>1388</v>
      </c>
      <c r="H413" s="30">
        <v>260</v>
      </c>
      <c r="J413" s="25">
        <f t="shared" si="16"/>
        <v>93.6</v>
      </c>
    </row>
    <row r="414" spans="1:10" ht="15" customHeight="1" x14ac:dyDescent="0.25">
      <c r="A414" s="275"/>
      <c r="B414" s="115" t="s">
        <v>516</v>
      </c>
      <c r="C414" s="16" t="s">
        <v>1553</v>
      </c>
      <c r="D414" s="520"/>
      <c r="E414" s="381">
        <v>162.71538461538461</v>
      </c>
      <c r="F414" s="15" t="s">
        <v>1408</v>
      </c>
      <c r="G414" s="21" t="s">
        <v>1388</v>
      </c>
      <c r="H414" s="30">
        <v>260</v>
      </c>
      <c r="J414" s="25">
        <f t="shared" si="16"/>
        <v>93.6</v>
      </c>
    </row>
    <row r="415" spans="1:10" ht="15" customHeight="1" x14ac:dyDescent="0.25">
      <c r="A415" s="275"/>
      <c r="B415" s="115" t="s">
        <v>524</v>
      </c>
      <c r="C415" s="16" t="s">
        <v>1553</v>
      </c>
      <c r="D415" s="520"/>
      <c r="E415" s="381">
        <v>160.66923076923078</v>
      </c>
      <c r="F415" s="15" t="s">
        <v>1409</v>
      </c>
      <c r="G415" s="21" t="s">
        <v>1388</v>
      </c>
      <c r="H415" s="30">
        <v>260</v>
      </c>
      <c r="J415" s="25">
        <f t="shared" si="16"/>
        <v>93.6</v>
      </c>
    </row>
    <row r="416" spans="1:10" ht="15" customHeight="1" x14ac:dyDescent="0.25">
      <c r="A416" s="275"/>
      <c r="B416" s="115" t="s">
        <v>540</v>
      </c>
      <c r="C416" s="16" t="s">
        <v>1553</v>
      </c>
      <c r="D416" s="520"/>
      <c r="E416" s="381">
        <v>164.93076923076924</v>
      </c>
      <c r="F416" s="15" t="s">
        <v>1400</v>
      </c>
      <c r="G416" s="21" t="s">
        <v>1388</v>
      </c>
      <c r="H416" s="30">
        <v>260</v>
      </c>
      <c r="J416" s="25">
        <f t="shared" si="16"/>
        <v>93.6</v>
      </c>
    </row>
    <row r="417" spans="1:10" ht="15" customHeight="1" x14ac:dyDescent="0.25">
      <c r="A417" s="275"/>
      <c r="B417" s="115" t="s">
        <v>532</v>
      </c>
      <c r="C417" s="16" t="s">
        <v>1553</v>
      </c>
      <c r="D417" s="525"/>
      <c r="E417" s="381">
        <v>167.36153846153846</v>
      </c>
      <c r="F417" s="15" t="s">
        <v>1399</v>
      </c>
      <c r="G417" s="21" t="s">
        <v>1388</v>
      </c>
      <c r="H417" s="30">
        <v>260</v>
      </c>
      <c r="J417" s="25">
        <f t="shared" si="16"/>
        <v>93.6</v>
      </c>
    </row>
    <row r="418" spans="1:10" ht="30" customHeight="1" x14ac:dyDescent="0.25">
      <c r="A418" s="256" t="s">
        <v>4795</v>
      </c>
      <c r="B418" s="71" t="s">
        <v>1210</v>
      </c>
      <c r="C418" s="20"/>
      <c r="D418" s="20"/>
      <c r="E418" s="386"/>
      <c r="F418" s="20"/>
      <c r="G418" s="20"/>
      <c r="H418" s="260"/>
      <c r="I418" s="37"/>
      <c r="J418" s="316"/>
    </row>
    <row r="419" spans="1:10" ht="15" customHeight="1" x14ac:dyDescent="0.25">
      <c r="A419" s="275"/>
      <c r="B419" s="115" t="s">
        <v>474</v>
      </c>
      <c r="C419" s="16" t="s">
        <v>1554</v>
      </c>
      <c r="D419" s="524">
        <v>130</v>
      </c>
      <c r="E419" s="381">
        <v>134.19999999999999</v>
      </c>
      <c r="F419" s="17" t="s">
        <v>1391</v>
      </c>
      <c r="G419" s="16" t="s">
        <v>1385</v>
      </c>
      <c r="H419" s="30">
        <v>260</v>
      </c>
      <c r="J419" s="25">
        <f>H419*(1-$J$2)</f>
        <v>93.6</v>
      </c>
    </row>
    <row r="420" spans="1:10" ht="15" customHeight="1" x14ac:dyDescent="0.25">
      <c r="A420" s="275"/>
      <c r="B420" s="115" t="s">
        <v>482</v>
      </c>
      <c r="C420" s="16" t="s">
        <v>1554</v>
      </c>
      <c r="D420" s="520"/>
      <c r="E420" s="381">
        <v>128.53846153846155</v>
      </c>
      <c r="F420" s="4" t="s">
        <v>1392</v>
      </c>
      <c r="G420" s="16" t="s">
        <v>1385</v>
      </c>
      <c r="H420" s="30">
        <v>260</v>
      </c>
      <c r="J420" s="25">
        <f t="shared" ref="J420:J438" si="17">H420*(1-$J$2)</f>
        <v>93.6</v>
      </c>
    </row>
    <row r="421" spans="1:10" ht="15" customHeight="1" x14ac:dyDescent="0.25">
      <c r="A421" s="275"/>
      <c r="B421" s="115" t="s">
        <v>490</v>
      </c>
      <c r="C421" s="16" t="s">
        <v>1554</v>
      </c>
      <c r="D421" s="520"/>
      <c r="E421" s="381">
        <v>127.03076923076924</v>
      </c>
      <c r="F421" s="4" t="s">
        <v>1393</v>
      </c>
      <c r="G421" s="16" t="s">
        <v>1385</v>
      </c>
      <c r="H421" s="30">
        <v>260</v>
      </c>
      <c r="J421" s="25">
        <f t="shared" si="17"/>
        <v>93.6</v>
      </c>
    </row>
    <row r="422" spans="1:10" ht="15" customHeight="1" x14ac:dyDescent="0.25">
      <c r="A422" s="275"/>
      <c r="B422" s="115" t="s">
        <v>498</v>
      </c>
      <c r="C422" s="16" t="s">
        <v>1554</v>
      </c>
      <c r="D422" s="520"/>
      <c r="E422" s="381">
        <v>124.6076923076923</v>
      </c>
      <c r="F422" s="4" t="s">
        <v>1394</v>
      </c>
      <c r="G422" s="16" t="s">
        <v>1385</v>
      </c>
      <c r="H422" s="30">
        <v>260</v>
      </c>
      <c r="J422" s="25">
        <f t="shared" si="17"/>
        <v>93.6</v>
      </c>
    </row>
    <row r="423" spans="1:10" ht="15" customHeight="1" x14ac:dyDescent="0.25">
      <c r="A423" s="275"/>
      <c r="B423" s="115" t="s">
        <v>466</v>
      </c>
      <c r="C423" s="16" t="s">
        <v>1554</v>
      </c>
      <c r="D423" s="520"/>
      <c r="E423" s="381">
        <v>113.66923076923077</v>
      </c>
      <c r="F423" s="4" t="s">
        <v>1395</v>
      </c>
      <c r="G423" s="16" t="s">
        <v>1385</v>
      </c>
      <c r="H423" s="30">
        <v>260</v>
      </c>
      <c r="J423" s="25">
        <f t="shared" si="17"/>
        <v>93.6</v>
      </c>
    </row>
    <row r="424" spans="1:10" ht="15" customHeight="1" x14ac:dyDescent="0.25">
      <c r="A424" s="275"/>
      <c r="B424" s="115" t="s">
        <v>476</v>
      </c>
      <c r="C424" s="16" t="s">
        <v>1554</v>
      </c>
      <c r="D424" s="520"/>
      <c r="E424" s="381">
        <v>166.15384615384616</v>
      </c>
      <c r="F424" s="17" t="s">
        <v>1391</v>
      </c>
      <c r="G424" s="16" t="s">
        <v>1386</v>
      </c>
      <c r="H424" s="30">
        <v>260</v>
      </c>
      <c r="J424" s="25">
        <f t="shared" si="17"/>
        <v>93.6</v>
      </c>
    </row>
    <row r="425" spans="1:10" ht="15" customHeight="1" x14ac:dyDescent="0.25">
      <c r="A425" s="275"/>
      <c r="B425" s="115" t="s">
        <v>484</v>
      </c>
      <c r="C425" s="16" t="s">
        <v>1554</v>
      </c>
      <c r="D425" s="520"/>
      <c r="E425" s="381">
        <v>159.13846153846154</v>
      </c>
      <c r="F425" s="4" t="s">
        <v>1392</v>
      </c>
      <c r="G425" s="16" t="s">
        <v>1386</v>
      </c>
      <c r="H425" s="30">
        <v>260</v>
      </c>
      <c r="J425" s="25">
        <f t="shared" si="17"/>
        <v>93.6</v>
      </c>
    </row>
    <row r="426" spans="1:10" ht="15" customHeight="1" x14ac:dyDescent="0.25">
      <c r="A426" s="275"/>
      <c r="B426" s="115" t="s">
        <v>492</v>
      </c>
      <c r="C426" s="16" t="s">
        <v>1554</v>
      </c>
      <c r="D426" s="520"/>
      <c r="E426" s="381">
        <v>157.27692307692308</v>
      </c>
      <c r="F426" s="4" t="s">
        <v>1393</v>
      </c>
      <c r="G426" s="16" t="s">
        <v>1386</v>
      </c>
      <c r="H426" s="30">
        <v>260</v>
      </c>
      <c r="J426" s="25">
        <f t="shared" si="17"/>
        <v>93.6</v>
      </c>
    </row>
    <row r="427" spans="1:10" ht="15" customHeight="1" x14ac:dyDescent="0.25">
      <c r="A427" s="275"/>
      <c r="B427" s="115" t="s">
        <v>500</v>
      </c>
      <c r="C427" s="16" t="s">
        <v>1554</v>
      </c>
      <c r="D427" s="520"/>
      <c r="E427" s="381">
        <v>154.27692307692308</v>
      </c>
      <c r="F427" s="4" t="s">
        <v>1394</v>
      </c>
      <c r="G427" s="16" t="s">
        <v>1386</v>
      </c>
      <c r="H427" s="30">
        <v>260</v>
      </c>
      <c r="J427" s="25">
        <f t="shared" si="17"/>
        <v>93.6</v>
      </c>
    </row>
    <row r="428" spans="1:10" ht="15" customHeight="1" x14ac:dyDescent="0.25">
      <c r="A428" s="275"/>
      <c r="B428" s="115" t="s">
        <v>468</v>
      </c>
      <c r="C428" s="16" t="s">
        <v>1554</v>
      </c>
      <c r="D428" s="520"/>
      <c r="E428" s="381">
        <v>140.73076923076923</v>
      </c>
      <c r="F428" s="4" t="s">
        <v>1395</v>
      </c>
      <c r="G428" s="16" t="s">
        <v>1386</v>
      </c>
      <c r="H428" s="30">
        <v>260</v>
      </c>
      <c r="J428" s="25">
        <f t="shared" si="17"/>
        <v>93.6</v>
      </c>
    </row>
    <row r="429" spans="1:10" ht="15" customHeight="1" x14ac:dyDescent="0.25">
      <c r="A429" s="275"/>
      <c r="B429" s="115" t="s">
        <v>480</v>
      </c>
      <c r="C429" s="16" t="s">
        <v>1554</v>
      </c>
      <c r="D429" s="520"/>
      <c r="E429" s="381">
        <v>174.45384615384614</v>
      </c>
      <c r="F429" s="17" t="s">
        <v>1391</v>
      </c>
      <c r="G429" s="16" t="s">
        <v>1387</v>
      </c>
      <c r="H429" s="30">
        <v>260</v>
      </c>
      <c r="J429" s="25">
        <f t="shared" si="17"/>
        <v>93.6</v>
      </c>
    </row>
    <row r="430" spans="1:10" ht="15" customHeight="1" x14ac:dyDescent="0.25">
      <c r="A430" s="275"/>
      <c r="B430" s="115" t="s">
        <v>488</v>
      </c>
      <c r="C430" s="16" t="s">
        <v>1554</v>
      </c>
      <c r="D430" s="520"/>
      <c r="E430" s="381">
        <v>167.1</v>
      </c>
      <c r="F430" s="4" t="s">
        <v>1392</v>
      </c>
      <c r="G430" s="16" t="s">
        <v>1387</v>
      </c>
      <c r="H430" s="30">
        <v>260</v>
      </c>
      <c r="J430" s="25">
        <f t="shared" si="17"/>
        <v>93.6</v>
      </c>
    </row>
    <row r="431" spans="1:10" ht="15" customHeight="1" x14ac:dyDescent="0.25">
      <c r="A431" s="275"/>
      <c r="B431" s="115" t="s">
        <v>496</v>
      </c>
      <c r="C431" s="16" t="s">
        <v>1554</v>
      </c>
      <c r="D431" s="520"/>
      <c r="E431" s="381">
        <v>165.14615384615385</v>
      </c>
      <c r="F431" s="4" t="s">
        <v>1393</v>
      </c>
      <c r="G431" s="16" t="s">
        <v>1387</v>
      </c>
      <c r="H431" s="30">
        <v>260</v>
      </c>
      <c r="J431" s="25">
        <f t="shared" si="17"/>
        <v>93.6</v>
      </c>
    </row>
    <row r="432" spans="1:10" ht="15" customHeight="1" x14ac:dyDescent="0.25">
      <c r="A432" s="275"/>
      <c r="B432" s="115" t="s">
        <v>1410</v>
      </c>
      <c r="C432" s="16" t="s">
        <v>1554</v>
      </c>
      <c r="D432" s="520"/>
      <c r="E432" s="381">
        <v>161.99230769230769</v>
      </c>
      <c r="F432" s="4" t="s">
        <v>1394</v>
      </c>
      <c r="G432" s="16" t="s">
        <v>1387</v>
      </c>
      <c r="H432" s="30">
        <v>260</v>
      </c>
      <c r="J432" s="25">
        <f t="shared" si="17"/>
        <v>93.6</v>
      </c>
    </row>
    <row r="433" spans="1:10" ht="15" customHeight="1" x14ac:dyDescent="0.25">
      <c r="A433" s="275"/>
      <c r="B433" s="115" t="s">
        <v>472</v>
      </c>
      <c r="C433" s="16" t="s">
        <v>1554</v>
      </c>
      <c r="D433" s="520"/>
      <c r="E433" s="381">
        <v>147.76923076923077</v>
      </c>
      <c r="F433" s="4" t="s">
        <v>1395</v>
      </c>
      <c r="G433" s="16" t="s">
        <v>1387</v>
      </c>
      <c r="H433" s="30">
        <v>260</v>
      </c>
      <c r="J433" s="25">
        <f t="shared" si="17"/>
        <v>93.6</v>
      </c>
    </row>
    <row r="434" spans="1:10" ht="15" customHeight="1" x14ac:dyDescent="0.25">
      <c r="A434" s="275"/>
      <c r="B434" s="115" t="s">
        <v>478</v>
      </c>
      <c r="C434" s="16" t="s">
        <v>1554</v>
      </c>
      <c r="D434" s="520"/>
      <c r="E434" s="381">
        <v>183.17692307692309</v>
      </c>
      <c r="F434" s="17" t="s">
        <v>1391</v>
      </c>
      <c r="G434" s="16" t="s">
        <v>1388</v>
      </c>
      <c r="H434" s="30">
        <v>260</v>
      </c>
      <c r="J434" s="25">
        <f t="shared" si="17"/>
        <v>93.6</v>
      </c>
    </row>
    <row r="435" spans="1:10" ht="15" customHeight="1" x14ac:dyDescent="0.25">
      <c r="A435" s="275"/>
      <c r="B435" s="115" t="s">
        <v>486</v>
      </c>
      <c r="C435" s="16" t="s">
        <v>1554</v>
      </c>
      <c r="D435" s="520"/>
      <c r="E435" s="381">
        <v>175.45384615384614</v>
      </c>
      <c r="F435" s="4" t="s">
        <v>1392</v>
      </c>
      <c r="G435" s="16" t="s">
        <v>1388</v>
      </c>
      <c r="H435" s="30">
        <v>260</v>
      </c>
      <c r="J435" s="25">
        <f t="shared" si="17"/>
        <v>93.6</v>
      </c>
    </row>
    <row r="436" spans="1:10" ht="15" customHeight="1" x14ac:dyDescent="0.25">
      <c r="A436" s="275"/>
      <c r="B436" s="115" t="s">
        <v>494</v>
      </c>
      <c r="C436" s="16" t="s">
        <v>1554</v>
      </c>
      <c r="D436" s="520"/>
      <c r="E436" s="381">
        <v>173.4</v>
      </c>
      <c r="F436" s="4" t="s">
        <v>1393</v>
      </c>
      <c r="G436" s="16" t="s">
        <v>1388</v>
      </c>
      <c r="H436" s="30">
        <v>260</v>
      </c>
      <c r="J436" s="25">
        <f t="shared" si="17"/>
        <v>93.6</v>
      </c>
    </row>
    <row r="437" spans="1:10" ht="15" customHeight="1" x14ac:dyDescent="0.25">
      <c r="A437" s="275"/>
      <c r="B437" s="115" t="s">
        <v>502</v>
      </c>
      <c r="C437" s="16" t="s">
        <v>1554</v>
      </c>
      <c r="D437" s="520"/>
      <c r="E437" s="381">
        <v>170.09230769230768</v>
      </c>
      <c r="F437" s="4" t="s">
        <v>1394</v>
      </c>
      <c r="G437" s="16" t="s">
        <v>1388</v>
      </c>
      <c r="H437" s="30">
        <v>260</v>
      </c>
      <c r="J437" s="25">
        <f t="shared" si="17"/>
        <v>93.6</v>
      </c>
    </row>
    <row r="438" spans="1:10" ht="15" customHeight="1" x14ac:dyDescent="0.25">
      <c r="A438" s="275"/>
      <c r="B438" s="115" t="s">
        <v>470</v>
      </c>
      <c r="C438" s="16" t="s">
        <v>1554</v>
      </c>
      <c r="D438" s="525"/>
      <c r="E438" s="381">
        <v>155.15384615384616</v>
      </c>
      <c r="F438" s="4" t="s">
        <v>1395</v>
      </c>
      <c r="G438" s="16" t="s">
        <v>1388</v>
      </c>
      <c r="H438" s="30">
        <v>260</v>
      </c>
      <c r="J438" s="25">
        <f t="shared" si="17"/>
        <v>93.6</v>
      </c>
    </row>
    <row r="439" spans="1:10" ht="15" customHeight="1" x14ac:dyDescent="0.25">
      <c r="A439" s="275"/>
      <c r="B439" s="71" t="s">
        <v>1211</v>
      </c>
      <c r="C439" s="20"/>
      <c r="D439" s="20"/>
      <c r="E439" s="386"/>
      <c r="F439" s="20"/>
      <c r="G439" s="20"/>
      <c r="H439" s="260"/>
      <c r="I439" s="37"/>
      <c r="J439" s="316"/>
    </row>
    <row r="440" spans="1:10" ht="15" customHeight="1" x14ac:dyDescent="0.25">
      <c r="A440" s="275"/>
      <c r="B440" s="115" t="s">
        <v>545</v>
      </c>
      <c r="C440" s="16" t="s">
        <v>1554</v>
      </c>
      <c r="D440" s="524">
        <v>130</v>
      </c>
      <c r="E440" s="381">
        <v>113.66923076923077</v>
      </c>
      <c r="F440" s="15" t="s">
        <v>1411</v>
      </c>
      <c r="G440" s="16" t="s">
        <v>1385</v>
      </c>
      <c r="H440" s="30">
        <v>306</v>
      </c>
      <c r="J440" s="25">
        <f>H440*(1-$J$2)</f>
        <v>110.16</v>
      </c>
    </row>
    <row r="441" spans="1:10" ht="15" customHeight="1" x14ac:dyDescent="0.25">
      <c r="A441" s="275"/>
      <c r="B441" s="115" t="s">
        <v>505</v>
      </c>
      <c r="C441" s="16" t="s">
        <v>1554</v>
      </c>
      <c r="D441" s="520"/>
      <c r="E441" s="381">
        <v>118.82307692307693</v>
      </c>
      <c r="F441" s="15" t="s">
        <v>1407</v>
      </c>
      <c r="G441" s="16" t="s">
        <v>1385</v>
      </c>
      <c r="H441" s="30">
        <v>260</v>
      </c>
      <c r="J441" s="25">
        <f t="shared" ref="J441:J463" si="18">H441*(1-$J$2)</f>
        <v>93.6</v>
      </c>
    </row>
    <row r="442" spans="1:10" ht="15" customHeight="1" x14ac:dyDescent="0.25">
      <c r="A442" s="275"/>
      <c r="B442" s="115" t="s">
        <v>513</v>
      </c>
      <c r="C442" s="16" t="s">
        <v>1554</v>
      </c>
      <c r="D442" s="520"/>
      <c r="E442" s="381">
        <v>119.20769230769231</v>
      </c>
      <c r="F442" s="15" t="s">
        <v>1408</v>
      </c>
      <c r="G442" s="16" t="s">
        <v>1385</v>
      </c>
      <c r="H442" s="30">
        <v>260</v>
      </c>
      <c r="J442" s="25">
        <f t="shared" si="18"/>
        <v>93.6</v>
      </c>
    </row>
    <row r="443" spans="1:10" ht="15" customHeight="1" x14ac:dyDescent="0.25">
      <c r="A443" s="275"/>
      <c r="B443" s="115" t="s">
        <v>521</v>
      </c>
      <c r="C443" s="16" t="s">
        <v>1554</v>
      </c>
      <c r="D443" s="520"/>
      <c r="E443" s="381">
        <v>117.70769230769231</v>
      </c>
      <c r="F443" s="15" t="s">
        <v>1409</v>
      </c>
      <c r="G443" s="16" t="s">
        <v>1385</v>
      </c>
      <c r="H443" s="30">
        <v>260</v>
      </c>
      <c r="J443" s="25">
        <f t="shared" si="18"/>
        <v>93.6</v>
      </c>
    </row>
    <row r="444" spans="1:10" ht="15" customHeight="1" x14ac:dyDescent="0.25">
      <c r="A444" s="275"/>
      <c r="B444" s="115" t="s">
        <v>537</v>
      </c>
      <c r="C444" s="16" t="s">
        <v>1554</v>
      </c>
      <c r="D444" s="520"/>
      <c r="E444" s="381">
        <v>120.83076923076923</v>
      </c>
      <c r="F444" s="15" t="s">
        <v>1400</v>
      </c>
      <c r="G444" s="16" t="s">
        <v>1385</v>
      </c>
      <c r="H444" s="30">
        <v>260</v>
      </c>
      <c r="J444" s="25">
        <f t="shared" si="18"/>
        <v>93.6</v>
      </c>
    </row>
    <row r="445" spans="1:10" ht="15" customHeight="1" x14ac:dyDescent="0.25">
      <c r="A445" s="275"/>
      <c r="B445" s="115" t="s">
        <v>529</v>
      </c>
      <c r="C445" s="16" t="s">
        <v>1554</v>
      </c>
      <c r="D445" s="520"/>
      <c r="E445" s="381">
        <v>122.6076923076923</v>
      </c>
      <c r="F445" s="15" t="s">
        <v>1399</v>
      </c>
      <c r="G445" s="16" t="s">
        <v>1385</v>
      </c>
      <c r="H445" s="30">
        <v>260</v>
      </c>
      <c r="J445" s="25">
        <f t="shared" si="18"/>
        <v>93.6</v>
      </c>
    </row>
    <row r="446" spans="1:10" ht="15" customHeight="1" x14ac:dyDescent="0.25">
      <c r="A446" s="275"/>
      <c r="B446" s="115" t="s">
        <v>547</v>
      </c>
      <c r="C446" s="16" t="s">
        <v>1554</v>
      </c>
      <c r="D446" s="520"/>
      <c r="E446" s="381">
        <v>140.73076923076923</v>
      </c>
      <c r="F446" s="15" t="s">
        <v>1411</v>
      </c>
      <c r="G446" s="16" t="s">
        <v>1386</v>
      </c>
      <c r="H446" s="30">
        <v>276</v>
      </c>
      <c r="J446" s="25">
        <f t="shared" si="18"/>
        <v>99.36</v>
      </c>
    </row>
    <row r="447" spans="1:10" ht="15" customHeight="1" x14ac:dyDescent="0.25">
      <c r="A447" s="275"/>
      <c r="B447" s="115" t="s">
        <v>507</v>
      </c>
      <c r="C447" s="16" t="s">
        <v>1554</v>
      </c>
      <c r="D447" s="520"/>
      <c r="E447" s="381">
        <v>147.1076923076923</v>
      </c>
      <c r="F447" s="15" t="s">
        <v>1407</v>
      </c>
      <c r="G447" s="16" t="s">
        <v>1386</v>
      </c>
      <c r="H447" s="30">
        <v>260</v>
      </c>
      <c r="J447" s="25">
        <f t="shared" si="18"/>
        <v>93.6</v>
      </c>
    </row>
    <row r="448" spans="1:10" ht="15" customHeight="1" x14ac:dyDescent="0.25">
      <c r="A448" s="275"/>
      <c r="B448" s="115" t="s">
        <v>515</v>
      </c>
      <c r="C448" s="16" t="s">
        <v>1554</v>
      </c>
      <c r="D448" s="520"/>
      <c r="E448" s="381">
        <v>147.59230769230768</v>
      </c>
      <c r="F448" s="15" t="s">
        <v>1408</v>
      </c>
      <c r="G448" s="16" t="s">
        <v>1386</v>
      </c>
      <c r="H448" s="30">
        <v>260</v>
      </c>
      <c r="J448" s="25">
        <f t="shared" si="18"/>
        <v>93.6</v>
      </c>
    </row>
    <row r="449" spans="1:10" ht="15" customHeight="1" x14ac:dyDescent="0.25">
      <c r="A449" s="275"/>
      <c r="B449" s="115" t="s">
        <v>523</v>
      </c>
      <c r="C449" s="16" t="s">
        <v>1554</v>
      </c>
      <c r="D449" s="520"/>
      <c r="E449" s="381">
        <v>145.73076923076923</v>
      </c>
      <c r="F449" s="15" t="s">
        <v>1409</v>
      </c>
      <c r="G449" s="16" t="s">
        <v>1386</v>
      </c>
      <c r="H449" s="30">
        <v>260</v>
      </c>
      <c r="J449" s="25">
        <f t="shared" si="18"/>
        <v>93.6</v>
      </c>
    </row>
    <row r="450" spans="1:10" ht="15" customHeight="1" x14ac:dyDescent="0.25">
      <c r="A450" s="275"/>
      <c r="B450" s="115" t="s">
        <v>539</v>
      </c>
      <c r="C450" s="16" t="s">
        <v>1554</v>
      </c>
      <c r="D450" s="520"/>
      <c r="E450" s="381">
        <v>149.6</v>
      </c>
      <c r="F450" s="15" t="s">
        <v>1400</v>
      </c>
      <c r="G450" s="16" t="s">
        <v>1386</v>
      </c>
      <c r="H450" s="30">
        <v>260</v>
      </c>
      <c r="J450" s="25">
        <f t="shared" si="18"/>
        <v>93.6</v>
      </c>
    </row>
    <row r="451" spans="1:10" ht="15" customHeight="1" x14ac:dyDescent="0.25">
      <c r="A451" s="275"/>
      <c r="B451" s="115" t="s">
        <v>531</v>
      </c>
      <c r="C451" s="16" t="s">
        <v>1554</v>
      </c>
      <c r="D451" s="520"/>
      <c r="E451" s="381">
        <v>151.80000000000001</v>
      </c>
      <c r="F451" s="15" t="s">
        <v>1399</v>
      </c>
      <c r="G451" s="16" t="s">
        <v>1386</v>
      </c>
      <c r="H451" s="30">
        <v>260</v>
      </c>
      <c r="J451" s="25">
        <f t="shared" si="18"/>
        <v>93.6</v>
      </c>
    </row>
    <row r="452" spans="1:10" ht="15" customHeight="1" x14ac:dyDescent="0.25">
      <c r="A452" s="275"/>
      <c r="B452" s="115" t="s">
        <v>551</v>
      </c>
      <c r="C452" s="16" t="s">
        <v>1554</v>
      </c>
      <c r="D452" s="520"/>
      <c r="E452" s="381">
        <v>147.76923076923077</v>
      </c>
      <c r="F452" s="15" t="s">
        <v>1411</v>
      </c>
      <c r="G452" s="16" t="s">
        <v>1387</v>
      </c>
      <c r="H452" s="30">
        <v>262</v>
      </c>
      <c r="J452" s="25">
        <f t="shared" si="18"/>
        <v>94.32</v>
      </c>
    </row>
    <row r="453" spans="1:10" ht="15" customHeight="1" x14ac:dyDescent="0.25">
      <c r="A453" s="275"/>
      <c r="B453" s="115" t="s">
        <v>511</v>
      </c>
      <c r="C453" s="16" t="s">
        <v>1554</v>
      </c>
      <c r="D453" s="520"/>
      <c r="E453" s="381">
        <v>154.46923076923076</v>
      </c>
      <c r="F453" s="15" t="s">
        <v>1407</v>
      </c>
      <c r="G453" s="16" t="s">
        <v>1387</v>
      </c>
      <c r="H453" s="30">
        <v>260</v>
      </c>
      <c r="J453" s="25">
        <f t="shared" si="18"/>
        <v>93.6</v>
      </c>
    </row>
    <row r="454" spans="1:10" ht="15" customHeight="1" x14ac:dyDescent="0.25">
      <c r="A454" s="275"/>
      <c r="B454" s="115" t="s">
        <v>519</v>
      </c>
      <c r="C454" s="16" t="s">
        <v>1554</v>
      </c>
      <c r="D454" s="520"/>
      <c r="E454" s="381">
        <v>154.96923076923076</v>
      </c>
      <c r="F454" s="15" t="s">
        <v>1408</v>
      </c>
      <c r="G454" s="16" t="s">
        <v>1387</v>
      </c>
      <c r="H454" s="30">
        <v>260</v>
      </c>
      <c r="J454" s="25">
        <f t="shared" si="18"/>
        <v>93.6</v>
      </c>
    </row>
    <row r="455" spans="1:10" ht="15" customHeight="1" x14ac:dyDescent="0.25">
      <c r="A455" s="275"/>
      <c r="B455" s="115" t="s">
        <v>527</v>
      </c>
      <c r="C455" s="16" t="s">
        <v>1554</v>
      </c>
      <c r="D455" s="520"/>
      <c r="E455" s="381">
        <v>153.01538461538462</v>
      </c>
      <c r="F455" s="15" t="s">
        <v>1409</v>
      </c>
      <c r="G455" s="16" t="s">
        <v>1387</v>
      </c>
      <c r="H455" s="30">
        <v>260</v>
      </c>
      <c r="J455" s="25">
        <f t="shared" si="18"/>
        <v>93.6</v>
      </c>
    </row>
    <row r="456" spans="1:10" ht="15" customHeight="1" x14ac:dyDescent="0.25">
      <c r="A456" s="275"/>
      <c r="B456" s="115" t="s">
        <v>543</v>
      </c>
      <c r="C456" s="16" t="s">
        <v>1554</v>
      </c>
      <c r="D456" s="520"/>
      <c r="E456" s="381">
        <v>157.07692307692307</v>
      </c>
      <c r="F456" s="15" t="s">
        <v>1400</v>
      </c>
      <c r="G456" s="16" t="s">
        <v>1387</v>
      </c>
      <c r="H456" s="30">
        <v>260</v>
      </c>
      <c r="J456" s="25">
        <f t="shared" si="18"/>
        <v>93.6</v>
      </c>
    </row>
    <row r="457" spans="1:10" ht="15" customHeight="1" x14ac:dyDescent="0.25">
      <c r="A457" s="275"/>
      <c r="B457" s="115" t="s">
        <v>535</v>
      </c>
      <c r="C457" s="16" t="s">
        <v>1554</v>
      </c>
      <c r="D457" s="520"/>
      <c r="E457" s="381">
        <v>159.3923076923077</v>
      </c>
      <c r="F457" s="15" t="s">
        <v>1399</v>
      </c>
      <c r="G457" s="16" t="s">
        <v>1387</v>
      </c>
      <c r="H457" s="30">
        <v>260</v>
      </c>
      <c r="J457" s="25">
        <f t="shared" si="18"/>
        <v>93.6</v>
      </c>
    </row>
    <row r="458" spans="1:10" ht="15" customHeight="1" x14ac:dyDescent="0.25">
      <c r="A458" s="275"/>
      <c r="B458" s="115" t="s">
        <v>549</v>
      </c>
      <c r="C458" s="16" t="s">
        <v>1554</v>
      </c>
      <c r="D458" s="520"/>
      <c r="E458" s="381">
        <v>155.15384615384616</v>
      </c>
      <c r="F458" s="15" t="s">
        <v>1411</v>
      </c>
      <c r="G458" s="21" t="s">
        <v>1388</v>
      </c>
      <c r="H458" s="30">
        <v>262</v>
      </c>
      <c r="J458" s="25">
        <f t="shared" si="18"/>
        <v>94.32</v>
      </c>
    </row>
    <row r="459" spans="1:10" ht="15" customHeight="1" x14ac:dyDescent="0.25">
      <c r="A459" s="275"/>
      <c r="B459" s="115" t="s">
        <v>509</v>
      </c>
      <c r="C459" s="16" t="s">
        <v>1554</v>
      </c>
      <c r="D459" s="520"/>
      <c r="E459" s="381">
        <v>162.19230769230768</v>
      </c>
      <c r="F459" s="15" t="s">
        <v>1407</v>
      </c>
      <c r="G459" s="21" t="s">
        <v>1388</v>
      </c>
      <c r="H459" s="30">
        <v>260</v>
      </c>
      <c r="J459" s="25">
        <f t="shared" si="18"/>
        <v>93.6</v>
      </c>
    </row>
    <row r="460" spans="1:10" ht="15" customHeight="1" x14ac:dyDescent="0.25">
      <c r="A460" s="275"/>
      <c r="B460" s="115" t="s">
        <v>517</v>
      </c>
      <c r="C460" s="16" t="s">
        <v>1554</v>
      </c>
      <c r="D460" s="520"/>
      <c r="E460" s="381">
        <v>162.71538461538461</v>
      </c>
      <c r="F460" s="15" t="s">
        <v>1408</v>
      </c>
      <c r="G460" s="21" t="s">
        <v>1388</v>
      </c>
      <c r="H460" s="30">
        <v>260</v>
      </c>
      <c r="J460" s="25">
        <f t="shared" si="18"/>
        <v>93.6</v>
      </c>
    </row>
    <row r="461" spans="1:10" ht="15" customHeight="1" x14ac:dyDescent="0.25">
      <c r="A461" s="275"/>
      <c r="B461" s="115" t="s">
        <v>525</v>
      </c>
      <c r="C461" s="16" t="s">
        <v>1554</v>
      </c>
      <c r="D461" s="520"/>
      <c r="E461" s="381">
        <v>160.66923076923078</v>
      </c>
      <c r="F461" s="15" t="s">
        <v>1409</v>
      </c>
      <c r="G461" s="21" t="s">
        <v>1388</v>
      </c>
      <c r="H461" s="30">
        <v>260</v>
      </c>
      <c r="J461" s="25">
        <f t="shared" si="18"/>
        <v>93.6</v>
      </c>
    </row>
    <row r="462" spans="1:10" ht="15" customHeight="1" x14ac:dyDescent="0.25">
      <c r="A462" s="275"/>
      <c r="B462" s="115" t="s">
        <v>541</v>
      </c>
      <c r="C462" s="16" t="s">
        <v>1554</v>
      </c>
      <c r="D462" s="520"/>
      <c r="E462" s="381">
        <v>164.93076923076924</v>
      </c>
      <c r="F462" s="15" t="s">
        <v>1400</v>
      </c>
      <c r="G462" s="21" t="s">
        <v>1388</v>
      </c>
      <c r="H462" s="30">
        <v>260</v>
      </c>
      <c r="J462" s="25">
        <f t="shared" si="18"/>
        <v>93.6</v>
      </c>
    </row>
    <row r="463" spans="1:10" ht="15" customHeight="1" x14ac:dyDescent="0.25">
      <c r="A463" s="275"/>
      <c r="B463" s="115" t="s">
        <v>533</v>
      </c>
      <c r="C463" s="16" t="s">
        <v>1554</v>
      </c>
      <c r="D463" s="525"/>
      <c r="E463" s="381">
        <v>167.36153846153846</v>
      </c>
      <c r="F463" s="15" t="s">
        <v>1399</v>
      </c>
      <c r="G463" s="21" t="s">
        <v>1388</v>
      </c>
      <c r="H463" s="30">
        <v>260</v>
      </c>
      <c r="J463" s="25">
        <f t="shared" si="18"/>
        <v>93.6</v>
      </c>
    </row>
    <row r="464" spans="1:10" ht="15" customHeight="1" x14ac:dyDescent="0.25">
      <c r="A464" s="256" t="s">
        <v>4796</v>
      </c>
      <c r="B464" s="140" t="s">
        <v>1210</v>
      </c>
      <c r="C464" s="20"/>
      <c r="D464" s="20"/>
      <c r="E464" s="386"/>
      <c r="F464" s="20"/>
      <c r="G464" s="20"/>
      <c r="H464" s="260"/>
      <c r="I464" s="37"/>
      <c r="J464" s="316"/>
    </row>
    <row r="465" spans="1:10" ht="15" customHeight="1" x14ac:dyDescent="0.25">
      <c r="A465" s="275"/>
      <c r="B465" s="115" t="s">
        <v>560</v>
      </c>
      <c r="C465" s="16" t="s">
        <v>1553</v>
      </c>
      <c r="D465" s="524">
        <v>150</v>
      </c>
      <c r="E465" s="381">
        <v>134.19999999999999</v>
      </c>
      <c r="F465" s="17" t="s">
        <v>1391</v>
      </c>
      <c r="G465" s="16" t="s">
        <v>1385</v>
      </c>
      <c r="H465" s="30">
        <v>270</v>
      </c>
      <c r="J465" s="25">
        <f>H465*(1-$J$2)</f>
        <v>97.2</v>
      </c>
    </row>
    <row r="466" spans="1:10" ht="15" customHeight="1" x14ac:dyDescent="0.25">
      <c r="A466" s="275"/>
      <c r="B466" s="115" t="s">
        <v>568</v>
      </c>
      <c r="C466" s="16" t="s">
        <v>1553</v>
      </c>
      <c r="D466" s="520"/>
      <c r="E466" s="381">
        <v>128.53333333333333</v>
      </c>
      <c r="F466" s="4" t="s">
        <v>1392</v>
      </c>
      <c r="G466" s="16" t="s">
        <v>1385</v>
      </c>
      <c r="H466" s="30">
        <v>270</v>
      </c>
      <c r="J466" s="25">
        <f t="shared" ref="J466:J484" si="19">H466*(1-$J$2)</f>
        <v>97.2</v>
      </c>
    </row>
    <row r="467" spans="1:10" ht="15" customHeight="1" x14ac:dyDescent="0.25">
      <c r="A467" s="275"/>
      <c r="B467" s="115" t="s">
        <v>576</v>
      </c>
      <c r="C467" s="16" t="s">
        <v>1553</v>
      </c>
      <c r="D467" s="520"/>
      <c r="E467" s="381">
        <v>127.03333333333333</v>
      </c>
      <c r="F467" s="4" t="s">
        <v>1393</v>
      </c>
      <c r="G467" s="16" t="s">
        <v>1385</v>
      </c>
      <c r="H467" s="30">
        <v>270</v>
      </c>
      <c r="J467" s="25">
        <f t="shared" si="19"/>
        <v>97.2</v>
      </c>
    </row>
    <row r="468" spans="1:10" ht="15" customHeight="1" x14ac:dyDescent="0.25">
      <c r="A468" s="275"/>
      <c r="B468" s="115" t="s">
        <v>584</v>
      </c>
      <c r="C468" s="16" t="s">
        <v>1553</v>
      </c>
      <c r="D468" s="520"/>
      <c r="E468" s="381">
        <v>124.61333333333333</v>
      </c>
      <c r="F468" s="4" t="s">
        <v>1394</v>
      </c>
      <c r="G468" s="16" t="s">
        <v>1385</v>
      </c>
      <c r="H468" s="30">
        <v>270</v>
      </c>
      <c r="J468" s="25">
        <f t="shared" si="19"/>
        <v>97.2</v>
      </c>
    </row>
    <row r="469" spans="1:10" ht="15" customHeight="1" x14ac:dyDescent="0.25">
      <c r="A469" s="275"/>
      <c r="B469" s="115" t="s">
        <v>552</v>
      </c>
      <c r="C469" s="16" t="s">
        <v>1553</v>
      </c>
      <c r="D469" s="520"/>
      <c r="E469" s="381">
        <v>113.66666666666667</v>
      </c>
      <c r="F469" s="4" t="s">
        <v>1395</v>
      </c>
      <c r="G469" s="16" t="s">
        <v>1385</v>
      </c>
      <c r="H469" s="30">
        <v>270</v>
      </c>
      <c r="J469" s="25">
        <f t="shared" si="19"/>
        <v>97.2</v>
      </c>
    </row>
    <row r="470" spans="1:10" ht="15" customHeight="1" x14ac:dyDescent="0.25">
      <c r="A470" s="275"/>
      <c r="B470" s="115" t="s">
        <v>562</v>
      </c>
      <c r="C470" s="16" t="s">
        <v>1553</v>
      </c>
      <c r="D470" s="520"/>
      <c r="E470" s="381">
        <v>166.15333333333334</v>
      </c>
      <c r="F470" s="17" t="s">
        <v>1391</v>
      </c>
      <c r="G470" s="16" t="s">
        <v>1386</v>
      </c>
      <c r="H470" s="30">
        <v>270</v>
      </c>
      <c r="I470" s="43"/>
      <c r="J470" s="25">
        <f t="shared" si="19"/>
        <v>97.2</v>
      </c>
    </row>
    <row r="471" spans="1:10" ht="15" customHeight="1" x14ac:dyDescent="0.25">
      <c r="A471" s="275"/>
      <c r="B471" s="115" t="s">
        <v>570</v>
      </c>
      <c r="C471" s="16" t="s">
        <v>1553</v>
      </c>
      <c r="D471" s="520"/>
      <c r="E471" s="381">
        <v>159.13999999999999</v>
      </c>
      <c r="F471" s="4" t="s">
        <v>1392</v>
      </c>
      <c r="G471" s="16" t="s">
        <v>1386</v>
      </c>
      <c r="H471" s="30">
        <v>270</v>
      </c>
      <c r="I471" s="43"/>
      <c r="J471" s="25">
        <f t="shared" si="19"/>
        <v>97.2</v>
      </c>
    </row>
    <row r="472" spans="1:10" ht="15" customHeight="1" x14ac:dyDescent="0.25">
      <c r="A472" s="275"/>
      <c r="B472" s="115" t="s">
        <v>578</v>
      </c>
      <c r="C472" s="16" t="s">
        <v>1553</v>
      </c>
      <c r="D472" s="520"/>
      <c r="E472" s="381">
        <v>157.28</v>
      </c>
      <c r="F472" s="4" t="s">
        <v>1393</v>
      </c>
      <c r="G472" s="16" t="s">
        <v>1386</v>
      </c>
      <c r="H472" s="30">
        <v>270</v>
      </c>
      <c r="I472" s="43"/>
      <c r="J472" s="25">
        <f t="shared" si="19"/>
        <v>97.2</v>
      </c>
    </row>
    <row r="473" spans="1:10" ht="15" customHeight="1" x14ac:dyDescent="0.25">
      <c r="A473" s="275"/>
      <c r="B473" s="115" t="s">
        <v>586</v>
      </c>
      <c r="C473" s="16" t="s">
        <v>1553</v>
      </c>
      <c r="D473" s="520"/>
      <c r="E473" s="381">
        <v>154.28</v>
      </c>
      <c r="F473" s="4" t="s">
        <v>1394</v>
      </c>
      <c r="G473" s="16" t="s">
        <v>1386</v>
      </c>
      <c r="H473" s="30">
        <v>270</v>
      </c>
      <c r="I473" s="43"/>
      <c r="J473" s="25">
        <f t="shared" si="19"/>
        <v>97.2</v>
      </c>
    </row>
    <row r="474" spans="1:10" ht="15" customHeight="1" x14ac:dyDescent="0.25">
      <c r="A474" s="275"/>
      <c r="B474" s="115" t="s">
        <v>554</v>
      </c>
      <c r="C474" s="16" t="s">
        <v>1553</v>
      </c>
      <c r="D474" s="520"/>
      <c r="E474" s="381">
        <v>140.73333333333332</v>
      </c>
      <c r="F474" s="4" t="s">
        <v>1395</v>
      </c>
      <c r="G474" s="16" t="s">
        <v>1386</v>
      </c>
      <c r="H474" s="30">
        <v>270</v>
      </c>
      <c r="I474" s="43"/>
      <c r="J474" s="25">
        <f t="shared" si="19"/>
        <v>97.2</v>
      </c>
    </row>
    <row r="475" spans="1:10" ht="15" customHeight="1" x14ac:dyDescent="0.25">
      <c r="A475" s="275"/>
      <c r="B475" s="115" t="s">
        <v>566</v>
      </c>
      <c r="C475" s="16" t="s">
        <v>1553</v>
      </c>
      <c r="D475" s="520"/>
      <c r="E475" s="381">
        <v>174.46</v>
      </c>
      <c r="F475" s="17" t="s">
        <v>1391</v>
      </c>
      <c r="G475" s="16" t="s">
        <v>1387</v>
      </c>
      <c r="H475" s="30">
        <v>270</v>
      </c>
      <c r="I475" s="43"/>
      <c r="J475" s="25">
        <f t="shared" si="19"/>
        <v>97.2</v>
      </c>
    </row>
    <row r="476" spans="1:10" ht="15" customHeight="1" x14ac:dyDescent="0.25">
      <c r="A476" s="275"/>
      <c r="B476" s="115" t="s">
        <v>574</v>
      </c>
      <c r="C476" s="16" t="s">
        <v>1553</v>
      </c>
      <c r="D476" s="520"/>
      <c r="E476" s="381">
        <v>167.1</v>
      </c>
      <c r="F476" s="4" t="s">
        <v>1392</v>
      </c>
      <c r="G476" s="16" t="s">
        <v>1387</v>
      </c>
      <c r="H476" s="30">
        <v>270</v>
      </c>
      <c r="I476" s="43"/>
      <c r="J476" s="25">
        <f t="shared" si="19"/>
        <v>97.2</v>
      </c>
    </row>
    <row r="477" spans="1:10" ht="15" customHeight="1" x14ac:dyDescent="0.25">
      <c r="A477" s="275"/>
      <c r="B477" s="115" t="s">
        <v>582</v>
      </c>
      <c r="C477" s="16" t="s">
        <v>1553</v>
      </c>
      <c r="D477" s="520"/>
      <c r="E477" s="381">
        <v>165.14666666666668</v>
      </c>
      <c r="F477" s="4" t="s">
        <v>1393</v>
      </c>
      <c r="G477" s="16" t="s">
        <v>1387</v>
      </c>
      <c r="H477" s="30">
        <v>270</v>
      </c>
      <c r="I477" s="43"/>
      <c r="J477" s="25">
        <f t="shared" si="19"/>
        <v>97.2</v>
      </c>
    </row>
    <row r="478" spans="1:10" ht="15" customHeight="1" x14ac:dyDescent="0.25">
      <c r="A478" s="275"/>
      <c r="B478" s="115" t="s">
        <v>590</v>
      </c>
      <c r="C478" s="16" t="s">
        <v>1553</v>
      </c>
      <c r="D478" s="520"/>
      <c r="E478" s="381">
        <v>161.99333333333334</v>
      </c>
      <c r="F478" s="4" t="s">
        <v>1394</v>
      </c>
      <c r="G478" s="16" t="s">
        <v>1387</v>
      </c>
      <c r="H478" s="30">
        <v>270</v>
      </c>
      <c r="I478" s="43"/>
      <c r="J478" s="25">
        <f t="shared" si="19"/>
        <v>97.2</v>
      </c>
    </row>
    <row r="479" spans="1:10" ht="15" customHeight="1" x14ac:dyDescent="0.25">
      <c r="A479" s="275"/>
      <c r="B479" s="115" t="s">
        <v>558</v>
      </c>
      <c r="C479" s="16" t="s">
        <v>1553</v>
      </c>
      <c r="D479" s="520"/>
      <c r="E479" s="381">
        <v>147.76666666666668</v>
      </c>
      <c r="F479" s="4" t="s">
        <v>1395</v>
      </c>
      <c r="G479" s="16" t="s">
        <v>1387</v>
      </c>
      <c r="H479" s="30">
        <v>270</v>
      </c>
      <c r="I479" s="43"/>
      <c r="J479" s="25">
        <f t="shared" si="19"/>
        <v>97.2</v>
      </c>
    </row>
    <row r="480" spans="1:10" ht="15" customHeight="1" x14ac:dyDescent="0.25">
      <c r="A480" s="275"/>
      <c r="B480" s="115" t="s">
        <v>564</v>
      </c>
      <c r="C480" s="16" t="s">
        <v>1553</v>
      </c>
      <c r="D480" s="520"/>
      <c r="E480" s="381">
        <v>183.18</v>
      </c>
      <c r="F480" s="17" t="s">
        <v>1391</v>
      </c>
      <c r="G480" s="16" t="s">
        <v>1388</v>
      </c>
      <c r="H480" s="30">
        <v>270</v>
      </c>
      <c r="I480" s="43"/>
      <c r="J480" s="25">
        <f t="shared" si="19"/>
        <v>97.2</v>
      </c>
    </row>
    <row r="481" spans="1:10" ht="15" customHeight="1" x14ac:dyDescent="0.25">
      <c r="A481" s="275"/>
      <c r="B481" s="115" t="s">
        <v>572</v>
      </c>
      <c r="C481" s="16" t="s">
        <v>1553</v>
      </c>
      <c r="D481" s="520"/>
      <c r="E481" s="381">
        <v>175.45333333333335</v>
      </c>
      <c r="F481" s="4" t="s">
        <v>1392</v>
      </c>
      <c r="G481" s="16" t="s">
        <v>1388</v>
      </c>
      <c r="H481" s="30">
        <v>270</v>
      </c>
      <c r="I481" s="43"/>
      <c r="J481" s="25">
        <f t="shared" si="19"/>
        <v>97.2</v>
      </c>
    </row>
    <row r="482" spans="1:10" ht="15" customHeight="1" x14ac:dyDescent="0.25">
      <c r="A482" s="275"/>
      <c r="B482" s="115" t="s">
        <v>580</v>
      </c>
      <c r="C482" s="16" t="s">
        <v>1553</v>
      </c>
      <c r="D482" s="520"/>
      <c r="E482" s="381">
        <v>173.4</v>
      </c>
      <c r="F482" s="4" t="s">
        <v>1393</v>
      </c>
      <c r="G482" s="16" t="s">
        <v>1388</v>
      </c>
      <c r="H482" s="30">
        <v>270</v>
      </c>
      <c r="I482" s="43"/>
      <c r="J482" s="25">
        <f t="shared" si="19"/>
        <v>97.2</v>
      </c>
    </row>
    <row r="483" spans="1:10" ht="15" customHeight="1" x14ac:dyDescent="0.25">
      <c r="A483" s="275"/>
      <c r="B483" s="115" t="s">
        <v>588</v>
      </c>
      <c r="C483" s="16" t="s">
        <v>1553</v>
      </c>
      <c r="D483" s="520"/>
      <c r="E483" s="381">
        <v>170.09333333333333</v>
      </c>
      <c r="F483" s="4" t="s">
        <v>1394</v>
      </c>
      <c r="G483" s="16" t="s">
        <v>1388</v>
      </c>
      <c r="H483" s="30">
        <v>270</v>
      </c>
      <c r="I483" s="43"/>
      <c r="J483" s="25">
        <f t="shared" si="19"/>
        <v>97.2</v>
      </c>
    </row>
    <row r="484" spans="1:10" ht="15" customHeight="1" x14ac:dyDescent="0.25">
      <c r="A484" s="275"/>
      <c r="B484" s="115" t="s">
        <v>556</v>
      </c>
      <c r="C484" s="16" t="s">
        <v>1553</v>
      </c>
      <c r="D484" s="525"/>
      <c r="E484" s="381">
        <v>155.15333333333334</v>
      </c>
      <c r="F484" s="4" t="s">
        <v>1395</v>
      </c>
      <c r="G484" s="16" t="s">
        <v>1388</v>
      </c>
      <c r="H484" s="30">
        <v>270</v>
      </c>
      <c r="I484" s="43"/>
      <c r="J484" s="25">
        <f t="shared" si="19"/>
        <v>97.2</v>
      </c>
    </row>
    <row r="485" spans="1:10" ht="15" customHeight="1" x14ac:dyDescent="0.25">
      <c r="A485" s="275"/>
      <c r="B485" s="140" t="s">
        <v>1211</v>
      </c>
      <c r="C485" s="20"/>
      <c r="D485" s="20"/>
      <c r="E485" s="386"/>
      <c r="F485" s="20"/>
      <c r="G485" s="20"/>
      <c r="H485" s="260"/>
      <c r="I485" s="37"/>
      <c r="J485" s="316"/>
    </row>
    <row r="486" spans="1:10" ht="15" customHeight="1" x14ac:dyDescent="0.25">
      <c r="A486" s="275"/>
      <c r="B486" s="115" t="s">
        <v>632</v>
      </c>
      <c r="C486" s="16" t="s">
        <v>1553</v>
      </c>
      <c r="D486" s="524">
        <v>150</v>
      </c>
      <c r="E486" s="381">
        <v>113.66666666666667</v>
      </c>
      <c r="F486" s="15" t="s">
        <v>1411</v>
      </c>
      <c r="G486" s="16" t="s">
        <v>1385</v>
      </c>
      <c r="H486" s="30">
        <v>270</v>
      </c>
      <c r="J486" s="25">
        <f>H486*(1-$J$2)</f>
        <v>97.2</v>
      </c>
    </row>
    <row r="487" spans="1:10" ht="15" customHeight="1" x14ac:dyDescent="0.25">
      <c r="A487" s="275"/>
      <c r="B487" s="115" t="s">
        <v>592</v>
      </c>
      <c r="C487" s="16" t="s">
        <v>1553</v>
      </c>
      <c r="D487" s="520"/>
      <c r="E487" s="381">
        <v>118.82</v>
      </c>
      <c r="F487" s="15" t="s">
        <v>1407</v>
      </c>
      <c r="G487" s="16" t="s">
        <v>1385</v>
      </c>
      <c r="H487" s="30">
        <v>270</v>
      </c>
      <c r="J487" s="25">
        <f t="shared" ref="J487:J509" si="20">H487*(1-$J$2)</f>
        <v>97.2</v>
      </c>
    </row>
    <row r="488" spans="1:10" ht="15" customHeight="1" x14ac:dyDescent="0.25">
      <c r="A488" s="275"/>
      <c r="B488" s="115" t="s">
        <v>600</v>
      </c>
      <c r="C488" s="16" t="s">
        <v>1553</v>
      </c>
      <c r="D488" s="520"/>
      <c r="E488" s="381">
        <v>119.20666666666666</v>
      </c>
      <c r="F488" s="15" t="s">
        <v>1408</v>
      </c>
      <c r="G488" s="16" t="s">
        <v>1385</v>
      </c>
      <c r="H488" s="30">
        <v>270</v>
      </c>
      <c r="J488" s="25">
        <f t="shared" si="20"/>
        <v>97.2</v>
      </c>
    </row>
    <row r="489" spans="1:10" ht="15" customHeight="1" x14ac:dyDescent="0.25">
      <c r="A489" s="275"/>
      <c r="B489" s="115" t="s">
        <v>608</v>
      </c>
      <c r="C489" s="16" t="s">
        <v>1553</v>
      </c>
      <c r="D489" s="520"/>
      <c r="E489" s="381">
        <v>117.70666666666666</v>
      </c>
      <c r="F489" s="15" t="s">
        <v>1409</v>
      </c>
      <c r="G489" s="16" t="s">
        <v>1385</v>
      </c>
      <c r="H489" s="30">
        <v>270</v>
      </c>
      <c r="J489" s="25">
        <f t="shared" si="20"/>
        <v>97.2</v>
      </c>
    </row>
    <row r="490" spans="1:10" ht="15" customHeight="1" x14ac:dyDescent="0.25">
      <c r="A490" s="275"/>
      <c r="B490" s="115" t="s">
        <v>624</v>
      </c>
      <c r="C490" s="16" t="s">
        <v>1553</v>
      </c>
      <c r="D490" s="520"/>
      <c r="E490" s="381">
        <v>120.83333333333333</v>
      </c>
      <c r="F490" s="15" t="s">
        <v>1400</v>
      </c>
      <c r="G490" s="16" t="s">
        <v>1385</v>
      </c>
      <c r="H490" s="30">
        <v>270</v>
      </c>
      <c r="J490" s="25">
        <f t="shared" si="20"/>
        <v>97.2</v>
      </c>
    </row>
    <row r="491" spans="1:10" ht="15" customHeight="1" x14ac:dyDescent="0.25">
      <c r="A491" s="275"/>
      <c r="B491" s="115" t="s">
        <v>616</v>
      </c>
      <c r="C491" s="16" t="s">
        <v>1553</v>
      </c>
      <c r="D491" s="520"/>
      <c r="E491" s="381">
        <v>122.60666666666667</v>
      </c>
      <c r="F491" s="15" t="s">
        <v>1399</v>
      </c>
      <c r="G491" s="16" t="s">
        <v>1385</v>
      </c>
      <c r="H491" s="30">
        <v>270</v>
      </c>
      <c r="J491" s="25">
        <f t="shared" si="20"/>
        <v>97.2</v>
      </c>
    </row>
    <row r="492" spans="1:10" ht="15" customHeight="1" x14ac:dyDescent="0.25">
      <c r="A492" s="275"/>
      <c r="B492" s="115" t="s">
        <v>634</v>
      </c>
      <c r="C492" s="16" t="s">
        <v>1553</v>
      </c>
      <c r="D492" s="520"/>
      <c r="E492" s="381">
        <v>140.73333333333332</v>
      </c>
      <c r="F492" s="15" t="s">
        <v>1411</v>
      </c>
      <c r="G492" s="16" t="s">
        <v>1386</v>
      </c>
      <c r="H492" s="30">
        <v>270</v>
      </c>
      <c r="J492" s="25">
        <f t="shared" si="20"/>
        <v>97.2</v>
      </c>
    </row>
    <row r="493" spans="1:10" ht="15" customHeight="1" x14ac:dyDescent="0.25">
      <c r="A493" s="275"/>
      <c r="B493" s="115" t="s">
        <v>594</v>
      </c>
      <c r="C493" s="16" t="s">
        <v>1553</v>
      </c>
      <c r="D493" s="520"/>
      <c r="E493" s="381">
        <v>147.11333333333334</v>
      </c>
      <c r="F493" s="15" t="s">
        <v>1407</v>
      </c>
      <c r="G493" s="16" t="s">
        <v>1386</v>
      </c>
      <c r="H493" s="30">
        <v>270</v>
      </c>
      <c r="J493" s="25">
        <f t="shared" si="20"/>
        <v>97.2</v>
      </c>
    </row>
    <row r="494" spans="1:10" ht="15" customHeight="1" x14ac:dyDescent="0.25">
      <c r="A494" s="275"/>
      <c r="B494" s="115" t="s">
        <v>602</v>
      </c>
      <c r="C494" s="16" t="s">
        <v>1553</v>
      </c>
      <c r="D494" s="520"/>
      <c r="E494" s="381">
        <v>147.59333333333333</v>
      </c>
      <c r="F494" s="15" t="s">
        <v>1408</v>
      </c>
      <c r="G494" s="16" t="s">
        <v>1386</v>
      </c>
      <c r="H494" s="30">
        <v>270</v>
      </c>
      <c r="J494" s="25">
        <f t="shared" si="20"/>
        <v>97.2</v>
      </c>
    </row>
    <row r="495" spans="1:10" ht="15" customHeight="1" x14ac:dyDescent="0.25">
      <c r="A495" s="275"/>
      <c r="B495" s="115" t="s">
        <v>610</v>
      </c>
      <c r="C495" s="16" t="s">
        <v>1553</v>
      </c>
      <c r="D495" s="520"/>
      <c r="E495" s="381">
        <v>145.73333333333332</v>
      </c>
      <c r="F495" s="15" t="s">
        <v>1409</v>
      </c>
      <c r="G495" s="16" t="s">
        <v>1386</v>
      </c>
      <c r="H495" s="30">
        <v>270</v>
      </c>
      <c r="J495" s="25">
        <f t="shared" si="20"/>
        <v>97.2</v>
      </c>
    </row>
    <row r="496" spans="1:10" ht="15" customHeight="1" x14ac:dyDescent="0.25">
      <c r="A496" s="275"/>
      <c r="B496" s="115" t="s">
        <v>626</v>
      </c>
      <c r="C496" s="16" t="s">
        <v>1553</v>
      </c>
      <c r="D496" s="520"/>
      <c r="E496" s="381">
        <v>149.6</v>
      </c>
      <c r="F496" s="15" t="s">
        <v>1400</v>
      </c>
      <c r="G496" s="16" t="s">
        <v>1386</v>
      </c>
      <c r="H496" s="30">
        <v>270</v>
      </c>
      <c r="J496" s="25">
        <f t="shared" si="20"/>
        <v>97.2</v>
      </c>
    </row>
    <row r="497" spans="1:10" ht="15" customHeight="1" x14ac:dyDescent="0.25">
      <c r="A497" s="275"/>
      <c r="B497" s="115" t="s">
        <v>618</v>
      </c>
      <c r="C497" s="16" t="s">
        <v>1553</v>
      </c>
      <c r="D497" s="520"/>
      <c r="E497" s="381">
        <v>151.80000000000001</v>
      </c>
      <c r="F497" s="15" t="s">
        <v>1399</v>
      </c>
      <c r="G497" s="16" t="s">
        <v>1386</v>
      </c>
      <c r="H497" s="30">
        <v>270</v>
      </c>
      <c r="J497" s="25">
        <f t="shared" si="20"/>
        <v>97.2</v>
      </c>
    </row>
    <row r="498" spans="1:10" ht="15" customHeight="1" x14ac:dyDescent="0.25">
      <c r="A498" s="275"/>
      <c r="B498" s="115" t="s">
        <v>638</v>
      </c>
      <c r="C498" s="16" t="s">
        <v>1553</v>
      </c>
      <c r="D498" s="520"/>
      <c r="E498" s="381">
        <v>147.76666666666668</v>
      </c>
      <c r="F498" s="15" t="s">
        <v>1411</v>
      </c>
      <c r="G498" s="16" t="s">
        <v>1387</v>
      </c>
      <c r="H498" s="30">
        <v>270</v>
      </c>
      <c r="J498" s="25">
        <f t="shared" si="20"/>
        <v>97.2</v>
      </c>
    </row>
    <row r="499" spans="1:10" ht="15" customHeight="1" x14ac:dyDescent="0.25">
      <c r="A499" s="275"/>
      <c r="B499" s="115" t="s">
        <v>598</v>
      </c>
      <c r="C499" s="16" t="s">
        <v>1553</v>
      </c>
      <c r="D499" s="520"/>
      <c r="E499" s="381">
        <v>154.46666666666667</v>
      </c>
      <c r="F499" s="15" t="s">
        <v>1407</v>
      </c>
      <c r="G499" s="16" t="s">
        <v>1387</v>
      </c>
      <c r="H499" s="30">
        <v>270</v>
      </c>
      <c r="J499" s="25">
        <f t="shared" si="20"/>
        <v>97.2</v>
      </c>
    </row>
    <row r="500" spans="1:10" ht="15" customHeight="1" x14ac:dyDescent="0.25">
      <c r="A500" s="275"/>
      <c r="B500" s="115" t="s">
        <v>606</v>
      </c>
      <c r="C500" s="16" t="s">
        <v>1553</v>
      </c>
      <c r="D500" s="520"/>
      <c r="E500" s="381">
        <v>154.96666666666667</v>
      </c>
      <c r="F500" s="15" t="s">
        <v>1408</v>
      </c>
      <c r="G500" s="16" t="s">
        <v>1387</v>
      </c>
      <c r="H500" s="30">
        <v>270</v>
      </c>
      <c r="J500" s="25">
        <f t="shared" si="20"/>
        <v>97.2</v>
      </c>
    </row>
    <row r="501" spans="1:10" ht="15" customHeight="1" x14ac:dyDescent="0.25">
      <c r="A501" s="275"/>
      <c r="B501" s="115" t="s">
        <v>614</v>
      </c>
      <c r="C501" s="16" t="s">
        <v>1553</v>
      </c>
      <c r="D501" s="520"/>
      <c r="E501" s="381">
        <v>153.01333333333332</v>
      </c>
      <c r="F501" s="15" t="s">
        <v>1409</v>
      </c>
      <c r="G501" s="16" t="s">
        <v>1387</v>
      </c>
      <c r="H501" s="30">
        <v>270</v>
      </c>
      <c r="J501" s="25">
        <f t="shared" si="20"/>
        <v>97.2</v>
      </c>
    </row>
    <row r="502" spans="1:10" ht="15" customHeight="1" x14ac:dyDescent="0.25">
      <c r="A502" s="275"/>
      <c r="B502" s="115" t="s">
        <v>630</v>
      </c>
      <c r="C502" s="16" t="s">
        <v>1553</v>
      </c>
      <c r="D502" s="520"/>
      <c r="E502" s="381">
        <v>157.08000000000001</v>
      </c>
      <c r="F502" s="15" t="s">
        <v>1400</v>
      </c>
      <c r="G502" s="16" t="s">
        <v>1387</v>
      </c>
      <c r="H502" s="30">
        <v>270</v>
      </c>
      <c r="J502" s="25">
        <f t="shared" si="20"/>
        <v>97.2</v>
      </c>
    </row>
    <row r="503" spans="1:10" ht="15" customHeight="1" x14ac:dyDescent="0.25">
      <c r="A503" s="275"/>
      <c r="B503" s="115" t="s">
        <v>622</v>
      </c>
      <c r="C503" s="16" t="s">
        <v>1553</v>
      </c>
      <c r="D503" s="520"/>
      <c r="E503" s="381">
        <v>159.39333333333335</v>
      </c>
      <c r="F503" s="15" t="s">
        <v>1399</v>
      </c>
      <c r="G503" s="16" t="s">
        <v>1387</v>
      </c>
      <c r="H503" s="30">
        <v>270</v>
      </c>
      <c r="J503" s="25">
        <f t="shared" si="20"/>
        <v>97.2</v>
      </c>
    </row>
    <row r="504" spans="1:10" ht="15" customHeight="1" x14ac:dyDescent="0.25">
      <c r="A504" s="275"/>
      <c r="B504" s="115" t="s">
        <v>636</v>
      </c>
      <c r="C504" s="16" t="s">
        <v>1553</v>
      </c>
      <c r="D504" s="520"/>
      <c r="E504" s="381">
        <v>155.15333333333334</v>
      </c>
      <c r="F504" s="15" t="s">
        <v>1411</v>
      </c>
      <c r="G504" s="21" t="s">
        <v>1388</v>
      </c>
      <c r="H504" s="30">
        <v>270</v>
      </c>
      <c r="J504" s="25">
        <f t="shared" si="20"/>
        <v>97.2</v>
      </c>
    </row>
    <row r="505" spans="1:10" ht="15" customHeight="1" x14ac:dyDescent="0.25">
      <c r="A505" s="275"/>
      <c r="B505" s="115" t="s">
        <v>596</v>
      </c>
      <c r="C505" s="16" t="s">
        <v>1553</v>
      </c>
      <c r="D505" s="520"/>
      <c r="E505" s="381">
        <v>162.18666666666667</v>
      </c>
      <c r="F505" s="15" t="s">
        <v>1407</v>
      </c>
      <c r="G505" s="21" t="s">
        <v>1388</v>
      </c>
      <c r="H505" s="30">
        <v>270</v>
      </c>
      <c r="J505" s="25">
        <f t="shared" si="20"/>
        <v>97.2</v>
      </c>
    </row>
    <row r="506" spans="1:10" ht="15" customHeight="1" x14ac:dyDescent="0.25">
      <c r="A506" s="275"/>
      <c r="B506" s="115" t="s">
        <v>604</v>
      </c>
      <c r="C506" s="16" t="s">
        <v>1553</v>
      </c>
      <c r="D506" s="520"/>
      <c r="E506" s="381">
        <v>162.72</v>
      </c>
      <c r="F506" s="15" t="s">
        <v>1408</v>
      </c>
      <c r="G506" s="21" t="s">
        <v>1388</v>
      </c>
      <c r="H506" s="30">
        <v>270</v>
      </c>
      <c r="J506" s="25">
        <f t="shared" si="20"/>
        <v>97.2</v>
      </c>
    </row>
    <row r="507" spans="1:10" ht="15" customHeight="1" x14ac:dyDescent="0.25">
      <c r="A507" s="275"/>
      <c r="B507" s="115" t="s">
        <v>612</v>
      </c>
      <c r="C507" s="16" t="s">
        <v>1553</v>
      </c>
      <c r="D507" s="520"/>
      <c r="E507" s="381">
        <v>160.66666666666666</v>
      </c>
      <c r="F507" s="15" t="s">
        <v>1409</v>
      </c>
      <c r="G507" s="21" t="s">
        <v>1388</v>
      </c>
      <c r="H507" s="30">
        <v>270</v>
      </c>
      <c r="J507" s="25">
        <f t="shared" si="20"/>
        <v>97.2</v>
      </c>
    </row>
    <row r="508" spans="1:10" ht="15" customHeight="1" x14ac:dyDescent="0.25">
      <c r="A508" s="275"/>
      <c r="B508" s="115" t="s">
        <v>628</v>
      </c>
      <c r="C508" s="16" t="s">
        <v>1553</v>
      </c>
      <c r="D508" s="520"/>
      <c r="E508" s="381">
        <v>164.93333333333334</v>
      </c>
      <c r="F508" s="15" t="s">
        <v>1400</v>
      </c>
      <c r="G508" s="21" t="s">
        <v>1388</v>
      </c>
      <c r="H508" s="30">
        <v>270</v>
      </c>
      <c r="J508" s="25">
        <f t="shared" si="20"/>
        <v>97.2</v>
      </c>
    </row>
    <row r="509" spans="1:10" ht="15" customHeight="1" x14ac:dyDescent="0.25">
      <c r="A509" s="275"/>
      <c r="B509" s="115" t="s">
        <v>620</v>
      </c>
      <c r="C509" s="16" t="s">
        <v>1553</v>
      </c>
      <c r="D509" s="525"/>
      <c r="E509" s="381">
        <v>167.36</v>
      </c>
      <c r="F509" s="15" t="s">
        <v>1399</v>
      </c>
      <c r="G509" s="21" t="s">
        <v>1388</v>
      </c>
      <c r="H509" s="30">
        <v>270</v>
      </c>
      <c r="J509" s="25">
        <f t="shared" si="20"/>
        <v>97.2</v>
      </c>
    </row>
    <row r="510" spans="1:10" ht="30" customHeight="1" x14ac:dyDescent="0.25">
      <c r="A510" s="256" t="s">
        <v>4797</v>
      </c>
      <c r="B510" s="140" t="s">
        <v>1210</v>
      </c>
      <c r="C510" s="20"/>
      <c r="D510" s="20"/>
      <c r="E510" s="386"/>
      <c r="F510" s="20"/>
      <c r="G510" s="20"/>
      <c r="H510" s="260"/>
      <c r="I510" s="37"/>
      <c r="J510" s="316"/>
    </row>
    <row r="511" spans="1:10" ht="15" customHeight="1" x14ac:dyDescent="0.25">
      <c r="A511" s="275"/>
      <c r="B511" s="115" t="s">
        <v>561</v>
      </c>
      <c r="C511" s="16" t="s">
        <v>1554</v>
      </c>
      <c r="D511" s="524">
        <v>150</v>
      </c>
      <c r="E511" s="381">
        <v>134.19999999999999</v>
      </c>
      <c r="F511" s="17" t="s">
        <v>1391</v>
      </c>
      <c r="G511" s="16" t="s">
        <v>1385</v>
      </c>
      <c r="H511" s="30">
        <v>270</v>
      </c>
      <c r="J511" s="25">
        <f>H511*(1-$J$2)</f>
        <v>97.2</v>
      </c>
    </row>
    <row r="512" spans="1:10" ht="15" customHeight="1" x14ac:dyDescent="0.25">
      <c r="A512" s="275"/>
      <c r="B512" s="115" t="s">
        <v>569</v>
      </c>
      <c r="C512" s="16" t="s">
        <v>1554</v>
      </c>
      <c r="D512" s="520"/>
      <c r="E512" s="381">
        <v>128.53333333333333</v>
      </c>
      <c r="F512" s="4" t="s">
        <v>1392</v>
      </c>
      <c r="G512" s="16" t="s">
        <v>1385</v>
      </c>
      <c r="H512" s="30">
        <v>270</v>
      </c>
      <c r="J512" s="25">
        <f t="shared" ref="J512:J530" si="21">H512*(1-$J$2)</f>
        <v>97.2</v>
      </c>
    </row>
    <row r="513" spans="1:10" ht="15" customHeight="1" x14ac:dyDescent="0.25">
      <c r="A513" s="275"/>
      <c r="B513" s="115" t="s">
        <v>577</v>
      </c>
      <c r="C513" s="16" t="s">
        <v>1554</v>
      </c>
      <c r="D513" s="520"/>
      <c r="E513" s="381">
        <v>127.03333333333333</v>
      </c>
      <c r="F513" s="4" t="s">
        <v>1393</v>
      </c>
      <c r="G513" s="16" t="s">
        <v>1385</v>
      </c>
      <c r="H513" s="30">
        <v>270</v>
      </c>
      <c r="J513" s="25">
        <f t="shared" si="21"/>
        <v>97.2</v>
      </c>
    </row>
    <row r="514" spans="1:10" ht="15" customHeight="1" x14ac:dyDescent="0.25">
      <c r="A514" s="275"/>
      <c r="B514" s="115" t="s">
        <v>585</v>
      </c>
      <c r="C514" s="16" t="s">
        <v>1554</v>
      </c>
      <c r="D514" s="520"/>
      <c r="E514" s="381">
        <v>124.61333333333333</v>
      </c>
      <c r="F514" s="4" t="s">
        <v>1394</v>
      </c>
      <c r="G514" s="16" t="s">
        <v>1385</v>
      </c>
      <c r="H514" s="30">
        <v>270</v>
      </c>
      <c r="J514" s="25">
        <f t="shared" si="21"/>
        <v>97.2</v>
      </c>
    </row>
    <row r="515" spans="1:10" ht="15" customHeight="1" x14ac:dyDescent="0.25">
      <c r="A515" s="275"/>
      <c r="B515" s="115" t="s">
        <v>553</v>
      </c>
      <c r="C515" s="16" t="s">
        <v>1554</v>
      </c>
      <c r="D515" s="520"/>
      <c r="E515" s="381">
        <v>113.66666666666667</v>
      </c>
      <c r="F515" s="4" t="s">
        <v>1395</v>
      </c>
      <c r="G515" s="16" t="s">
        <v>1385</v>
      </c>
      <c r="H515" s="30">
        <v>270</v>
      </c>
      <c r="J515" s="25">
        <f t="shared" si="21"/>
        <v>97.2</v>
      </c>
    </row>
    <row r="516" spans="1:10" ht="15" customHeight="1" x14ac:dyDescent="0.25">
      <c r="A516" s="275"/>
      <c r="B516" s="115" t="s">
        <v>563</v>
      </c>
      <c r="C516" s="16" t="s">
        <v>1554</v>
      </c>
      <c r="D516" s="520"/>
      <c r="E516" s="381">
        <v>166.15333333333334</v>
      </c>
      <c r="F516" s="17" t="s">
        <v>1391</v>
      </c>
      <c r="G516" s="16" t="s">
        <v>1386</v>
      </c>
      <c r="H516" s="30">
        <v>270</v>
      </c>
      <c r="J516" s="25">
        <f t="shared" si="21"/>
        <v>97.2</v>
      </c>
    </row>
    <row r="517" spans="1:10" ht="15" customHeight="1" x14ac:dyDescent="0.25">
      <c r="A517" s="275"/>
      <c r="B517" s="115" t="s">
        <v>571</v>
      </c>
      <c r="C517" s="16" t="s">
        <v>1554</v>
      </c>
      <c r="D517" s="520"/>
      <c r="E517" s="381">
        <v>159.13999999999999</v>
      </c>
      <c r="F517" s="4" t="s">
        <v>1392</v>
      </c>
      <c r="G517" s="16" t="s">
        <v>1386</v>
      </c>
      <c r="H517" s="30">
        <v>270</v>
      </c>
      <c r="J517" s="25">
        <f t="shared" si="21"/>
        <v>97.2</v>
      </c>
    </row>
    <row r="518" spans="1:10" ht="15" customHeight="1" x14ac:dyDescent="0.25">
      <c r="A518" s="275"/>
      <c r="B518" s="115" t="s">
        <v>579</v>
      </c>
      <c r="C518" s="16" t="s">
        <v>1554</v>
      </c>
      <c r="D518" s="520"/>
      <c r="E518" s="381">
        <v>157.28</v>
      </c>
      <c r="F518" s="4" t="s">
        <v>1393</v>
      </c>
      <c r="G518" s="16" t="s">
        <v>1386</v>
      </c>
      <c r="H518" s="30">
        <v>270</v>
      </c>
      <c r="J518" s="25">
        <f t="shared" si="21"/>
        <v>97.2</v>
      </c>
    </row>
    <row r="519" spans="1:10" ht="15" customHeight="1" x14ac:dyDescent="0.25">
      <c r="A519" s="275"/>
      <c r="B519" s="115" t="s">
        <v>587</v>
      </c>
      <c r="C519" s="16" t="s">
        <v>1554</v>
      </c>
      <c r="D519" s="520"/>
      <c r="E519" s="381">
        <v>154.28</v>
      </c>
      <c r="F519" s="4" t="s">
        <v>1394</v>
      </c>
      <c r="G519" s="16" t="s">
        <v>1386</v>
      </c>
      <c r="H519" s="30">
        <v>270</v>
      </c>
      <c r="J519" s="25">
        <f t="shared" si="21"/>
        <v>97.2</v>
      </c>
    </row>
    <row r="520" spans="1:10" ht="15" customHeight="1" x14ac:dyDescent="0.25">
      <c r="A520" s="275"/>
      <c r="B520" s="115" t="s">
        <v>555</v>
      </c>
      <c r="C520" s="16" t="s">
        <v>1554</v>
      </c>
      <c r="D520" s="520"/>
      <c r="E520" s="381">
        <v>140.73333333333332</v>
      </c>
      <c r="F520" s="4" t="s">
        <v>1395</v>
      </c>
      <c r="G520" s="16" t="s">
        <v>1386</v>
      </c>
      <c r="H520" s="30">
        <v>270</v>
      </c>
      <c r="J520" s="25">
        <f t="shared" si="21"/>
        <v>97.2</v>
      </c>
    </row>
    <row r="521" spans="1:10" ht="15" customHeight="1" x14ac:dyDescent="0.25">
      <c r="A521" s="275"/>
      <c r="B521" s="115" t="s">
        <v>567</v>
      </c>
      <c r="C521" s="16" t="s">
        <v>1554</v>
      </c>
      <c r="D521" s="520"/>
      <c r="E521" s="381">
        <v>174.46</v>
      </c>
      <c r="F521" s="17" t="s">
        <v>1391</v>
      </c>
      <c r="G521" s="16" t="s">
        <v>1387</v>
      </c>
      <c r="H521" s="30">
        <v>270</v>
      </c>
      <c r="J521" s="25">
        <f t="shared" si="21"/>
        <v>97.2</v>
      </c>
    </row>
    <row r="522" spans="1:10" ht="15" customHeight="1" x14ac:dyDescent="0.25">
      <c r="A522" s="275"/>
      <c r="B522" s="115" t="s">
        <v>575</v>
      </c>
      <c r="C522" s="16" t="s">
        <v>1554</v>
      </c>
      <c r="D522" s="520"/>
      <c r="E522" s="381">
        <v>167.1</v>
      </c>
      <c r="F522" s="4" t="s">
        <v>1392</v>
      </c>
      <c r="G522" s="16" t="s">
        <v>1387</v>
      </c>
      <c r="H522" s="30">
        <v>270</v>
      </c>
      <c r="J522" s="25">
        <f t="shared" si="21"/>
        <v>97.2</v>
      </c>
    </row>
    <row r="523" spans="1:10" ht="15" customHeight="1" x14ac:dyDescent="0.25">
      <c r="A523" s="275"/>
      <c r="B523" s="115" t="s">
        <v>583</v>
      </c>
      <c r="C523" s="16" t="s">
        <v>1554</v>
      </c>
      <c r="D523" s="520"/>
      <c r="E523" s="381">
        <v>165.14666666666668</v>
      </c>
      <c r="F523" s="4" t="s">
        <v>1393</v>
      </c>
      <c r="G523" s="16" t="s">
        <v>1387</v>
      </c>
      <c r="H523" s="30">
        <v>270</v>
      </c>
      <c r="J523" s="25">
        <f t="shared" si="21"/>
        <v>97.2</v>
      </c>
    </row>
    <row r="524" spans="1:10" ht="15" customHeight="1" x14ac:dyDescent="0.25">
      <c r="A524" s="275"/>
      <c r="B524" s="115" t="s">
        <v>591</v>
      </c>
      <c r="C524" s="16" t="s">
        <v>1554</v>
      </c>
      <c r="D524" s="520"/>
      <c r="E524" s="381">
        <v>161.99333333333334</v>
      </c>
      <c r="F524" s="4" t="s">
        <v>1394</v>
      </c>
      <c r="G524" s="16" t="s">
        <v>1387</v>
      </c>
      <c r="H524" s="30">
        <v>270</v>
      </c>
      <c r="J524" s="25">
        <f t="shared" si="21"/>
        <v>97.2</v>
      </c>
    </row>
    <row r="525" spans="1:10" ht="15" customHeight="1" x14ac:dyDescent="0.25">
      <c r="A525" s="275"/>
      <c r="B525" s="115" t="s">
        <v>559</v>
      </c>
      <c r="C525" s="16" t="s">
        <v>1554</v>
      </c>
      <c r="D525" s="520"/>
      <c r="E525" s="381">
        <v>147.76666666666668</v>
      </c>
      <c r="F525" s="4" t="s">
        <v>1395</v>
      </c>
      <c r="G525" s="16" t="s">
        <v>1387</v>
      </c>
      <c r="H525" s="30">
        <v>270</v>
      </c>
      <c r="J525" s="25">
        <f t="shared" si="21"/>
        <v>97.2</v>
      </c>
    </row>
    <row r="526" spans="1:10" ht="15" customHeight="1" x14ac:dyDescent="0.25">
      <c r="A526" s="275"/>
      <c r="B526" s="115" t="s">
        <v>565</v>
      </c>
      <c r="C526" s="16" t="s">
        <v>1554</v>
      </c>
      <c r="D526" s="520"/>
      <c r="E526" s="381">
        <v>183.18</v>
      </c>
      <c r="F526" s="17" t="s">
        <v>1391</v>
      </c>
      <c r="G526" s="16" t="s">
        <v>1388</v>
      </c>
      <c r="H526" s="30">
        <v>270</v>
      </c>
      <c r="J526" s="25">
        <f t="shared" si="21"/>
        <v>97.2</v>
      </c>
    </row>
    <row r="527" spans="1:10" ht="15" customHeight="1" x14ac:dyDescent="0.25">
      <c r="A527" s="275"/>
      <c r="B527" s="115" t="s">
        <v>573</v>
      </c>
      <c r="C527" s="16" t="s">
        <v>1554</v>
      </c>
      <c r="D527" s="520"/>
      <c r="E527" s="381">
        <v>175.45333333333335</v>
      </c>
      <c r="F527" s="4" t="s">
        <v>1392</v>
      </c>
      <c r="G527" s="16" t="s">
        <v>1388</v>
      </c>
      <c r="H527" s="30">
        <v>270</v>
      </c>
      <c r="J527" s="25">
        <f t="shared" si="21"/>
        <v>97.2</v>
      </c>
    </row>
    <row r="528" spans="1:10" ht="15" customHeight="1" x14ac:dyDescent="0.25">
      <c r="A528" s="275"/>
      <c r="B528" s="115" t="s">
        <v>581</v>
      </c>
      <c r="C528" s="16" t="s">
        <v>1554</v>
      </c>
      <c r="D528" s="520"/>
      <c r="E528" s="381">
        <v>173.4</v>
      </c>
      <c r="F528" s="4" t="s">
        <v>1393</v>
      </c>
      <c r="G528" s="16" t="s">
        <v>1388</v>
      </c>
      <c r="H528" s="30">
        <v>270</v>
      </c>
      <c r="J528" s="25">
        <f t="shared" si="21"/>
        <v>97.2</v>
      </c>
    </row>
    <row r="529" spans="1:10" ht="15" customHeight="1" x14ac:dyDescent="0.25">
      <c r="A529" s="275"/>
      <c r="B529" s="115" t="s">
        <v>589</v>
      </c>
      <c r="C529" s="16" t="s">
        <v>1554</v>
      </c>
      <c r="D529" s="520"/>
      <c r="E529" s="381">
        <v>170.09333333333333</v>
      </c>
      <c r="F529" s="4" t="s">
        <v>1394</v>
      </c>
      <c r="G529" s="16" t="s">
        <v>1388</v>
      </c>
      <c r="H529" s="30">
        <v>270</v>
      </c>
      <c r="J529" s="25">
        <f t="shared" si="21"/>
        <v>97.2</v>
      </c>
    </row>
    <row r="530" spans="1:10" ht="15" customHeight="1" x14ac:dyDescent="0.25">
      <c r="A530" s="275"/>
      <c r="B530" s="115" t="s">
        <v>557</v>
      </c>
      <c r="C530" s="16" t="s">
        <v>1554</v>
      </c>
      <c r="D530" s="525"/>
      <c r="E530" s="381">
        <v>155.15333333333334</v>
      </c>
      <c r="F530" s="4" t="s">
        <v>1395</v>
      </c>
      <c r="G530" s="16" t="s">
        <v>1388</v>
      </c>
      <c r="H530" s="30">
        <v>270</v>
      </c>
      <c r="J530" s="25">
        <f t="shared" si="21"/>
        <v>97.2</v>
      </c>
    </row>
    <row r="531" spans="1:10" ht="15" customHeight="1" x14ac:dyDescent="0.25">
      <c r="A531" s="275"/>
      <c r="B531" s="140" t="s">
        <v>1211</v>
      </c>
      <c r="C531" s="20"/>
      <c r="D531" s="20"/>
      <c r="E531" s="386"/>
      <c r="F531" s="20"/>
      <c r="G531" s="20"/>
      <c r="H531" s="260"/>
      <c r="I531" s="37"/>
      <c r="J531" s="316"/>
    </row>
    <row r="532" spans="1:10" ht="15" customHeight="1" x14ac:dyDescent="0.25">
      <c r="A532" s="275"/>
      <c r="B532" s="115" t="s">
        <v>633</v>
      </c>
      <c r="C532" s="16" t="s">
        <v>1554</v>
      </c>
      <c r="D532" s="524">
        <v>150</v>
      </c>
      <c r="E532" s="381">
        <v>113.66666666666667</v>
      </c>
      <c r="F532" s="15" t="s">
        <v>1411</v>
      </c>
      <c r="G532" s="16" t="s">
        <v>1385</v>
      </c>
      <c r="H532" s="30">
        <v>270</v>
      </c>
      <c r="J532" s="25">
        <f>H532*(1-$J$2)</f>
        <v>97.2</v>
      </c>
    </row>
    <row r="533" spans="1:10" ht="15" customHeight="1" x14ac:dyDescent="0.25">
      <c r="A533" s="275"/>
      <c r="B533" s="115" t="s">
        <v>593</v>
      </c>
      <c r="C533" s="16" t="s">
        <v>1554</v>
      </c>
      <c r="D533" s="520"/>
      <c r="E533" s="381">
        <v>118.82</v>
      </c>
      <c r="F533" s="15" t="s">
        <v>1407</v>
      </c>
      <c r="G533" s="16" t="s">
        <v>1385</v>
      </c>
      <c r="H533" s="30">
        <v>270</v>
      </c>
      <c r="J533" s="25">
        <f t="shared" ref="J533:J555" si="22">H533*(1-$J$2)</f>
        <v>97.2</v>
      </c>
    </row>
    <row r="534" spans="1:10" ht="15" customHeight="1" x14ac:dyDescent="0.25">
      <c r="A534" s="275"/>
      <c r="B534" s="115" t="s">
        <v>601</v>
      </c>
      <c r="C534" s="16" t="s">
        <v>1554</v>
      </c>
      <c r="D534" s="520"/>
      <c r="E534" s="381">
        <v>119.20666666666666</v>
      </c>
      <c r="F534" s="15" t="s">
        <v>1408</v>
      </c>
      <c r="G534" s="16" t="s">
        <v>1385</v>
      </c>
      <c r="H534" s="30">
        <v>270</v>
      </c>
      <c r="J534" s="25">
        <f t="shared" si="22"/>
        <v>97.2</v>
      </c>
    </row>
    <row r="535" spans="1:10" ht="15" customHeight="1" x14ac:dyDescent="0.25">
      <c r="A535" s="275"/>
      <c r="B535" s="115" t="s">
        <v>609</v>
      </c>
      <c r="C535" s="16" t="s">
        <v>1554</v>
      </c>
      <c r="D535" s="520"/>
      <c r="E535" s="381">
        <v>117.70666666666666</v>
      </c>
      <c r="F535" s="15" t="s">
        <v>1409</v>
      </c>
      <c r="G535" s="16" t="s">
        <v>1385</v>
      </c>
      <c r="H535" s="30">
        <v>270</v>
      </c>
      <c r="J535" s="25">
        <f t="shared" si="22"/>
        <v>97.2</v>
      </c>
    </row>
    <row r="536" spans="1:10" ht="15" customHeight="1" x14ac:dyDescent="0.25">
      <c r="A536" s="275"/>
      <c r="B536" s="115" t="s">
        <v>625</v>
      </c>
      <c r="C536" s="16" t="s">
        <v>1554</v>
      </c>
      <c r="D536" s="520"/>
      <c r="E536" s="381">
        <v>120.83333333333333</v>
      </c>
      <c r="F536" s="15" t="s">
        <v>1400</v>
      </c>
      <c r="G536" s="16" t="s">
        <v>1385</v>
      </c>
      <c r="H536" s="30">
        <v>270</v>
      </c>
      <c r="J536" s="25">
        <f t="shared" si="22"/>
        <v>97.2</v>
      </c>
    </row>
    <row r="537" spans="1:10" ht="15" customHeight="1" x14ac:dyDescent="0.25">
      <c r="A537" s="275"/>
      <c r="B537" s="115" t="s">
        <v>617</v>
      </c>
      <c r="C537" s="16" t="s">
        <v>1554</v>
      </c>
      <c r="D537" s="520"/>
      <c r="E537" s="381">
        <v>122.60666666666667</v>
      </c>
      <c r="F537" s="15" t="s">
        <v>1399</v>
      </c>
      <c r="G537" s="16" t="s">
        <v>1385</v>
      </c>
      <c r="H537" s="30">
        <v>270</v>
      </c>
      <c r="J537" s="25">
        <f t="shared" si="22"/>
        <v>97.2</v>
      </c>
    </row>
    <row r="538" spans="1:10" ht="15" customHeight="1" x14ac:dyDescent="0.25">
      <c r="A538" s="275"/>
      <c r="B538" s="115" t="s">
        <v>635</v>
      </c>
      <c r="C538" s="16" t="s">
        <v>1554</v>
      </c>
      <c r="D538" s="520"/>
      <c r="E538" s="381">
        <v>140.73333333333332</v>
      </c>
      <c r="F538" s="15" t="s">
        <v>1411</v>
      </c>
      <c r="G538" s="16" t="s">
        <v>1386</v>
      </c>
      <c r="H538" s="30">
        <v>270</v>
      </c>
      <c r="J538" s="25">
        <f t="shared" si="22"/>
        <v>97.2</v>
      </c>
    </row>
    <row r="539" spans="1:10" ht="15" customHeight="1" x14ac:dyDescent="0.25">
      <c r="A539" s="275"/>
      <c r="B539" s="115" t="s">
        <v>595</v>
      </c>
      <c r="C539" s="16" t="s">
        <v>1554</v>
      </c>
      <c r="D539" s="520"/>
      <c r="E539" s="381">
        <v>147.11333333333334</v>
      </c>
      <c r="F539" s="15" t="s">
        <v>1407</v>
      </c>
      <c r="G539" s="16" t="s">
        <v>1386</v>
      </c>
      <c r="H539" s="30">
        <v>270</v>
      </c>
      <c r="J539" s="25">
        <f t="shared" si="22"/>
        <v>97.2</v>
      </c>
    </row>
    <row r="540" spans="1:10" ht="15" customHeight="1" x14ac:dyDescent="0.25">
      <c r="A540" s="275"/>
      <c r="B540" s="115" t="s">
        <v>603</v>
      </c>
      <c r="C540" s="16" t="s">
        <v>1554</v>
      </c>
      <c r="D540" s="520"/>
      <c r="E540" s="381">
        <v>147.59333333333333</v>
      </c>
      <c r="F540" s="15" t="s">
        <v>1408</v>
      </c>
      <c r="G540" s="16" t="s">
        <v>1386</v>
      </c>
      <c r="H540" s="30">
        <v>270</v>
      </c>
      <c r="J540" s="25">
        <f t="shared" si="22"/>
        <v>97.2</v>
      </c>
    </row>
    <row r="541" spans="1:10" ht="15" customHeight="1" x14ac:dyDescent="0.25">
      <c r="A541" s="275"/>
      <c r="B541" s="115" t="s">
        <v>611</v>
      </c>
      <c r="C541" s="16" t="s">
        <v>1554</v>
      </c>
      <c r="D541" s="520"/>
      <c r="E541" s="381">
        <v>145.73333333333332</v>
      </c>
      <c r="F541" s="15" t="s">
        <v>1409</v>
      </c>
      <c r="G541" s="16" t="s">
        <v>1386</v>
      </c>
      <c r="H541" s="30">
        <v>270</v>
      </c>
      <c r="J541" s="25">
        <f t="shared" si="22"/>
        <v>97.2</v>
      </c>
    </row>
    <row r="542" spans="1:10" ht="15" customHeight="1" x14ac:dyDescent="0.25">
      <c r="A542" s="275"/>
      <c r="B542" s="115" t="s">
        <v>627</v>
      </c>
      <c r="C542" s="16" t="s">
        <v>1554</v>
      </c>
      <c r="D542" s="520"/>
      <c r="E542" s="381">
        <v>149.6</v>
      </c>
      <c r="F542" s="15" t="s">
        <v>1400</v>
      </c>
      <c r="G542" s="16" t="s">
        <v>1386</v>
      </c>
      <c r="H542" s="30">
        <v>270</v>
      </c>
      <c r="J542" s="25">
        <f t="shared" si="22"/>
        <v>97.2</v>
      </c>
    </row>
    <row r="543" spans="1:10" ht="15" customHeight="1" x14ac:dyDescent="0.25">
      <c r="A543" s="275"/>
      <c r="B543" s="115" t="s">
        <v>619</v>
      </c>
      <c r="C543" s="16" t="s">
        <v>1554</v>
      </c>
      <c r="D543" s="520"/>
      <c r="E543" s="381">
        <v>151.80000000000001</v>
      </c>
      <c r="F543" s="15" t="s">
        <v>1399</v>
      </c>
      <c r="G543" s="16" t="s">
        <v>1386</v>
      </c>
      <c r="H543" s="30">
        <v>270</v>
      </c>
      <c r="J543" s="25">
        <f t="shared" si="22"/>
        <v>97.2</v>
      </c>
    </row>
    <row r="544" spans="1:10" ht="15" customHeight="1" x14ac:dyDescent="0.25">
      <c r="A544" s="275"/>
      <c r="B544" s="115" t="s">
        <v>639</v>
      </c>
      <c r="C544" s="16" t="s">
        <v>1554</v>
      </c>
      <c r="D544" s="520"/>
      <c r="E544" s="381">
        <v>147.76666666666668</v>
      </c>
      <c r="F544" s="15" t="s">
        <v>1411</v>
      </c>
      <c r="G544" s="16" t="s">
        <v>1387</v>
      </c>
      <c r="H544" s="30">
        <v>270</v>
      </c>
      <c r="J544" s="25">
        <f t="shared" si="22"/>
        <v>97.2</v>
      </c>
    </row>
    <row r="545" spans="1:10" ht="15" customHeight="1" x14ac:dyDescent="0.25">
      <c r="A545" s="275"/>
      <c r="B545" s="115" t="s">
        <v>599</v>
      </c>
      <c r="C545" s="16" t="s">
        <v>1554</v>
      </c>
      <c r="D545" s="520"/>
      <c r="E545" s="381">
        <v>154.46666666666667</v>
      </c>
      <c r="F545" s="15" t="s">
        <v>1407</v>
      </c>
      <c r="G545" s="16" t="s">
        <v>1387</v>
      </c>
      <c r="H545" s="30">
        <v>270</v>
      </c>
      <c r="J545" s="25">
        <f t="shared" si="22"/>
        <v>97.2</v>
      </c>
    </row>
    <row r="546" spans="1:10" ht="15" customHeight="1" x14ac:dyDescent="0.25">
      <c r="A546" s="275"/>
      <c r="B546" s="115" t="s">
        <v>607</v>
      </c>
      <c r="C546" s="16" t="s">
        <v>1554</v>
      </c>
      <c r="D546" s="520"/>
      <c r="E546" s="381">
        <v>154.96666666666667</v>
      </c>
      <c r="F546" s="15" t="s">
        <v>1408</v>
      </c>
      <c r="G546" s="16" t="s">
        <v>1387</v>
      </c>
      <c r="H546" s="30">
        <v>270</v>
      </c>
      <c r="J546" s="25">
        <f t="shared" si="22"/>
        <v>97.2</v>
      </c>
    </row>
    <row r="547" spans="1:10" ht="15" customHeight="1" x14ac:dyDescent="0.25">
      <c r="A547" s="275"/>
      <c r="B547" s="115" t="s">
        <v>615</v>
      </c>
      <c r="C547" s="16" t="s">
        <v>1554</v>
      </c>
      <c r="D547" s="520"/>
      <c r="E547" s="381">
        <v>153.01333333333332</v>
      </c>
      <c r="F547" s="15" t="s">
        <v>1409</v>
      </c>
      <c r="G547" s="16" t="s">
        <v>1387</v>
      </c>
      <c r="H547" s="30">
        <v>270</v>
      </c>
      <c r="J547" s="25">
        <f t="shared" si="22"/>
        <v>97.2</v>
      </c>
    </row>
    <row r="548" spans="1:10" ht="15" customHeight="1" x14ac:dyDescent="0.25">
      <c r="A548" s="275"/>
      <c r="B548" s="115" t="s">
        <v>631</v>
      </c>
      <c r="C548" s="16" t="s">
        <v>1554</v>
      </c>
      <c r="D548" s="520"/>
      <c r="E548" s="381">
        <v>157.08000000000001</v>
      </c>
      <c r="F548" s="15" t="s">
        <v>1400</v>
      </c>
      <c r="G548" s="16" t="s">
        <v>1387</v>
      </c>
      <c r="H548" s="30">
        <v>270</v>
      </c>
      <c r="J548" s="25">
        <f t="shared" si="22"/>
        <v>97.2</v>
      </c>
    </row>
    <row r="549" spans="1:10" ht="15" customHeight="1" x14ac:dyDescent="0.25">
      <c r="A549" s="275"/>
      <c r="B549" s="115" t="s">
        <v>623</v>
      </c>
      <c r="C549" s="16" t="s">
        <v>1554</v>
      </c>
      <c r="D549" s="520"/>
      <c r="E549" s="381">
        <v>159.39333333333335</v>
      </c>
      <c r="F549" s="15" t="s">
        <v>1399</v>
      </c>
      <c r="G549" s="16" t="s">
        <v>1387</v>
      </c>
      <c r="H549" s="30">
        <v>270</v>
      </c>
      <c r="J549" s="25">
        <f t="shared" si="22"/>
        <v>97.2</v>
      </c>
    </row>
    <row r="550" spans="1:10" ht="15" customHeight="1" x14ac:dyDescent="0.25">
      <c r="A550" s="275"/>
      <c r="B550" s="115" t="s">
        <v>637</v>
      </c>
      <c r="C550" s="16" t="s">
        <v>1554</v>
      </c>
      <c r="D550" s="520"/>
      <c r="E550" s="381">
        <v>155.15333333333334</v>
      </c>
      <c r="F550" s="15" t="s">
        <v>1411</v>
      </c>
      <c r="G550" s="21" t="s">
        <v>1388</v>
      </c>
      <c r="H550" s="30">
        <v>270</v>
      </c>
      <c r="J550" s="25">
        <f t="shared" si="22"/>
        <v>97.2</v>
      </c>
    </row>
    <row r="551" spans="1:10" ht="15" customHeight="1" x14ac:dyDescent="0.25">
      <c r="A551" s="275"/>
      <c r="B551" s="115" t="s">
        <v>597</v>
      </c>
      <c r="C551" s="16" t="s">
        <v>1554</v>
      </c>
      <c r="D551" s="520"/>
      <c r="E551" s="381">
        <v>162.18666666666667</v>
      </c>
      <c r="F551" s="15" t="s">
        <v>1407</v>
      </c>
      <c r="G551" s="21" t="s">
        <v>1388</v>
      </c>
      <c r="H551" s="30">
        <v>270</v>
      </c>
      <c r="J551" s="25">
        <f t="shared" si="22"/>
        <v>97.2</v>
      </c>
    </row>
    <row r="552" spans="1:10" ht="15" customHeight="1" x14ac:dyDescent="0.25">
      <c r="A552" s="275"/>
      <c r="B552" s="115" t="s">
        <v>605</v>
      </c>
      <c r="C552" s="16" t="s">
        <v>1554</v>
      </c>
      <c r="D552" s="520"/>
      <c r="E552" s="381">
        <v>162.72</v>
      </c>
      <c r="F552" s="15" t="s">
        <v>1408</v>
      </c>
      <c r="G552" s="21" t="s">
        <v>1388</v>
      </c>
      <c r="H552" s="30">
        <v>270</v>
      </c>
      <c r="J552" s="25">
        <f t="shared" si="22"/>
        <v>97.2</v>
      </c>
    </row>
    <row r="553" spans="1:10" ht="15" customHeight="1" x14ac:dyDescent="0.25">
      <c r="A553" s="275"/>
      <c r="B553" s="115" t="s">
        <v>613</v>
      </c>
      <c r="C553" s="16" t="s">
        <v>1554</v>
      </c>
      <c r="D553" s="520"/>
      <c r="E553" s="381">
        <v>160.66666666666666</v>
      </c>
      <c r="F553" s="15" t="s">
        <v>1409</v>
      </c>
      <c r="G553" s="21" t="s">
        <v>1388</v>
      </c>
      <c r="H553" s="30">
        <v>270</v>
      </c>
      <c r="J553" s="25">
        <f t="shared" si="22"/>
        <v>97.2</v>
      </c>
    </row>
    <row r="554" spans="1:10" ht="15" customHeight="1" x14ac:dyDescent="0.25">
      <c r="A554" s="275"/>
      <c r="B554" s="115" t="s">
        <v>629</v>
      </c>
      <c r="C554" s="16" t="s">
        <v>1554</v>
      </c>
      <c r="D554" s="520"/>
      <c r="E554" s="381">
        <v>164.93333333333334</v>
      </c>
      <c r="F554" s="15" t="s">
        <v>1400</v>
      </c>
      <c r="G554" s="21" t="s">
        <v>1388</v>
      </c>
      <c r="H554" s="30">
        <v>270</v>
      </c>
      <c r="J554" s="25">
        <f t="shared" si="22"/>
        <v>97.2</v>
      </c>
    </row>
    <row r="555" spans="1:10" ht="15" customHeight="1" x14ac:dyDescent="0.25">
      <c r="A555" s="275"/>
      <c r="B555" s="115" t="s">
        <v>621</v>
      </c>
      <c r="C555" s="16" t="s">
        <v>1554</v>
      </c>
      <c r="D555" s="525"/>
      <c r="E555" s="381">
        <v>167.36</v>
      </c>
      <c r="F555" s="15" t="s">
        <v>1399</v>
      </c>
      <c r="G555" s="21" t="s">
        <v>1388</v>
      </c>
      <c r="H555" s="30">
        <v>270</v>
      </c>
      <c r="J555" s="25">
        <f t="shared" si="22"/>
        <v>97.2</v>
      </c>
    </row>
    <row r="556" spans="1:10" ht="15" customHeight="1" x14ac:dyDescent="0.25">
      <c r="A556" s="256" t="s">
        <v>4798</v>
      </c>
      <c r="B556" s="140" t="s">
        <v>1210</v>
      </c>
      <c r="C556" s="20"/>
      <c r="D556" s="20"/>
      <c r="E556" s="386"/>
      <c r="F556" s="20"/>
      <c r="G556" s="20"/>
      <c r="H556" s="260"/>
      <c r="I556" s="37"/>
      <c r="J556" s="316"/>
    </row>
    <row r="557" spans="1:10" ht="15" customHeight="1" x14ac:dyDescent="0.25">
      <c r="A557" s="275"/>
      <c r="B557" s="115" t="s">
        <v>648</v>
      </c>
      <c r="C557" s="16" t="s">
        <v>1553</v>
      </c>
      <c r="D557" s="524">
        <v>180</v>
      </c>
      <c r="E557" s="381">
        <v>134.19999999999999</v>
      </c>
      <c r="F557" s="17" t="s">
        <v>1391</v>
      </c>
      <c r="G557" s="16" t="s">
        <v>1385</v>
      </c>
      <c r="H557" s="30">
        <v>280</v>
      </c>
      <c r="J557" s="25">
        <f>H557*(1-$J$2)</f>
        <v>100.8</v>
      </c>
    </row>
    <row r="558" spans="1:10" ht="15" customHeight="1" x14ac:dyDescent="0.25">
      <c r="A558" s="275"/>
      <c r="B558" s="115" t="s">
        <v>656</v>
      </c>
      <c r="C558" s="16" t="s">
        <v>1553</v>
      </c>
      <c r="D558" s="520"/>
      <c r="E558" s="381">
        <v>128.53888888888889</v>
      </c>
      <c r="F558" s="4" t="s">
        <v>1392</v>
      </c>
      <c r="G558" s="16" t="s">
        <v>1385</v>
      </c>
      <c r="H558" s="30">
        <v>280</v>
      </c>
      <c r="J558" s="25">
        <f t="shared" ref="J558:J576" si="23">H558*(1-$J$2)</f>
        <v>100.8</v>
      </c>
    </row>
    <row r="559" spans="1:10" ht="15" customHeight="1" x14ac:dyDescent="0.25">
      <c r="A559" s="275"/>
      <c r="B559" s="115" t="s">
        <v>664</v>
      </c>
      <c r="C559" s="16" t="s">
        <v>1553</v>
      </c>
      <c r="D559" s="520"/>
      <c r="E559" s="381">
        <v>127.03333333333333</v>
      </c>
      <c r="F559" s="4" t="s">
        <v>1393</v>
      </c>
      <c r="G559" s="16" t="s">
        <v>1385</v>
      </c>
      <c r="H559" s="30">
        <v>280</v>
      </c>
      <c r="J559" s="25">
        <f t="shared" si="23"/>
        <v>100.8</v>
      </c>
    </row>
    <row r="560" spans="1:10" ht="15" customHeight="1" x14ac:dyDescent="0.25">
      <c r="A560" s="275"/>
      <c r="B560" s="115" t="s">
        <v>672</v>
      </c>
      <c r="C560" s="16" t="s">
        <v>1553</v>
      </c>
      <c r="D560" s="520"/>
      <c r="E560" s="381">
        <v>124.61111111111111</v>
      </c>
      <c r="F560" s="4" t="s">
        <v>1394</v>
      </c>
      <c r="G560" s="16" t="s">
        <v>1385</v>
      </c>
      <c r="H560" s="30">
        <v>280</v>
      </c>
      <c r="J560" s="25">
        <f t="shared" si="23"/>
        <v>100.8</v>
      </c>
    </row>
    <row r="561" spans="1:10" ht="15" customHeight="1" x14ac:dyDescent="0.25">
      <c r="A561" s="275"/>
      <c r="B561" s="115" t="s">
        <v>640</v>
      </c>
      <c r="C561" s="16" t="s">
        <v>1553</v>
      </c>
      <c r="D561" s="520"/>
      <c r="E561" s="381">
        <v>113.66666666666667</v>
      </c>
      <c r="F561" s="4" t="s">
        <v>1395</v>
      </c>
      <c r="G561" s="16" t="s">
        <v>1385</v>
      </c>
      <c r="H561" s="30">
        <v>280</v>
      </c>
      <c r="J561" s="25">
        <f t="shared" si="23"/>
        <v>100.8</v>
      </c>
    </row>
    <row r="562" spans="1:10" ht="15" customHeight="1" x14ac:dyDescent="0.25">
      <c r="A562" s="275"/>
      <c r="B562" s="115" t="s">
        <v>650</v>
      </c>
      <c r="C562" s="16" t="s">
        <v>1553</v>
      </c>
      <c r="D562" s="520"/>
      <c r="E562" s="381">
        <v>166.15</v>
      </c>
      <c r="F562" s="17" t="s">
        <v>1391</v>
      </c>
      <c r="G562" s="16" t="s">
        <v>1386</v>
      </c>
      <c r="H562" s="30">
        <v>280</v>
      </c>
      <c r="I562" s="43"/>
      <c r="J562" s="25">
        <f t="shared" si="23"/>
        <v>100.8</v>
      </c>
    </row>
    <row r="563" spans="1:10" ht="15" customHeight="1" x14ac:dyDescent="0.25">
      <c r="A563" s="275"/>
      <c r="B563" s="115" t="s">
        <v>658</v>
      </c>
      <c r="C563" s="16" t="s">
        <v>1553</v>
      </c>
      <c r="D563" s="520"/>
      <c r="E563" s="381">
        <v>159.13888888888889</v>
      </c>
      <c r="F563" s="4" t="s">
        <v>1392</v>
      </c>
      <c r="G563" s="16" t="s">
        <v>1386</v>
      </c>
      <c r="H563" s="30">
        <v>280</v>
      </c>
      <c r="I563" s="43"/>
      <c r="J563" s="25">
        <f t="shared" si="23"/>
        <v>100.8</v>
      </c>
    </row>
    <row r="564" spans="1:10" ht="15" customHeight="1" x14ac:dyDescent="0.25">
      <c r="A564" s="275"/>
      <c r="B564" s="115" t="s">
        <v>666</v>
      </c>
      <c r="C564" s="16" t="s">
        <v>1553</v>
      </c>
      <c r="D564" s="520"/>
      <c r="E564" s="381">
        <v>157.27777777777777</v>
      </c>
      <c r="F564" s="4" t="s">
        <v>1393</v>
      </c>
      <c r="G564" s="16" t="s">
        <v>1386</v>
      </c>
      <c r="H564" s="30">
        <v>280</v>
      </c>
      <c r="I564" s="43"/>
      <c r="J564" s="25">
        <f t="shared" si="23"/>
        <v>100.8</v>
      </c>
    </row>
    <row r="565" spans="1:10" ht="15" customHeight="1" x14ac:dyDescent="0.25">
      <c r="A565" s="275"/>
      <c r="B565" s="115" t="s">
        <v>674</v>
      </c>
      <c r="C565" s="16" t="s">
        <v>1553</v>
      </c>
      <c r="D565" s="520"/>
      <c r="E565" s="381">
        <v>154.27777777777777</v>
      </c>
      <c r="F565" s="4" t="s">
        <v>1394</v>
      </c>
      <c r="G565" s="16" t="s">
        <v>1386</v>
      </c>
      <c r="H565" s="30">
        <v>280</v>
      </c>
      <c r="I565" s="43"/>
      <c r="J565" s="25">
        <f t="shared" si="23"/>
        <v>100.8</v>
      </c>
    </row>
    <row r="566" spans="1:10" ht="15" customHeight="1" x14ac:dyDescent="0.25">
      <c r="A566" s="275"/>
      <c r="B566" s="115" t="s">
        <v>642</v>
      </c>
      <c r="C566" s="16" t="s">
        <v>1553</v>
      </c>
      <c r="D566" s="520"/>
      <c r="E566" s="381">
        <v>140.72777777777779</v>
      </c>
      <c r="F566" s="4" t="s">
        <v>1395</v>
      </c>
      <c r="G566" s="16" t="s">
        <v>1386</v>
      </c>
      <c r="H566" s="30">
        <v>280</v>
      </c>
      <c r="I566" s="43"/>
      <c r="J566" s="25">
        <f t="shared" si="23"/>
        <v>100.8</v>
      </c>
    </row>
    <row r="567" spans="1:10" ht="15" customHeight="1" x14ac:dyDescent="0.25">
      <c r="A567" s="275"/>
      <c r="B567" s="115" t="s">
        <v>654</v>
      </c>
      <c r="C567" s="16" t="s">
        <v>1553</v>
      </c>
      <c r="D567" s="520"/>
      <c r="E567" s="381">
        <v>174.45555555555555</v>
      </c>
      <c r="F567" s="17" t="s">
        <v>1391</v>
      </c>
      <c r="G567" s="16" t="s">
        <v>1387</v>
      </c>
      <c r="H567" s="30">
        <v>280</v>
      </c>
      <c r="I567" s="43"/>
      <c r="J567" s="25">
        <f t="shared" si="23"/>
        <v>100.8</v>
      </c>
    </row>
    <row r="568" spans="1:10" ht="15" customHeight="1" x14ac:dyDescent="0.25">
      <c r="A568" s="275"/>
      <c r="B568" s="115" t="s">
        <v>662</v>
      </c>
      <c r="C568" s="16" t="s">
        <v>1553</v>
      </c>
      <c r="D568" s="520"/>
      <c r="E568" s="381">
        <v>167.09444444444443</v>
      </c>
      <c r="F568" s="4" t="s">
        <v>1392</v>
      </c>
      <c r="G568" s="16" t="s">
        <v>1387</v>
      </c>
      <c r="H568" s="30">
        <v>280</v>
      </c>
      <c r="I568" s="43"/>
      <c r="J568" s="25">
        <f t="shared" si="23"/>
        <v>100.8</v>
      </c>
    </row>
    <row r="569" spans="1:10" ht="15" customHeight="1" x14ac:dyDescent="0.25">
      <c r="A569" s="275"/>
      <c r="B569" s="115" t="s">
        <v>670</v>
      </c>
      <c r="C569" s="16" t="s">
        <v>1553</v>
      </c>
      <c r="D569" s="520"/>
      <c r="E569" s="381">
        <v>165.14444444444445</v>
      </c>
      <c r="F569" s="4" t="s">
        <v>1393</v>
      </c>
      <c r="G569" s="16" t="s">
        <v>1387</v>
      </c>
      <c r="H569" s="30">
        <v>280</v>
      </c>
      <c r="I569" s="43"/>
      <c r="J569" s="25">
        <f t="shared" si="23"/>
        <v>100.8</v>
      </c>
    </row>
    <row r="570" spans="1:10" ht="15" customHeight="1" x14ac:dyDescent="0.25">
      <c r="A570" s="275"/>
      <c r="B570" s="115" t="s">
        <v>678</v>
      </c>
      <c r="C570" s="16" t="s">
        <v>1553</v>
      </c>
      <c r="D570" s="520"/>
      <c r="E570" s="381">
        <v>161.99444444444444</v>
      </c>
      <c r="F570" s="4" t="s">
        <v>1394</v>
      </c>
      <c r="G570" s="16" t="s">
        <v>1387</v>
      </c>
      <c r="H570" s="30">
        <v>280</v>
      </c>
      <c r="I570" s="43"/>
      <c r="J570" s="25">
        <f t="shared" si="23"/>
        <v>100.8</v>
      </c>
    </row>
    <row r="571" spans="1:10" ht="15" customHeight="1" x14ac:dyDescent="0.25">
      <c r="A571" s="275"/>
      <c r="B571" s="115" t="s">
        <v>646</v>
      </c>
      <c r="C571" s="16" t="s">
        <v>1553</v>
      </c>
      <c r="D571" s="520"/>
      <c r="E571" s="381">
        <v>147.76666666666668</v>
      </c>
      <c r="F571" s="4" t="s">
        <v>1395</v>
      </c>
      <c r="G571" s="16" t="s">
        <v>1387</v>
      </c>
      <c r="H571" s="30">
        <v>280</v>
      </c>
      <c r="I571" s="43"/>
      <c r="J571" s="25">
        <f t="shared" si="23"/>
        <v>100.8</v>
      </c>
    </row>
    <row r="572" spans="1:10" ht="15" customHeight="1" x14ac:dyDescent="0.25">
      <c r="A572" s="275"/>
      <c r="B572" s="115" t="s">
        <v>652</v>
      </c>
      <c r="C572" s="16" t="s">
        <v>1553</v>
      </c>
      <c r="D572" s="520"/>
      <c r="E572" s="381">
        <v>183.17777777777778</v>
      </c>
      <c r="F572" s="17" t="s">
        <v>1391</v>
      </c>
      <c r="G572" s="16" t="s">
        <v>1388</v>
      </c>
      <c r="H572" s="30">
        <v>280</v>
      </c>
      <c r="I572" s="43"/>
      <c r="J572" s="25">
        <f t="shared" si="23"/>
        <v>100.8</v>
      </c>
    </row>
    <row r="573" spans="1:10" ht="15" customHeight="1" x14ac:dyDescent="0.25">
      <c r="A573" s="275"/>
      <c r="B573" s="115" t="s">
        <v>660</v>
      </c>
      <c r="C573" s="16" t="s">
        <v>1553</v>
      </c>
      <c r="D573" s="520"/>
      <c r="E573" s="381">
        <v>175.45</v>
      </c>
      <c r="F573" s="4" t="s">
        <v>1392</v>
      </c>
      <c r="G573" s="16" t="s">
        <v>1388</v>
      </c>
      <c r="H573" s="30">
        <v>280</v>
      </c>
      <c r="I573" s="43"/>
      <c r="J573" s="25">
        <f t="shared" si="23"/>
        <v>100.8</v>
      </c>
    </row>
    <row r="574" spans="1:10" ht="15" customHeight="1" x14ac:dyDescent="0.25">
      <c r="A574" s="275"/>
      <c r="B574" s="115" t="s">
        <v>668</v>
      </c>
      <c r="C574" s="16" t="s">
        <v>1553</v>
      </c>
      <c r="D574" s="520"/>
      <c r="E574" s="381">
        <v>173.4</v>
      </c>
      <c r="F574" s="4" t="s">
        <v>1393</v>
      </c>
      <c r="G574" s="16" t="s">
        <v>1388</v>
      </c>
      <c r="H574" s="30">
        <v>280</v>
      </c>
      <c r="I574" s="43"/>
      <c r="J574" s="25">
        <f t="shared" si="23"/>
        <v>100.8</v>
      </c>
    </row>
    <row r="575" spans="1:10" ht="15" customHeight="1" x14ac:dyDescent="0.25">
      <c r="A575" s="275"/>
      <c r="B575" s="115" t="s">
        <v>676</v>
      </c>
      <c r="C575" s="16" t="s">
        <v>1553</v>
      </c>
      <c r="D575" s="520"/>
      <c r="E575" s="381">
        <v>170.09444444444443</v>
      </c>
      <c r="F575" s="4" t="s">
        <v>1394</v>
      </c>
      <c r="G575" s="16" t="s">
        <v>1388</v>
      </c>
      <c r="H575" s="30">
        <v>280</v>
      </c>
      <c r="I575" s="43"/>
      <c r="J575" s="25">
        <f t="shared" si="23"/>
        <v>100.8</v>
      </c>
    </row>
    <row r="576" spans="1:10" ht="15" customHeight="1" x14ac:dyDescent="0.25">
      <c r="A576" s="275"/>
      <c r="B576" s="115" t="s">
        <v>644</v>
      </c>
      <c r="C576" s="16" t="s">
        <v>1553</v>
      </c>
      <c r="D576" s="525"/>
      <c r="E576" s="381">
        <v>155.15555555555557</v>
      </c>
      <c r="F576" s="4" t="s">
        <v>1395</v>
      </c>
      <c r="G576" s="16" t="s">
        <v>1388</v>
      </c>
      <c r="H576" s="30">
        <v>280</v>
      </c>
      <c r="I576" s="43"/>
      <c r="J576" s="25">
        <f t="shared" si="23"/>
        <v>100.8</v>
      </c>
    </row>
    <row r="577" spans="1:10" ht="15" customHeight="1" x14ac:dyDescent="0.25">
      <c r="A577" s="275"/>
      <c r="B577" s="140" t="s">
        <v>1211</v>
      </c>
      <c r="C577" s="20"/>
      <c r="D577" s="20"/>
      <c r="E577" s="386"/>
      <c r="F577" s="20"/>
      <c r="G577" s="20"/>
      <c r="H577" s="260"/>
      <c r="I577" s="37"/>
      <c r="J577" s="316"/>
    </row>
    <row r="578" spans="1:10" ht="15" customHeight="1" x14ac:dyDescent="0.25">
      <c r="A578" s="275"/>
      <c r="B578" s="115" t="s">
        <v>720</v>
      </c>
      <c r="C578" s="16" t="s">
        <v>1553</v>
      </c>
      <c r="D578" s="524">
        <v>180</v>
      </c>
      <c r="E578" s="381">
        <v>113.66666666666667</v>
      </c>
      <c r="F578" s="15" t="s">
        <v>1411</v>
      </c>
      <c r="G578" s="16" t="s">
        <v>1385</v>
      </c>
      <c r="H578" s="30">
        <v>280</v>
      </c>
      <c r="J578" s="25">
        <f>H578*(1-$J$2)</f>
        <v>100.8</v>
      </c>
    </row>
    <row r="579" spans="1:10" ht="15" customHeight="1" x14ac:dyDescent="0.25">
      <c r="A579" s="275"/>
      <c r="B579" s="115" t="s">
        <v>680</v>
      </c>
      <c r="C579" s="16" t="s">
        <v>1553</v>
      </c>
      <c r="D579" s="520"/>
      <c r="E579" s="381">
        <v>118.82222222222222</v>
      </c>
      <c r="F579" s="15" t="s">
        <v>1407</v>
      </c>
      <c r="G579" s="16" t="s">
        <v>1385</v>
      </c>
      <c r="H579" s="30">
        <v>280</v>
      </c>
      <c r="J579" s="25">
        <f t="shared" ref="J579:J601" si="24">H579*(1-$J$2)</f>
        <v>100.8</v>
      </c>
    </row>
    <row r="580" spans="1:10" ht="15" customHeight="1" x14ac:dyDescent="0.25">
      <c r="A580" s="275"/>
      <c r="B580" s="115" t="s">
        <v>688</v>
      </c>
      <c r="C580" s="16" t="s">
        <v>1553</v>
      </c>
      <c r="D580" s="520"/>
      <c r="E580" s="381">
        <v>119.20555555555555</v>
      </c>
      <c r="F580" s="15" t="s">
        <v>1408</v>
      </c>
      <c r="G580" s="16" t="s">
        <v>1385</v>
      </c>
      <c r="H580" s="30">
        <v>280</v>
      </c>
      <c r="J580" s="25">
        <f t="shared" si="24"/>
        <v>100.8</v>
      </c>
    </row>
    <row r="581" spans="1:10" ht="15" customHeight="1" x14ac:dyDescent="0.25">
      <c r="A581" s="275"/>
      <c r="B581" s="115" t="s">
        <v>696</v>
      </c>
      <c r="C581" s="16" t="s">
        <v>1553</v>
      </c>
      <c r="D581" s="520"/>
      <c r="E581" s="381">
        <v>117.70555555555555</v>
      </c>
      <c r="F581" s="15" t="s">
        <v>1409</v>
      </c>
      <c r="G581" s="16" t="s">
        <v>1385</v>
      </c>
      <c r="H581" s="30">
        <v>280</v>
      </c>
      <c r="J581" s="25">
        <f t="shared" si="24"/>
        <v>100.8</v>
      </c>
    </row>
    <row r="582" spans="1:10" ht="15" customHeight="1" x14ac:dyDescent="0.25">
      <c r="A582" s="275"/>
      <c r="B582" s="115" t="s">
        <v>712</v>
      </c>
      <c r="C582" s="16" t="s">
        <v>1553</v>
      </c>
      <c r="D582" s="520"/>
      <c r="E582" s="381">
        <v>120.83333333333333</v>
      </c>
      <c r="F582" s="15" t="s">
        <v>1400</v>
      </c>
      <c r="G582" s="16" t="s">
        <v>1385</v>
      </c>
      <c r="H582" s="30">
        <v>280</v>
      </c>
      <c r="J582" s="25">
        <f t="shared" si="24"/>
        <v>100.8</v>
      </c>
    </row>
    <row r="583" spans="1:10" ht="15" customHeight="1" x14ac:dyDescent="0.25">
      <c r="A583" s="275"/>
      <c r="B583" s="115" t="s">
        <v>704</v>
      </c>
      <c r="C583" s="16" t="s">
        <v>1553</v>
      </c>
      <c r="D583" s="520"/>
      <c r="E583" s="381">
        <v>122.60555555555555</v>
      </c>
      <c r="F583" s="15" t="s">
        <v>1399</v>
      </c>
      <c r="G583" s="16" t="s">
        <v>1385</v>
      </c>
      <c r="H583" s="30">
        <v>280</v>
      </c>
      <c r="J583" s="25">
        <f t="shared" si="24"/>
        <v>100.8</v>
      </c>
    </row>
    <row r="584" spans="1:10" ht="15" customHeight="1" x14ac:dyDescent="0.25">
      <c r="A584" s="275"/>
      <c r="B584" s="115" t="s">
        <v>722</v>
      </c>
      <c r="C584" s="16" t="s">
        <v>1553</v>
      </c>
      <c r="D584" s="520"/>
      <c r="E584" s="381">
        <v>140.72777777777779</v>
      </c>
      <c r="F584" s="15" t="s">
        <v>1411</v>
      </c>
      <c r="G584" s="16" t="s">
        <v>1386</v>
      </c>
      <c r="H584" s="30">
        <v>280</v>
      </c>
      <c r="J584" s="25">
        <f t="shared" si="24"/>
        <v>100.8</v>
      </c>
    </row>
    <row r="585" spans="1:10" ht="15" customHeight="1" x14ac:dyDescent="0.25">
      <c r="A585" s="275"/>
      <c r="B585" s="115" t="s">
        <v>682</v>
      </c>
      <c r="C585" s="16" t="s">
        <v>1553</v>
      </c>
      <c r="D585" s="520"/>
      <c r="E585" s="381">
        <v>147.11111111111111</v>
      </c>
      <c r="F585" s="15" t="s">
        <v>1407</v>
      </c>
      <c r="G585" s="16" t="s">
        <v>1386</v>
      </c>
      <c r="H585" s="30">
        <v>280</v>
      </c>
      <c r="J585" s="25">
        <f t="shared" si="24"/>
        <v>100.8</v>
      </c>
    </row>
    <row r="586" spans="1:10" ht="15" customHeight="1" x14ac:dyDescent="0.25">
      <c r="A586" s="275"/>
      <c r="B586" s="115" t="s">
        <v>690</v>
      </c>
      <c r="C586" s="16" t="s">
        <v>1553</v>
      </c>
      <c r="D586" s="520"/>
      <c r="E586" s="381">
        <v>147.5888888888889</v>
      </c>
      <c r="F586" s="15" t="s">
        <v>1408</v>
      </c>
      <c r="G586" s="16" t="s">
        <v>1386</v>
      </c>
      <c r="H586" s="30">
        <v>280</v>
      </c>
      <c r="J586" s="25">
        <f t="shared" si="24"/>
        <v>100.8</v>
      </c>
    </row>
    <row r="587" spans="1:10" ht="15" customHeight="1" x14ac:dyDescent="0.25">
      <c r="A587" s="275"/>
      <c r="B587" s="115" t="s">
        <v>698</v>
      </c>
      <c r="C587" s="16" t="s">
        <v>1553</v>
      </c>
      <c r="D587" s="520"/>
      <c r="E587" s="381">
        <v>145.72777777777779</v>
      </c>
      <c r="F587" s="15" t="s">
        <v>1409</v>
      </c>
      <c r="G587" s="16" t="s">
        <v>1386</v>
      </c>
      <c r="H587" s="30">
        <v>280</v>
      </c>
      <c r="J587" s="25">
        <f t="shared" si="24"/>
        <v>100.8</v>
      </c>
    </row>
    <row r="588" spans="1:10" ht="15" customHeight="1" x14ac:dyDescent="0.25">
      <c r="A588" s="275"/>
      <c r="B588" s="115" t="s">
        <v>714</v>
      </c>
      <c r="C588" s="16" t="s">
        <v>1553</v>
      </c>
      <c r="D588" s="520"/>
      <c r="E588" s="381">
        <v>149.6</v>
      </c>
      <c r="F588" s="15" t="s">
        <v>1400</v>
      </c>
      <c r="G588" s="16" t="s">
        <v>1386</v>
      </c>
      <c r="H588" s="30">
        <v>280</v>
      </c>
      <c r="J588" s="25">
        <f t="shared" si="24"/>
        <v>100.8</v>
      </c>
    </row>
    <row r="589" spans="1:10" ht="15" customHeight="1" x14ac:dyDescent="0.25">
      <c r="A589" s="275"/>
      <c r="B589" s="115" t="s">
        <v>706</v>
      </c>
      <c r="C589" s="16" t="s">
        <v>1553</v>
      </c>
      <c r="D589" s="520"/>
      <c r="E589" s="381">
        <v>151.80000000000001</v>
      </c>
      <c r="F589" s="15" t="s">
        <v>1399</v>
      </c>
      <c r="G589" s="16" t="s">
        <v>1386</v>
      </c>
      <c r="H589" s="30">
        <v>280</v>
      </c>
      <c r="J589" s="25">
        <f t="shared" si="24"/>
        <v>100.8</v>
      </c>
    </row>
    <row r="590" spans="1:10" ht="15" customHeight="1" x14ac:dyDescent="0.25">
      <c r="A590" s="275"/>
      <c r="B590" s="115" t="s">
        <v>726</v>
      </c>
      <c r="C590" s="16" t="s">
        <v>1553</v>
      </c>
      <c r="D590" s="520"/>
      <c r="E590" s="381">
        <v>147.76666666666668</v>
      </c>
      <c r="F590" s="15" t="s">
        <v>1411</v>
      </c>
      <c r="G590" s="16" t="s">
        <v>1387</v>
      </c>
      <c r="H590" s="30">
        <v>280</v>
      </c>
      <c r="J590" s="25">
        <f t="shared" si="24"/>
        <v>100.8</v>
      </c>
    </row>
    <row r="591" spans="1:10" ht="15" customHeight="1" x14ac:dyDescent="0.25">
      <c r="A591" s="275"/>
      <c r="B591" s="115" t="s">
        <v>686</v>
      </c>
      <c r="C591" s="16" t="s">
        <v>1553</v>
      </c>
      <c r="D591" s="520"/>
      <c r="E591" s="381">
        <v>154.46666666666667</v>
      </c>
      <c r="F591" s="15" t="s">
        <v>1407</v>
      </c>
      <c r="G591" s="16" t="s">
        <v>1387</v>
      </c>
      <c r="H591" s="30">
        <v>280</v>
      </c>
      <c r="J591" s="25">
        <f t="shared" si="24"/>
        <v>100.8</v>
      </c>
    </row>
    <row r="592" spans="1:10" ht="15" customHeight="1" x14ac:dyDescent="0.25">
      <c r="A592" s="275"/>
      <c r="B592" s="115" t="s">
        <v>694</v>
      </c>
      <c r="C592" s="16" t="s">
        <v>1553</v>
      </c>
      <c r="D592" s="520"/>
      <c r="E592" s="381">
        <v>154.97222222222223</v>
      </c>
      <c r="F592" s="15" t="s">
        <v>1408</v>
      </c>
      <c r="G592" s="16" t="s">
        <v>1387</v>
      </c>
      <c r="H592" s="30">
        <v>280</v>
      </c>
      <c r="J592" s="25">
        <f t="shared" si="24"/>
        <v>100.8</v>
      </c>
    </row>
    <row r="593" spans="1:10" ht="15" customHeight="1" x14ac:dyDescent="0.25">
      <c r="A593" s="275"/>
      <c r="B593" s="115" t="s">
        <v>702</v>
      </c>
      <c r="C593" s="16" t="s">
        <v>1553</v>
      </c>
      <c r="D593" s="520"/>
      <c r="E593" s="381">
        <v>153.01666666666668</v>
      </c>
      <c r="F593" s="15" t="s">
        <v>1409</v>
      </c>
      <c r="G593" s="16" t="s">
        <v>1387</v>
      </c>
      <c r="H593" s="30">
        <v>280</v>
      </c>
      <c r="J593" s="25">
        <f t="shared" si="24"/>
        <v>100.8</v>
      </c>
    </row>
    <row r="594" spans="1:10" ht="15" customHeight="1" x14ac:dyDescent="0.25">
      <c r="A594" s="275"/>
      <c r="B594" s="115" t="s">
        <v>718</v>
      </c>
      <c r="C594" s="16" t="s">
        <v>1553</v>
      </c>
      <c r="D594" s="520"/>
      <c r="E594" s="381">
        <v>157.07777777777778</v>
      </c>
      <c r="F594" s="15" t="s">
        <v>1400</v>
      </c>
      <c r="G594" s="16" t="s">
        <v>1387</v>
      </c>
      <c r="H594" s="30">
        <v>280</v>
      </c>
      <c r="J594" s="25">
        <f t="shared" si="24"/>
        <v>100.8</v>
      </c>
    </row>
    <row r="595" spans="1:10" ht="15" customHeight="1" x14ac:dyDescent="0.25">
      <c r="A595" s="275"/>
      <c r="B595" s="115" t="s">
        <v>710</v>
      </c>
      <c r="C595" s="16" t="s">
        <v>1553</v>
      </c>
      <c r="D595" s="520"/>
      <c r="E595" s="381">
        <v>159.38888888888889</v>
      </c>
      <c r="F595" s="15" t="s">
        <v>1399</v>
      </c>
      <c r="G595" s="16" t="s">
        <v>1387</v>
      </c>
      <c r="H595" s="30">
        <v>280</v>
      </c>
      <c r="J595" s="25">
        <f t="shared" si="24"/>
        <v>100.8</v>
      </c>
    </row>
    <row r="596" spans="1:10" ht="15" customHeight="1" x14ac:dyDescent="0.25">
      <c r="A596" s="275"/>
      <c r="B596" s="115" t="s">
        <v>724</v>
      </c>
      <c r="C596" s="16" t="s">
        <v>1553</v>
      </c>
      <c r="D596" s="520"/>
      <c r="E596" s="381">
        <v>155.15555555555557</v>
      </c>
      <c r="F596" s="15" t="s">
        <v>1411</v>
      </c>
      <c r="G596" s="21" t="s">
        <v>1388</v>
      </c>
      <c r="H596" s="30">
        <v>280</v>
      </c>
      <c r="J596" s="25">
        <f t="shared" si="24"/>
        <v>100.8</v>
      </c>
    </row>
    <row r="597" spans="1:10" ht="15" customHeight="1" x14ac:dyDescent="0.25">
      <c r="A597" s="275"/>
      <c r="B597" s="115" t="s">
        <v>684</v>
      </c>
      <c r="C597" s="16" t="s">
        <v>1553</v>
      </c>
      <c r="D597" s="520"/>
      <c r="E597" s="381">
        <v>162.1888888888889</v>
      </c>
      <c r="F597" s="15" t="s">
        <v>1407</v>
      </c>
      <c r="G597" s="21" t="s">
        <v>1388</v>
      </c>
      <c r="H597" s="30">
        <v>280</v>
      </c>
      <c r="J597" s="25">
        <f t="shared" si="24"/>
        <v>100.8</v>
      </c>
    </row>
    <row r="598" spans="1:10" ht="15" customHeight="1" x14ac:dyDescent="0.25">
      <c r="A598" s="275"/>
      <c r="B598" s="115" t="s">
        <v>692</v>
      </c>
      <c r="C598" s="16" t="s">
        <v>1553</v>
      </c>
      <c r="D598" s="520"/>
      <c r="E598" s="381">
        <v>162.71666666666667</v>
      </c>
      <c r="F598" s="15" t="s">
        <v>1408</v>
      </c>
      <c r="G598" s="21" t="s">
        <v>1388</v>
      </c>
      <c r="H598" s="30">
        <v>280</v>
      </c>
      <c r="J598" s="25">
        <f t="shared" si="24"/>
        <v>100.8</v>
      </c>
    </row>
    <row r="599" spans="1:10" ht="15" customHeight="1" x14ac:dyDescent="0.25">
      <c r="A599" s="275"/>
      <c r="B599" s="115" t="s">
        <v>700</v>
      </c>
      <c r="C599" s="16" t="s">
        <v>1553</v>
      </c>
      <c r="D599" s="520"/>
      <c r="E599" s="381">
        <v>160.66666666666666</v>
      </c>
      <c r="F599" s="15" t="s">
        <v>1409</v>
      </c>
      <c r="G599" s="21" t="s">
        <v>1388</v>
      </c>
      <c r="H599" s="30">
        <v>280</v>
      </c>
      <c r="J599" s="25">
        <f t="shared" si="24"/>
        <v>100.8</v>
      </c>
    </row>
    <row r="600" spans="1:10" ht="15" customHeight="1" x14ac:dyDescent="0.25">
      <c r="A600" s="275"/>
      <c r="B600" s="115" t="s">
        <v>716</v>
      </c>
      <c r="C600" s="16" t="s">
        <v>1553</v>
      </c>
      <c r="D600" s="520"/>
      <c r="E600" s="381">
        <v>164.93333333333334</v>
      </c>
      <c r="F600" s="15" t="s">
        <v>1400</v>
      </c>
      <c r="G600" s="21" t="s">
        <v>1388</v>
      </c>
      <c r="H600" s="30">
        <v>280</v>
      </c>
      <c r="J600" s="25">
        <f t="shared" si="24"/>
        <v>100.8</v>
      </c>
    </row>
    <row r="601" spans="1:10" ht="15" customHeight="1" x14ac:dyDescent="0.25">
      <c r="A601" s="275"/>
      <c r="B601" s="115" t="s">
        <v>708</v>
      </c>
      <c r="C601" s="16" t="s">
        <v>1553</v>
      </c>
      <c r="D601" s="525"/>
      <c r="E601" s="381">
        <v>167.36111111111111</v>
      </c>
      <c r="F601" s="15" t="s">
        <v>1399</v>
      </c>
      <c r="G601" s="21" t="s">
        <v>1388</v>
      </c>
      <c r="H601" s="30">
        <v>280</v>
      </c>
      <c r="J601" s="25">
        <f t="shared" si="24"/>
        <v>100.8</v>
      </c>
    </row>
    <row r="602" spans="1:10" ht="30" customHeight="1" x14ac:dyDescent="0.25">
      <c r="A602" s="256" t="s">
        <v>4799</v>
      </c>
      <c r="B602" s="140"/>
      <c r="C602" s="20"/>
      <c r="D602" s="20"/>
      <c r="E602" s="386"/>
      <c r="F602" s="20"/>
      <c r="G602" s="20"/>
      <c r="H602" s="260"/>
      <c r="I602" s="37"/>
      <c r="J602" s="316"/>
    </row>
    <row r="603" spans="1:10" ht="15" customHeight="1" x14ac:dyDescent="0.25">
      <c r="A603" s="275"/>
      <c r="B603" s="115" t="s">
        <v>649</v>
      </c>
      <c r="C603" s="16" t="s">
        <v>1554</v>
      </c>
      <c r="D603" s="524">
        <v>180</v>
      </c>
      <c r="E603" s="381">
        <v>134.19999999999999</v>
      </c>
      <c r="F603" s="17" t="s">
        <v>1391</v>
      </c>
      <c r="G603" s="16" t="s">
        <v>1385</v>
      </c>
      <c r="H603" s="30">
        <v>280</v>
      </c>
      <c r="J603" s="25">
        <f>H603*(1-$J$2)</f>
        <v>100.8</v>
      </c>
    </row>
    <row r="604" spans="1:10" ht="15" customHeight="1" x14ac:dyDescent="0.25">
      <c r="A604" s="275"/>
      <c r="B604" s="115" t="s">
        <v>657</v>
      </c>
      <c r="C604" s="16" t="s">
        <v>1554</v>
      </c>
      <c r="D604" s="520"/>
      <c r="E604" s="381">
        <v>128.53888888888889</v>
      </c>
      <c r="F604" s="4" t="s">
        <v>1392</v>
      </c>
      <c r="G604" s="16" t="s">
        <v>1385</v>
      </c>
      <c r="H604" s="30">
        <v>280</v>
      </c>
      <c r="J604" s="25">
        <f t="shared" ref="J604:J622" si="25">H604*(1-$J$2)</f>
        <v>100.8</v>
      </c>
    </row>
    <row r="605" spans="1:10" ht="15" customHeight="1" x14ac:dyDescent="0.25">
      <c r="A605" s="275"/>
      <c r="B605" s="115" t="s">
        <v>665</v>
      </c>
      <c r="C605" s="16" t="s">
        <v>1554</v>
      </c>
      <c r="D605" s="520"/>
      <c r="E605" s="381">
        <v>127.03333333333333</v>
      </c>
      <c r="F605" s="4" t="s">
        <v>1393</v>
      </c>
      <c r="G605" s="16" t="s">
        <v>1385</v>
      </c>
      <c r="H605" s="30">
        <v>280</v>
      </c>
      <c r="J605" s="25">
        <f t="shared" si="25"/>
        <v>100.8</v>
      </c>
    </row>
    <row r="606" spans="1:10" ht="15" customHeight="1" x14ac:dyDescent="0.25">
      <c r="A606" s="275"/>
      <c r="B606" s="115" t="s">
        <v>673</v>
      </c>
      <c r="C606" s="16" t="s">
        <v>1554</v>
      </c>
      <c r="D606" s="520"/>
      <c r="E606" s="381">
        <v>124.61111111111111</v>
      </c>
      <c r="F606" s="4" t="s">
        <v>1394</v>
      </c>
      <c r="G606" s="16" t="s">
        <v>1385</v>
      </c>
      <c r="H606" s="30">
        <v>280</v>
      </c>
      <c r="J606" s="25">
        <f t="shared" si="25"/>
        <v>100.8</v>
      </c>
    </row>
    <row r="607" spans="1:10" ht="15" customHeight="1" x14ac:dyDescent="0.25">
      <c r="A607" s="275"/>
      <c r="B607" s="115" t="s">
        <v>641</v>
      </c>
      <c r="C607" s="16" t="s">
        <v>1554</v>
      </c>
      <c r="D607" s="520"/>
      <c r="E607" s="381">
        <v>113.66666666666667</v>
      </c>
      <c r="F607" s="4" t="s">
        <v>1395</v>
      </c>
      <c r="G607" s="16" t="s">
        <v>1385</v>
      </c>
      <c r="H607" s="30">
        <v>280</v>
      </c>
      <c r="J607" s="25">
        <f t="shared" si="25"/>
        <v>100.8</v>
      </c>
    </row>
    <row r="608" spans="1:10" ht="15" customHeight="1" x14ac:dyDescent="0.25">
      <c r="A608" s="275"/>
      <c r="B608" s="115" t="s">
        <v>651</v>
      </c>
      <c r="C608" s="16" t="s">
        <v>1554</v>
      </c>
      <c r="D608" s="520"/>
      <c r="E608" s="381">
        <v>166.15</v>
      </c>
      <c r="F608" s="17" t="s">
        <v>1391</v>
      </c>
      <c r="G608" s="16" t="s">
        <v>1386</v>
      </c>
      <c r="H608" s="30">
        <v>280</v>
      </c>
      <c r="J608" s="25">
        <f t="shared" si="25"/>
        <v>100.8</v>
      </c>
    </row>
    <row r="609" spans="1:10" ht="15" customHeight="1" x14ac:dyDescent="0.25">
      <c r="A609" s="275"/>
      <c r="B609" s="115" t="s">
        <v>659</v>
      </c>
      <c r="C609" s="16" t="s">
        <v>1554</v>
      </c>
      <c r="D609" s="520"/>
      <c r="E609" s="381">
        <v>159.13888888888889</v>
      </c>
      <c r="F609" s="4" t="s">
        <v>1392</v>
      </c>
      <c r="G609" s="16" t="s">
        <v>1386</v>
      </c>
      <c r="H609" s="30">
        <v>280</v>
      </c>
      <c r="J609" s="25">
        <f t="shared" si="25"/>
        <v>100.8</v>
      </c>
    </row>
    <row r="610" spans="1:10" ht="15" customHeight="1" x14ac:dyDescent="0.25">
      <c r="A610" s="275"/>
      <c r="B610" s="115" t="s">
        <v>667</v>
      </c>
      <c r="C610" s="16" t="s">
        <v>1554</v>
      </c>
      <c r="D610" s="520"/>
      <c r="E610" s="381">
        <v>157.27777777777777</v>
      </c>
      <c r="F610" s="4" t="s">
        <v>1393</v>
      </c>
      <c r="G610" s="16" t="s">
        <v>1386</v>
      </c>
      <c r="H610" s="30">
        <v>280</v>
      </c>
      <c r="J610" s="25">
        <f t="shared" si="25"/>
        <v>100.8</v>
      </c>
    </row>
    <row r="611" spans="1:10" ht="15" customHeight="1" x14ac:dyDescent="0.25">
      <c r="A611" s="275"/>
      <c r="B611" s="115" t="s">
        <v>675</v>
      </c>
      <c r="C611" s="16" t="s">
        <v>1554</v>
      </c>
      <c r="D611" s="520"/>
      <c r="E611" s="381">
        <v>154.27777777777777</v>
      </c>
      <c r="F611" s="4" t="s">
        <v>1394</v>
      </c>
      <c r="G611" s="16" t="s">
        <v>1386</v>
      </c>
      <c r="H611" s="30">
        <v>280</v>
      </c>
      <c r="J611" s="25">
        <f t="shared" si="25"/>
        <v>100.8</v>
      </c>
    </row>
    <row r="612" spans="1:10" ht="15" customHeight="1" x14ac:dyDescent="0.25">
      <c r="A612" s="275"/>
      <c r="B612" s="115" t="s">
        <v>643</v>
      </c>
      <c r="C612" s="16" t="s">
        <v>1554</v>
      </c>
      <c r="D612" s="520"/>
      <c r="E612" s="381">
        <v>140.72777777777779</v>
      </c>
      <c r="F612" s="4" t="s">
        <v>1395</v>
      </c>
      <c r="G612" s="16" t="s">
        <v>1386</v>
      </c>
      <c r="H612" s="30">
        <v>280</v>
      </c>
      <c r="J612" s="25">
        <f t="shared" si="25"/>
        <v>100.8</v>
      </c>
    </row>
    <row r="613" spans="1:10" ht="15" customHeight="1" x14ac:dyDescent="0.25">
      <c r="A613" s="275"/>
      <c r="B613" s="115" t="s">
        <v>655</v>
      </c>
      <c r="C613" s="16" t="s">
        <v>1554</v>
      </c>
      <c r="D613" s="520"/>
      <c r="E613" s="381">
        <v>174.45555555555555</v>
      </c>
      <c r="F613" s="17" t="s">
        <v>1391</v>
      </c>
      <c r="G613" s="16" t="s">
        <v>1387</v>
      </c>
      <c r="H613" s="30">
        <v>280</v>
      </c>
      <c r="J613" s="25">
        <f t="shared" si="25"/>
        <v>100.8</v>
      </c>
    </row>
    <row r="614" spans="1:10" ht="15" customHeight="1" x14ac:dyDescent="0.25">
      <c r="A614" s="275"/>
      <c r="B614" s="115" t="s">
        <v>663</v>
      </c>
      <c r="C614" s="16" t="s">
        <v>1554</v>
      </c>
      <c r="D614" s="520"/>
      <c r="E614" s="381">
        <v>167.09444444444443</v>
      </c>
      <c r="F614" s="4" t="s">
        <v>1392</v>
      </c>
      <c r="G614" s="16" t="s">
        <v>1387</v>
      </c>
      <c r="H614" s="30">
        <v>280</v>
      </c>
      <c r="J614" s="25">
        <f t="shared" si="25"/>
        <v>100.8</v>
      </c>
    </row>
    <row r="615" spans="1:10" ht="15" customHeight="1" x14ac:dyDescent="0.25">
      <c r="A615" s="275"/>
      <c r="B615" s="115" t="s">
        <v>671</v>
      </c>
      <c r="C615" s="16" t="s">
        <v>1554</v>
      </c>
      <c r="D615" s="520"/>
      <c r="E615" s="381">
        <v>165.14444444444445</v>
      </c>
      <c r="F615" s="4" t="s">
        <v>1393</v>
      </c>
      <c r="G615" s="16" t="s">
        <v>1387</v>
      </c>
      <c r="H615" s="30">
        <v>280</v>
      </c>
      <c r="J615" s="25">
        <f t="shared" si="25"/>
        <v>100.8</v>
      </c>
    </row>
    <row r="616" spans="1:10" ht="15" customHeight="1" x14ac:dyDescent="0.25">
      <c r="A616" s="275"/>
      <c r="B616" s="115" t="s">
        <v>679</v>
      </c>
      <c r="C616" s="16" t="s">
        <v>1554</v>
      </c>
      <c r="D616" s="520"/>
      <c r="E616" s="381">
        <v>161.99444444444444</v>
      </c>
      <c r="F616" s="4" t="s">
        <v>1394</v>
      </c>
      <c r="G616" s="16" t="s">
        <v>1387</v>
      </c>
      <c r="H616" s="30">
        <v>280</v>
      </c>
      <c r="J616" s="25">
        <f t="shared" si="25"/>
        <v>100.8</v>
      </c>
    </row>
    <row r="617" spans="1:10" ht="15" customHeight="1" x14ac:dyDescent="0.25">
      <c r="A617" s="275"/>
      <c r="B617" s="115" t="s">
        <v>647</v>
      </c>
      <c r="C617" s="16" t="s">
        <v>1554</v>
      </c>
      <c r="D617" s="520"/>
      <c r="E617" s="381">
        <v>147.76666666666668</v>
      </c>
      <c r="F617" s="4" t="s">
        <v>1395</v>
      </c>
      <c r="G617" s="16" t="s">
        <v>1387</v>
      </c>
      <c r="H617" s="30">
        <v>280</v>
      </c>
      <c r="J617" s="25">
        <f t="shared" si="25"/>
        <v>100.8</v>
      </c>
    </row>
    <row r="618" spans="1:10" ht="15" customHeight="1" x14ac:dyDescent="0.25">
      <c r="A618" s="275"/>
      <c r="B618" s="115" t="s">
        <v>653</v>
      </c>
      <c r="C618" s="16" t="s">
        <v>1554</v>
      </c>
      <c r="D618" s="520"/>
      <c r="E618" s="381">
        <v>183.17777777777778</v>
      </c>
      <c r="F618" s="17" t="s">
        <v>1391</v>
      </c>
      <c r="G618" s="16" t="s">
        <v>1388</v>
      </c>
      <c r="H618" s="30">
        <v>280</v>
      </c>
      <c r="J618" s="25">
        <f t="shared" si="25"/>
        <v>100.8</v>
      </c>
    </row>
    <row r="619" spans="1:10" ht="15" customHeight="1" x14ac:dyDescent="0.25">
      <c r="A619" s="275"/>
      <c r="B619" s="115" t="s">
        <v>661</v>
      </c>
      <c r="C619" s="16" t="s">
        <v>1554</v>
      </c>
      <c r="D619" s="520"/>
      <c r="E619" s="381">
        <v>175.45</v>
      </c>
      <c r="F619" s="4" t="s">
        <v>1392</v>
      </c>
      <c r="G619" s="16" t="s">
        <v>1388</v>
      </c>
      <c r="H619" s="30">
        <v>280</v>
      </c>
      <c r="J619" s="25">
        <f t="shared" si="25"/>
        <v>100.8</v>
      </c>
    </row>
    <row r="620" spans="1:10" ht="15" customHeight="1" x14ac:dyDescent="0.25">
      <c r="A620" s="275"/>
      <c r="B620" s="115" t="s">
        <v>669</v>
      </c>
      <c r="C620" s="16" t="s">
        <v>1554</v>
      </c>
      <c r="D620" s="520"/>
      <c r="E620" s="381">
        <v>173.4</v>
      </c>
      <c r="F620" s="4" t="s">
        <v>1393</v>
      </c>
      <c r="G620" s="16" t="s">
        <v>1388</v>
      </c>
      <c r="H620" s="30">
        <v>280</v>
      </c>
      <c r="J620" s="25">
        <f t="shared" si="25"/>
        <v>100.8</v>
      </c>
    </row>
    <row r="621" spans="1:10" ht="15" customHeight="1" x14ac:dyDescent="0.25">
      <c r="A621" s="275"/>
      <c r="B621" s="115" t="s">
        <v>677</v>
      </c>
      <c r="C621" s="16" t="s">
        <v>1554</v>
      </c>
      <c r="D621" s="520"/>
      <c r="E621" s="381">
        <v>170.09444444444443</v>
      </c>
      <c r="F621" s="4" t="s">
        <v>1394</v>
      </c>
      <c r="G621" s="16" t="s">
        <v>1388</v>
      </c>
      <c r="H621" s="30">
        <v>280</v>
      </c>
      <c r="J621" s="25">
        <f t="shared" si="25"/>
        <v>100.8</v>
      </c>
    </row>
    <row r="622" spans="1:10" ht="15" customHeight="1" x14ac:dyDescent="0.25">
      <c r="A622" s="275"/>
      <c r="B622" s="115" t="s">
        <v>645</v>
      </c>
      <c r="C622" s="16" t="s">
        <v>1554</v>
      </c>
      <c r="D622" s="525"/>
      <c r="E622" s="381">
        <v>155.15555555555557</v>
      </c>
      <c r="F622" s="4" t="s">
        <v>1395</v>
      </c>
      <c r="G622" s="16" t="s">
        <v>1388</v>
      </c>
      <c r="H622" s="30">
        <v>280</v>
      </c>
      <c r="J622" s="25">
        <f t="shared" si="25"/>
        <v>100.8</v>
      </c>
    </row>
    <row r="623" spans="1:10" ht="15" customHeight="1" x14ac:dyDescent="0.25">
      <c r="A623" s="275"/>
      <c r="B623" s="140" t="s">
        <v>1211</v>
      </c>
      <c r="C623" s="20"/>
      <c r="D623" s="20"/>
      <c r="E623" s="386"/>
      <c r="F623" s="20"/>
      <c r="G623" s="20"/>
      <c r="H623" s="260"/>
      <c r="I623" s="37"/>
      <c r="J623" s="316"/>
    </row>
    <row r="624" spans="1:10" ht="15" customHeight="1" x14ac:dyDescent="0.25">
      <c r="A624" s="275"/>
      <c r="B624" s="115" t="s">
        <v>721</v>
      </c>
      <c r="C624" s="16" t="s">
        <v>1554</v>
      </c>
      <c r="D624" s="524">
        <v>180</v>
      </c>
      <c r="E624" s="381">
        <v>113.66666666666667</v>
      </c>
      <c r="F624" s="15" t="s">
        <v>1411</v>
      </c>
      <c r="G624" s="16" t="s">
        <v>1385</v>
      </c>
      <c r="H624" s="30">
        <v>280</v>
      </c>
      <c r="J624" s="25">
        <f>H624*(1-$J$2)</f>
        <v>100.8</v>
      </c>
    </row>
    <row r="625" spans="1:10" ht="15" customHeight="1" x14ac:dyDescent="0.25">
      <c r="A625" s="275"/>
      <c r="B625" s="115" t="s">
        <v>681</v>
      </c>
      <c r="C625" s="16" t="s">
        <v>1554</v>
      </c>
      <c r="D625" s="520"/>
      <c r="E625" s="381">
        <v>118.82222222222222</v>
      </c>
      <c r="F625" s="15" t="s">
        <v>1407</v>
      </c>
      <c r="G625" s="16" t="s">
        <v>1385</v>
      </c>
      <c r="H625" s="30">
        <v>280</v>
      </c>
      <c r="J625" s="25">
        <f t="shared" ref="J625:J647" si="26">H625*(1-$J$2)</f>
        <v>100.8</v>
      </c>
    </row>
    <row r="626" spans="1:10" ht="15" customHeight="1" x14ac:dyDescent="0.25">
      <c r="A626" s="275"/>
      <c r="B626" s="115" t="s">
        <v>689</v>
      </c>
      <c r="C626" s="16" t="s">
        <v>1554</v>
      </c>
      <c r="D626" s="520"/>
      <c r="E626" s="381">
        <v>119.20555555555555</v>
      </c>
      <c r="F626" s="15" t="s">
        <v>1408</v>
      </c>
      <c r="G626" s="16" t="s">
        <v>1385</v>
      </c>
      <c r="H626" s="30">
        <v>280</v>
      </c>
      <c r="J626" s="25">
        <f t="shared" si="26"/>
        <v>100.8</v>
      </c>
    </row>
    <row r="627" spans="1:10" ht="15" customHeight="1" x14ac:dyDescent="0.25">
      <c r="A627" s="275"/>
      <c r="B627" s="115" t="s">
        <v>697</v>
      </c>
      <c r="C627" s="16" t="s">
        <v>1554</v>
      </c>
      <c r="D627" s="520"/>
      <c r="E627" s="381">
        <v>117.70555555555555</v>
      </c>
      <c r="F627" s="15" t="s">
        <v>1409</v>
      </c>
      <c r="G627" s="16" t="s">
        <v>1385</v>
      </c>
      <c r="H627" s="30">
        <v>280</v>
      </c>
      <c r="J627" s="25">
        <f t="shared" si="26"/>
        <v>100.8</v>
      </c>
    </row>
    <row r="628" spans="1:10" ht="15" customHeight="1" x14ac:dyDescent="0.25">
      <c r="A628" s="275"/>
      <c r="B628" s="115" t="s">
        <v>713</v>
      </c>
      <c r="C628" s="16" t="s">
        <v>1554</v>
      </c>
      <c r="D628" s="520"/>
      <c r="E628" s="381">
        <v>120.83333333333333</v>
      </c>
      <c r="F628" s="15" t="s">
        <v>1400</v>
      </c>
      <c r="G628" s="16" t="s">
        <v>1385</v>
      </c>
      <c r="H628" s="30">
        <v>280</v>
      </c>
      <c r="J628" s="25">
        <f t="shared" si="26"/>
        <v>100.8</v>
      </c>
    </row>
    <row r="629" spans="1:10" ht="15" customHeight="1" x14ac:dyDescent="0.25">
      <c r="A629" s="275"/>
      <c r="B629" s="115" t="s">
        <v>705</v>
      </c>
      <c r="C629" s="16" t="s">
        <v>1554</v>
      </c>
      <c r="D629" s="520"/>
      <c r="E629" s="381">
        <v>122.60555555555555</v>
      </c>
      <c r="F629" s="15" t="s">
        <v>1399</v>
      </c>
      <c r="G629" s="16" t="s">
        <v>1385</v>
      </c>
      <c r="H629" s="30">
        <v>280</v>
      </c>
      <c r="J629" s="25">
        <f t="shared" si="26"/>
        <v>100.8</v>
      </c>
    </row>
    <row r="630" spans="1:10" ht="15" customHeight="1" x14ac:dyDescent="0.25">
      <c r="A630" s="275"/>
      <c r="B630" s="115" t="s">
        <v>723</v>
      </c>
      <c r="C630" s="16" t="s">
        <v>1554</v>
      </c>
      <c r="D630" s="520"/>
      <c r="E630" s="381">
        <v>140.72777777777779</v>
      </c>
      <c r="F630" s="15" t="s">
        <v>1411</v>
      </c>
      <c r="G630" s="16" t="s">
        <v>1386</v>
      </c>
      <c r="H630" s="30">
        <v>280</v>
      </c>
      <c r="J630" s="25">
        <f t="shared" si="26"/>
        <v>100.8</v>
      </c>
    </row>
    <row r="631" spans="1:10" ht="15" customHeight="1" x14ac:dyDescent="0.25">
      <c r="A631" s="275"/>
      <c r="B631" s="115" t="s">
        <v>683</v>
      </c>
      <c r="C631" s="16" t="s">
        <v>1554</v>
      </c>
      <c r="D631" s="520"/>
      <c r="E631" s="381">
        <v>147.11111111111111</v>
      </c>
      <c r="F631" s="15" t="s">
        <v>1407</v>
      </c>
      <c r="G631" s="16" t="s">
        <v>1386</v>
      </c>
      <c r="H631" s="30">
        <v>280</v>
      </c>
      <c r="J631" s="25">
        <f t="shared" si="26"/>
        <v>100.8</v>
      </c>
    </row>
    <row r="632" spans="1:10" ht="15" customHeight="1" x14ac:dyDescent="0.25">
      <c r="A632" s="275"/>
      <c r="B632" s="115" t="s">
        <v>691</v>
      </c>
      <c r="C632" s="16" t="s">
        <v>1554</v>
      </c>
      <c r="D632" s="520"/>
      <c r="E632" s="381">
        <v>147.5888888888889</v>
      </c>
      <c r="F632" s="15" t="s">
        <v>1408</v>
      </c>
      <c r="G632" s="16" t="s">
        <v>1386</v>
      </c>
      <c r="H632" s="30">
        <v>280</v>
      </c>
      <c r="J632" s="25">
        <f t="shared" si="26"/>
        <v>100.8</v>
      </c>
    </row>
    <row r="633" spans="1:10" ht="15" customHeight="1" x14ac:dyDescent="0.25">
      <c r="A633" s="275"/>
      <c r="B633" s="115" t="s">
        <v>699</v>
      </c>
      <c r="C633" s="16" t="s">
        <v>1554</v>
      </c>
      <c r="D633" s="520"/>
      <c r="E633" s="381">
        <v>145.72777777777779</v>
      </c>
      <c r="F633" s="15" t="s">
        <v>1409</v>
      </c>
      <c r="G633" s="16" t="s">
        <v>1386</v>
      </c>
      <c r="H633" s="30">
        <v>280</v>
      </c>
      <c r="J633" s="25">
        <f t="shared" si="26"/>
        <v>100.8</v>
      </c>
    </row>
    <row r="634" spans="1:10" ht="15" customHeight="1" x14ac:dyDescent="0.25">
      <c r="A634" s="275"/>
      <c r="B634" s="115" t="s">
        <v>715</v>
      </c>
      <c r="C634" s="16" t="s">
        <v>1554</v>
      </c>
      <c r="D634" s="520"/>
      <c r="E634" s="381">
        <v>149.6</v>
      </c>
      <c r="F634" s="15" t="s">
        <v>1400</v>
      </c>
      <c r="G634" s="16" t="s">
        <v>1386</v>
      </c>
      <c r="H634" s="30">
        <v>280</v>
      </c>
      <c r="J634" s="25">
        <f t="shared" si="26"/>
        <v>100.8</v>
      </c>
    </row>
    <row r="635" spans="1:10" ht="15" customHeight="1" x14ac:dyDescent="0.25">
      <c r="A635" s="275"/>
      <c r="B635" s="115" t="s">
        <v>707</v>
      </c>
      <c r="C635" s="16" t="s">
        <v>1554</v>
      </c>
      <c r="D635" s="520"/>
      <c r="E635" s="381">
        <v>151.80000000000001</v>
      </c>
      <c r="F635" s="15" t="s">
        <v>1399</v>
      </c>
      <c r="G635" s="16" t="s">
        <v>1386</v>
      </c>
      <c r="H635" s="30">
        <v>280</v>
      </c>
      <c r="J635" s="25">
        <f t="shared" si="26"/>
        <v>100.8</v>
      </c>
    </row>
    <row r="636" spans="1:10" ht="15" customHeight="1" x14ac:dyDescent="0.25">
      <c r="A636" s="275"/>
      <c r="B636" s="115" t="s">
        <v>727</v>
      </c>
      <c r="C636" s="16" t="s">
        <v>1554</v>
      </c>
      <c r="D636" s="520"/>
      <c r="E636" s="381">
        <v>147.76666666666668</v>
      </c>
      <c r="F636" s="15" t="s">
        <v>1411</v>
      </c>
      <c r="G636" s="16" t="s">
        <v>1387</v>
      </c>
      <c r="H636" s="30">
        <v>280</v>
      </c>
      <c r="J636" s="25">
        <f t="shared" si="26"/>
        <v>100.8</v>
      </c>
    </row>
    <row r="637" spans="1:10" ht="15" customHeight="1" x14ac:dyDescent="0.25">
      <c r="A637" s="275"/>
      <c r="B637" s="115" t="s">
        <v>687</v>
      </c>
      <c r="C637" s="16" t="s">
        <v>1554</v>
      </c>
      <c r="D637" s="520"/>
      <c r="E637" s="381">
        <v>154.46666666666667</v>
      </c>
      <c r="F637" s="15" t="s">
        <v>1407</v>
      </c>
      <c r="G637" s="16" t="s">
        <v>1387</v>
      </c>
      <c r="H637" s="30">
        <v>280</v>
      </c>
      <c r="J637" s="25">
        <f t="shared" si="26"/>
        <v>100.8</v>
      </c>
    </row>
    <row r="638" spans="1:10" ht="15" customHeight="1" x14ac:dyDescent="0.25">
      <c r="A638" s="275"/>
      <c r="B638" s="115" t="s">
        <v>695</v>
      </c>
      <c r="C638" s="16" t="s">
        <v>1554</v>
      </c>
      <c r="D638" s="520"/>
      <c r="E638" s="381">
        <v>154.97222222222223</v>
      </c>
      <c r="F638" s="15" t="s">
        <v>1408</v>
      </c>
      <c r="G638" s="16" t="s">
        <v>1387</v>
      </c>
      <c r="H638" s="30">
        <v>280</v>
      </c>
      <c r="J638" s="25">
        <f t="shared" si="26"/>
        <v>100.8</v>
      </c>
    </row>
    <row r="639" spans="1:10" ht="15" customHeight="1" x14ac:dyDescent="0.25">
      <c r="A639" s="275"/>
      <c r="B639" s="115" t="s">
        <v>703</v>
      </c>
      <c r="C639" s="16" t="s">
        <v>1554</v>
      </c>
      <c r="D639" s="520"/>
      <c r="E639" s="381">
        <v>153.01666666666668</v>
      </c>
      <c r="F639" s="15" t="s">
        <v>1409</v>
      </c>
      <c r="G639" s="16" t="s">
        <v>1387</v>
      </c>
      <c r="H639" s="30">
        <v>280</v>
      </c>
      <c r="J639" s="25">
        <f t="shared" si="26"/>
        <v>100.8</v>
      </c>
    </row>
    <row r="640" spans="1:10" ht="15" customHeight="1" x14ac:dyDescent="0.25">
      <c r="A640" s="275"/>
      <c r="B640" s="115" t="s">
        <v>719</v>
      </c>
      <c r="C640" s="16" t="s">
        <v>1554</v>
      </c>
      <c r="D640" s="520"/>
      <c r="E640" s="381">
        <v>157.07777777777778</v>
      </c>
      <c r="F640" s="15" t="s">
        <v>1400</v>
      </c>
      <c r="G640" s="16" t="s">
        <v>1387</v>
      </c>
      <c r="H640" s="30">
        <v>280</v>
      </c>
      <c r="J640" s="25">
        <f t="shared" si="26"/>
        <v>100.8</v>
      </c>
    </row>
    <row r="641" spans="1:10" ht="15" customHeight="1" x14ac:dyDescent="0.25">
      <c r="A641" s="275"/>
      <c r="B641" s="115" t="s">
        <v>711</v>
      </c>
      <c r="C641" s="16" t="s">
        <v>1554</v>
      </c>
      <c r="D641" s="520"/>
      <c r="E641" s="381">
        <v>159.38888888888889</v>
      </c>
      <c r="F641" s="15" t="s">
        <v>1399</v>
      </c>
      <c r="G641" s="16" t="s">
        <v>1387</v>
      </c>
      <c r="H641" s="30">
        <v>280</v>
      </c>
      <c r="J641" s="25">
        <f t="shared" si="26"/>
        <v>100.8</v>
      </c>
    </row>
    <row r="642" spans="1:10" ht="15" customHeight="1" x14ac:dyDescent="0.25">
      <c r="A642" s="275"/>
      <c r="B642" s="115" t="s">
        <v>725</v>
      </c>
      <c r="C642" s="16" t="s">
        <v>1554</v>
      </c>
      <c r="D642" s="520"/>
      <c r="E642" s="381">
        <v>155.15555555555557</v>
      </c>
      <c r="F642" s="15" t="s">
        <v>1411</v>
      </c>
      <c r="G642" s="21" t="s">
        <v>1388</v>
      </c>
      <c r="H642" s="30">
        <v>280</v>
      </c>
      <c r="J642" s="25">
        <f t="shared" si="26"/>
        <v>100.8</v>
      </c>
    </row>
    <row r="643" spans="1:10" ht="15" customHeight="1" x14ac:dyDescent="0.25">
      <c r="A643" s="275"/>
      <c r="B643" s="115" t="s">
        <v>685</v>
      </c>
      <c r="C643" s="16" t="s">
        <v>1554</v>
      </c>
      <c r="D643" s="520"/>
      <c r="E643" s="381">
        <v>162.1888888888889</v>
      </c>
      <c r="F643" s="15" t="s">
        <v>1407</v>
      </c>
      <c r="G643" s="21" t="s">
        <v>1388</v>
      </c>
      <c r="H643" s="30">
        <v>280</v>
      </c>
      <c r="J643" s="25">
        <f t="shared" si="26"/>
        <v>100.8</v>
      </c>
    </row>
    <row r="644" spans="1:10" ht="15" customHeight="1" x14ac:dyDescent="0.25">
      <c r="A644" s="275"/>
      <c r="B644" s="115" t="s">
        <v>693</v>
      </c>
      <c r="C644" s="16" t="s">
        <v>1554</v>
      </c>
      <c r="D644" s="520"/>
      <c r="E644" s="381">
        <v>162.71666666666667</v>
      </c>
      <c r="F644" s="15" t="s">
        <v>1408</v>
      </c>
      <c r="G644" s="21" t="s">
        <v>1388</v>
      </c>
      <c r="H644" s="30">
        <v>280</v>
      </c>
      <c r="J644" s="25">
        <f t="shared" si="26"/>
        <v>100.8</v>
      </c>
    </row>
    <row r="645" spans="1:10" ht="15" customHeight="1" x14ac:dyDescent="0.25">
      <c r="A645" s="275"/>
      <c r="B645" s="115" t="s">
        <v>701</v>
      </c>
      <c r="C645" s="16" t="s">
        <v>1554</v>
      </c>
      <c r="D645" s="520"/>
      <c r="E645" s="381">
        <v>160.66666666666666</v>
      </c>
      <c r="F645" s="15" t="s">
        <v>1409</v>
      </c>
      <c r="G645" s="21" t="s">
        <v>1388</v>
      </c>
      <c r="H645" s="30">
        <v>280</v>
      </c>
      <c r="J645" s="25">
        <f t="shared" si="26"/>
        <v>100.8</v>
      </c>
    </row>
    <row r="646" spans="1:10" ht="15" customHeight="1" x14ac:dyDescent="0.25">
      <c r="A646" s="275"/>
      <c r="B646" s="115" t="s">
        <v>717</v>
      </c>
      <c r="C646" s="16" t="s">
        <v>1554</v>
      </c>
      <c r="D646" s="520"/>
      <c r="E646" s="381">
        <v>164.93333333333334</v>
      </c>
      <c r="F646" s="15" t="s">
        <v>1400</v>
      </c>
      <c r="G646" s="21" t="s">
        <v>1388</v>
      </c>
      <c r="H646" s="30">
        <v>280</v>
      </c>
      <c r="J646" s="25">
        <f t="shared" si="26"/>
        <v>100.8</v>
      </c>
    </row>
    <row r="647" spans="1:10" ht="15" customHeight="1" x14ac:dyDescent="0.25">
      <c r="A647" s="275"/>
      <c r="B647" s="115" t="s">
        <v>709</v>
      </c>
      <c r="C647" s="16" t="s">
        <v>1554</v>
      </c>
      <c r="D647" s="525"/>
      <c r="E647" s="381">
        <v>167.36111111111111</v>
      </c>
      <c r="F647" s="15" t="s">
        <v>1399</v>
      </c>
      <c r="G647" s="21" t="s">
        <v>1388</v>
      </c>
      <c r="H647" s="30">
        <v>280</v>
      </c>
      <c r="J647" s="25">
        <f t="shared" si="26"/>
        <v>100.8</v>
      </c>
    </row>
    <row r="648" spans="1:10" ht="15" customHeight="1" x14ac:dyDescent="0.25">
      <c r="A648" s="256" t="s">
        <v>4800</v>
      </c>
      <c r="B648" s="140" t="s">
        <v>1210</v>
      </c>
      <c r="C648" s="20"/>
      <c r="D648" s="20"/>
      <c r="E648" s="386"/>
      <c r="F648" s="20"/>
      <c r="G648" s="20"/>
      <c r="H648" s="260"/>
      <c r="I648" s="37"/>
      <c r="J648" s="316"/>
    </row>
    <row r="649" spans="1:10" ht="15" customHeight="1" x14ac:dyDescent="0.25">
      <c r="A649" s="275"/>
      <c r="B649" s="61" t="s">
        <v>736</v>
      </c>
      <c r="C649" s="16" t="s">
        <v>1553</v>
      </c>
      <c r="D649" s="524">
        <v>200</v>
      </c>
      <c r="E649" s="381">
        <v>134.19999999999999</v>
      </c>
      <c r="F649" s="17" t="s">
        <v>1391</v>
      </c>
      <c r="G649" s="16" t="s">
        <v>1385</v>
      </c>
      <c r="H649" s="30">
        <v>300</v>
      </c>
      <c r="J649" s="25">
        <f>H649*(1-$J$2)</f>
        <v>108</v>
      </c>
    </row>
    <row r="650" spans="1:10" ht="15" customHeight="1" x14ac:dyDescent="0.25">
      <c r="A650" s="275"/>
      <c r="B650" s="61" t="s">
        <v>744</v>
      </c>
      <c r="C650" s="16" t="s">
        <v>1553</v>
      </c>
      <c r="D650" s="520"/>
      <c r="E650" s="381">
        <v>128.535</v>
      </c>
      <c r="F650" s="4" t="s">
        <v>1392</v>
      </c>
      <c r="G650" s="16" t="s">
        <v>1385</v>
      </c>
      <c r="H650" s="30">
        <v>300</v>
      </c>
      <c r="J650" s="25">
        <f t="shared" ref="J650:J668" si="27">H650*(1-$J$2)</f>
        <v>108</v>
      </c>
    </row>
    <row r="651" spans="1:10" ht="15" customHeight="1" x14ac:dyDescent="0.25">
      <c r="A651" s="275"/>
      <c r="B651" s="61" t="s">
        <v>752</v>
      </c>
      <c r="C651" s="16" t="s">
        <v>1553</v>
      </c>
      <c r="D651" s="520"/>
      <c r="E651" s="381">
        <v>127.035</v>
      </c>
      <c r="F651" s="4" t="s">
        <v>1393</v>
      </c>
      <c r="G651" s="16" t="s">
        <v>1385</v>
      </c>
      <c r="H651" s="30">
        <v>300</v>
      </c>
      <c r="J651" s="25">
        <f t="shared" si="27"/>
        <v>108</v>
      </c>
    </row>
    <row r="652" spans="1:10" ht="15" customHeight="1" x14ac:dyDescent="0.25">
      <c r="A652" s="275"/>
      <c r="B652" s="61" t="s">
        <v>760</v>
      </c>
      <c r="C652" s="16" t="s">
        <v>1553</v>
      </c>
      <c r="D652" s="520"/>
      <c r="E652" s="381">
        <v>124.61</v>
      </c>
      <c r="F652" s="4" t="s">
        <v>1394</v>
      </c>
      <c r="G652" s="16" t="s">
        <v>1385</v>
      </c>
      <c r="H652" s="30">
        <v>300</v>
      </c>
      <c r="J652" s="25">
        <f t="shared" si="27"/>
        <v>108</v>
      </c>
    </row>
    <row r="653" spans="1:10" ht="15" customHeight="1" x14ac:dyDescent="0.25">
      <c r="A653" s="275"/>
      <c r="B653" s="61" t="s">
        <v>728</v>
      </c>
      <c r="C653" s="16" t="s">
        <v>1553</v>
      </c>
      <c r="D653" s="520"/>
      <c r="E653" s="381">
        <v>113.66500000000001</v>
      </c>
      <c r="F653" s="4" t="s">
        <v>1395</v>
      </c>
      <c r="G653" s="16" t="s">
        <v>1385</v>
      </c>
      <c r="H653" s="30">
        <v>300</v>
      </c>
      <c r="J653" s="25">
        <f t="shared" si="27"/>
        <v>108</v>
      </c>
    </row>
    <row r="654" spans="1:10" ht="15" customHeight="1" x14ac:dyDescent="0.25">
      <c r="A654" s="275"/>
      <c r="B654" s="61" t="s">
        <v>738</v>
      </c>
      <c r="C654" s="16" t="s">
        <v>1553</v>
      </c>
      <c r="D654" s="520"/>
      <c r="E654" s="381">
        <v>166.15</v>
      </c>
      <c r="F654" s="17" t="s">
        <v>1391</v>
      </c>
      <c r="G654" s="16" t="s">
        <v>1386</v>
      </c>
      <c r="H654" s="30">
        <v>300</v>
      </c>
      <c r="I654" s="43"/>
      <c r="J654" s="25">
        <f t="shared" si="27"/>
        <v>108</v>
      </c>
    </row>
    <row r="655" spans="1:10" ht="15" customHeight="1" x14ac:dyDescent="0.25">
      <c r="A655" s="275"/>
      <c r="B655" s="61" t="s">
        <v>746</v>
      </c>
      <c r="C655" s="16" t="s">
        <v>1553</v>
      </c>
      <c r="D655" s="520"/>
      <c r="E655" s="381">
        <v>159.13999999999999</v>
      </c>
      <c r="F655" s="4" t="s">
        <v>1392</v>
      </c>
      <c r="G655" s="16" t="s">
        <v>1386</v>
      </c>
      <c r="H655" s="30">
        <v>300</v>
      </c>
      <c r="I655" s="43"/>
      <c r="J655" s="25">
        <f t="shared" si="27"/>
        <v>108</v>
      </c>
    </row>
    <row r="656" spans="1:10" ht="15" customHeight="1" x14ac:dyDescent="0.25">
      <c r="A656" s="275"/>
      <c r="B656" s="61" t="s">
        <v>754</v>
      </c>
      <c r="C656" s="16" t="s">
        <v>1553</v>
      </c>
      <c r="D656" s="520"/>
      <c r="E656" s="381">
        <v>157.28</v>
      </c>
      <c r="F656" s="4" t="s">
        <v>1393</v>
      </c>
      <c r="G656" s="16" t="s">
        <v>1386</v>
      </c>
      <c r="H656" s="30">
        <v>300</v>
      </c>
      <c r="I656" s="43"/>
      <c r="J656" s="25">
        <f t="shared" si="27"/>
        <v>108</v>
      </c>
    </row>
    <row r="657" spans="1:10" ht="15" customHeight="1" x14ac:dyDescent="0.25">
      <c r="A657" s="275"/>
      <c r="B657" s="61" t="s">
        <v>762</v>
      </c>
      <c r="C657" s="16" t="s">
        <v>1553</v>
      </c>
      <c r="D657" s="520"/>
      <c r="E657" s="381">
        <v>154.28</v>
      </c>
      <c r="F657" s="4" t="s">
        <v>1394</v>
      </c>
      <c r="G657" s="16" t="s">
        <v>1386</v>
      </c>
      <c r="H657" s="30">
        <v>300</v>
      </c>
      <c r="I657" s="43"/>
      <c r="J657" s="25">
        <f t="shared" si="27"/>
        <v>108</v>
      </c>
    </row>
    <row r="658" spans="1:10" ht="15" customHeight="1" x14ac:dyDescent="0.25">
      <c r="A658" s="275"/>
      <c r="B658" s="61" t="s">
        <v>730</v>
      </c>
      <c r="C658" s="16" t="s">
        <v>1553</v>
      </c>
      <c r="D658" s="520"/>
      <c r="E658" s="381">
        <v>140.72999999999999</v>
      </c>
      <c r="F658" s="4" t="s">
        <v>1395</v>
      </c>
      <c r="G658" s="16" t="s">
        <v>1386</v>
      </c>
      <c r="H658" s="30">
        <v>300</v>
      </c>
      <c r="I658" s="43"/>
      <c r="J658" s="25">
        <f t="shared" si="27"/>
        <v>108</v>
      </c>
    </row>
    <row r="659" spans="1:10" ht="15" customHeight="1" x14ac:dyDescent="0.25">
      <c r="A659" s="275"/>
      <c r="B659" s="61" t="s">
        <v>742</v>
      </c>
      <c r="C659" s="16" t="s">
        <v>1553</v>
      </c>
      <c r="D659" s="520"/>
      <c r="E659" s="381">
        <v>174.46</v>
      </c>
      <c r="F659" s="17" t="s">
        <v>1391</v>
      </c>
      <c r="G659" s="16" t="s">
        <v>1387</v>
      </c>
      <c r="H659" s="30">
        <v>300</v>
      </c>
      <c r="I659" s="43"/>
      <c r="J659" s="25">
        <f t="shared" si="27"/>
        <v>108</v>
      </c>
    </row>
    <row r="660" spans="1:10" ht="15" customHeight="1" x14ac:dyDescent="0.25">
      <c r="A660" s="275"/>
      <c r="B660" s="61" t="s">
        <v>750</v>
      </c>
      <c r="C660" s="16" t="s">
        <v>1553</v>
      </c>
      <c r="D660" s="520"/>
      <c r="E660" s="381">
        <v>167.095</v>
      </c>
      <c r="F660" s="4" t="s">
        <v>1392</v>
      </c>
      <c r="G660" s="16" t="s">
        <v>1387</v>
      </c>
      <c r="H660" s="30">
        <v>300</v>
      </c>
      <c r="I660" s="43"/>
      <c r="J660" s="25">
        <f t="shared" si="27"/>
        <v>108</v>
      </c>
    </row>
    <row r="661" spans="1:10" ht="15" customHeight="1" x14ac:dyDescent="0.25">
      <c r="A661" s="275"/>
      <c r="B661" s="61" t="s">
        <v>758</v>
      </c>
      <c r="C661" s="16" t="s">
        <v>1553</v>
      </c>
      <c r="D661" s="520"/>
      <c r="E661" s="381">
        <v>165.14500000000001</v>
      </c>
      <c r="F661" s="4" t="s">
        <v>1393</v>
      </c>
      <c r="G661" s="16" t="s">
        <v>1387</v>
      </c>
      <c r="H661" s="30">
        <v>300</v>
      </c>
      <c r="I661" s="43"/>
      <c r="J661" s="25">
        <f t="shared" si="27"/>
        <v>108</v>
      </c>
    </row>
    <row r="662" spans="1:10" ht="15" customHeight="1" x14ac:dyDescent="0.25">
      <c r="A662" s="275"/>
      <c r="B662" s="61" t="s">
        <v>766</v>
      </c>
      <c r="C662" s="16" t="s">
        <v>1553</v>
      </c>
      <c r="D662" s="520"/>
      <c r="E662" s="381">
        <v>161.995</v>
      </c>
      <c r="F662" s="4" t="s">
        <v>1394</v>
      </c>
      <c r="G662" s="16" t="s">
        <v>1387</v>
      </c>
      <c r="H662" s="30">
        <v>300</v>
      </c>
      <c r="I662" s="43"/>
      <c r="J662" s="25">
        <f t="shared" si="27"/>
        <v>108</v>
      </c>
    </row>
    <row r="663" spans="1:10" ht="15" customHeight="1" x14ac:dyDescent="0.25">
      <c r="A663" s="275"/>
      <c r="B663" s="61" t="s">
        <v>734</v>
      </c>
      <c r="C663" s="16" t="s">
        <v>1553</v>
      </c>
      <c r="D663" s="520"/>
      <c r="E663" s="381">
        <v>147.76499999999999</v>
      </c>
      <c r="F663" s="4" t="s">
        <v>1395</v>
      </c>
      <c r="G663" s="16" t="s">
        <v>1387</v>
      </c>
      <c r="H663" s="30">
        <v>300</v>
      </c>
      <c r="I663" s="43"/>
      <c r="J663" s="25">
        <f t="shared" si="27"/>
        <v>108</v>
      </c>
    </row>
    <row r="664" spans="1:10" ht="15" customHeight="1" x14ac:dyDescent="0.25">
      <c r="A664" s="275"/>
      <c r="B664" s="61" t="s">
        <v>740</v>
      </c>
      <c r="C664" s="16" t="s">
        <v>1553</v>
      </c>
      <c r="D664" s="520"/>
      <c r="E664" s="381">
        <v>183.18</v>
      </c>
      <c r="F664" s="17" t="s">
        <v>1391</v>
      </c>
      <c r="G664" s="16" t="s">
        <v>1388</v>
      </c>
      <c r="H664" s="30">
        <v>300</v>
      </c>
      <c r="I664" s="43"/>
      <c r="J664" s="25">
        <f t="shared" si="27"/>
        <v>108</v>
      </c>
    </row>
    <row r="665" spans="1:10" ht="15" customHeight="1" x14ac:dyDescent="0.25">
      <c r="A665" s="275"/>
      <c r="B665" s="61" t="s">
        <v>748</v>
      </c>
      <c r="C665" s="16" t="s">
        <v>1553</v>
      </c>
      <c r="D665" s="520"/>
      <c r="E665" s="381">
        <v>175.45</v>
      </c>
      <c r="F665" s="4" t="s">
        <v>1392</v>
      </c>
      <c r="G665" s="16" t="s">
        <v>1388</v>
      </c>
      <c r="H665" s="30">
        <v>300</v>
      </c>
      <c r="I665" s="43"/>
      <c r="J665" s="25">
        <f t="shared" si="27"/>
        <v>108</v>
      </c>
    </row>
    <row r="666" spans="1:10" ht="15" customHeight="1" x14ac:dyDescent="0.25">
      <c r="A666" s="275"/>
      <c r="B666" s="61" t="s">
        <v>756</v>
      </c>
      <c r="C666" s="16" t="s">
        <v>1553</v>
      </c>
      <c r="D666" s="520"/>
      <c r="E666" s="381">
        <v>173.4</v>
      </c>
      <c r="F666" s="4" t="s">
        <v>1393</v>
      </c>
      <c r="G666" s="16" t="s">
        <v>1388</v>
      </c>
      <c r="H666" s="30">
        <v>300</v>
      </c>
      <c r="I666" s="43"/>
      <c r="J666" s="25">
        <f t="shared" si="27"/>
        <v>108</v>
      </c>
    </row>
    <row r="667" spans="1:10" ht="15" customHeight="1" x14ac:dyDescent="0.25">
      <c r="A667" s="275"/>
      <c r="B667" s="61" t="s">
        <v>764</v>
      </c>
      <c r="C667" s="16" t="s">
        <v>1553</v>
      </c>
      <c r="D667" s="520"/>
      <c r="E667" s="381">
        <v>170.095</v>
      </c>
      <c r="F667" s="4" t="s">
        <v>1394</v>
      </c>
      <c r="G667" s="16" t="s">
        <v>1388</v>
      </c>
      <c r="H667" s="30">
        <v>300</v>
      </c>
      <c r="I667" s="43"/>
      <c r="J667" s="25">
        <f t="shared" si="27"/>
        <v>108</v>
      </c>
    </row>
    <row r="668" spans="1:10" ht="15" customHeight="1" x14ac:dyDescent="0.25">
      <c r="A668" s="275"/>
      <c r="B668" s="61" t="s">
        <v>732</v>
      </c>
      <c r="C668" s="16" t="s">
        <v>1553</v>
      </c>
      <c r="D668" s="525"/>
      <c r="E668" s="381">
        <v>155.155</v>
      </c>
      <c r="F668" s="4" t="s">
        <v>1395</v>
      </c>
      <c r="G668" s="16" t="s">
        <v>1388</v>
      </c>
      <c r="H668" s="30">
        <v>300</v>
      </c>
      <c r="I668" s="43"/>
      <c r="J668" s="25">
        <f t="shared" si="27"/>
        <v>108</v>
      </c>
    </row>
    <row r="669" spans="1:10" ht="15" customHeight="1" x14ac:dyDescent="0.25">
      <c r="A669" s="275"/>
      <c r="B669" s="140" t="s">
        <v>1211</v>
      </c>
      <c r="C669" s="20"/>
      <c r="D669" s="20"/>
      <c r="E669" s="386"/>
      <c r="F669" s="20"/>
      <c r="G669" s="20"/>
      <c r="H669" s="260"/>
      <c r="I669" s="37"/>
      <c r="J669" s="316"/>
    </row>
    <row r="670" spans="1:10" ht="15" customHeight="1" x14ac:dyDescent="0.25">
      <c r="A670" s="275"/>
      <c r="B670" s="115" t="s">
        <v>808</v>
      </c>
      <c r="C670" s="16" t="s">
        <v>1553</v>
      </c>
      <c r="D670" s="524">
        <v>200</v>
      </c>
      <c r="E670" s="381">
        <v>113.66500000000001</v>
      </c>
      <c r="F670" s="15" t="s">
        <v>1411</v>
      </c>
      <c r="G670" s="16" t="s">
        <v>1385</v>
      </c>
      <c r="H670" s="30">
        <v>300</v>
      </c>
      <c r="J670" s="25">
        <f>H670*(1-$J$2)</f>
        <v>108</v>
      </c>
    </row>
    <row r="671" spans="1:10" ht="15" customHeight="1" x14ac:dyDescent="0.25">
      <c r="A671" s="275"/>
      <c r="B671" s="115" t="s">
        <v>768</v>
      </c>
      <c r="C671" s="16" t="s">
        <v>1553</v>
      </c>
      <c r="D671" s="520"/>
      <c r="E671" s="381">
        <v>118.82</v>
      </c>
      <c r="F671" s="15" t="s">
        <v>1407</v>
      </c>
      <c r="G671" s="16" t="s">
        <v>1385</v>
      </c>
      <c r="H671" s="30">
        <v>300</v>
      </c>
      <c r="J671" s="25">
        <f t="shared" ref="J671:J693" si="28">H671*(1-$J$2)</f>
        <v>108</v>
      </c>
    </row>
    <row r="672" spans="1:10" ht="15" customHeight="1" x14ac:dyDescent="0.25">
      <c r="A672" s="275"/>
      <c r="B672" s="115" t="s">
        <v>776</v>
      </c>
      <c r="C672" s="16" t="s">
        <v>1553</v>
      </c>
      <c r="D672" s="520"/>
      <c r="E672" s="381">
        <v>119.205</v>
      </c>
      <c r="F672" s="15" t="s">
        <v>1408</v>
      </c>
      <c r="G672" s="16" t="s">
        <v>1385</v>
      </c>
      <c r="H672" s="30">
        <v>300</v>
      </c>
      <c r="J672" s="25">
        <f t="shared" si="28"/>
        <v>108</v>
      </c>
    </row>
    <row r="673" spans="1:10" ht="15" customHeight="1" x14ac:dyDescent="0.25">
      <c r="A673" s="275"/>
      <c r="B673" s="115" t="s">
        <v>784</v>
      </c>
      <c r="C673" s="16" t="s">
        <v>1553</v>
      </c>
      <c r="D673" s="520"/>
      <c r="E673" s="381">
        <v>117.705</v>
      </c>
      <c r="F673" s="15" t="s">
        <v>1409</v>
      </c>
      <c r="G673" s="16" t="s">
        <v>1385</v>
      </c>
      <c r="H673" s="30">
        <v>300</v>
      </c>
      <c r="J673" s="25">
        <f t="shared" si="28"/>
        <v>108</v>
      </c>
    </row>
    <row r="674" spans="1:10" ht="15" customHeight="1" x14ac:dyDescent="0.25">
      <c r="A674" s="275"/>
      <c r="B674" s="115" t="s">
        <v>800</v>
      </c>
      <c r="C674" s="16" t="s">
        <v>1553</v>
      </c>
      <c r="D674" s="520"/>
      <c r="E674" s="381">
        <v>120.83</v>
      </c>
      <c r="F674" s="15" t="s">
        <v>1400</v>
      </c>
      <c r="G674" s="16" t="s">
        <v>1385</v>
      </c>
      <c r="H674" s="30">
        <v>300</v>
      </c>
      <c r="J674" s="25">
        <f t="shared" si="28"/>
        <v>108</v>
      </c>
    </row>
    <row r="675" spans="1:10" ht="15" customHeight="1" x14ac:dyDescent="0.25">
      <c r="A675" s="275"/>
      <c r="B675" s="115" t="s">
        <v>792</v>
      </c>
      <c r="C675" s="16" t="s">
        <v>1553</v>
      </c>
      <c r="D675" s="520"/>
      <c r="E675" s="381">
        <v>122.61</v>
      </c>
      <c r="F675" s="15" t="s">
        <v>1399</v>
      </c>
      <c r="G675" s="16" t="s">
        <v>1385</v>
      </c>
      <c r="H675" s="30">
        <v>300</v>
      </c>
      <c r="J675" s="25">
        <f t="shared" si="28"/>
        <v>108</v>
      </c>
    </row>
    <row r="676" spans="1:10" ht="15" customHeight="1" x14ac:dyDescent="0.25">
      <c r="A676" s="275"/>
      <c r="B676" s="115" t="s">
        <v>810</v>
      </c>
      <c r="C676" s="16" t="s">
        <v>1553</v>
      </c>
      <c r="D676" s="520"/>
      <c r="E676" s="381">
        <v>140.72999999999999</v>
      </c>
      <c r="F676" s="15" t="s">
        <v>1411</v>
      </c>
      <c r="G676" s="16" t="s">
        <v>1386</v>
      </c>
      <c r="H676" s="30">
        <v>300</v>
      </c>
      <c r="J676" s="25">
        <f t="shared" si="28"/>
        <v>108</v>
      </c>
    </row>
    <row r="677" spans="1:10" ht="15" customHeight="1" x14ac:dyDescent="0.25">
      <c r="A677" s="275"/>
      <c r="B677" s="115" t="s">
        <v>770</v>
      </c>
      <c r="C677" s="16" t="s">
        <v>1553</v>
      </c>
      <c r="D677" s="520"/>
      <c r="E677" s="381">
        <v>147.11000000000001</v>
      </c>
      <c r="F677" s="15" t="s">
        <v>1407</v>
      </c>
      <c r="G677" s="16" t="s">
        <v>1386</v>
      </c>
      <c r="H677" s="30">
        <v>300</v>
      </c>
      <c r="J677" s="25">
        <f t="shared" si="28"/>
        <v>108</v>
      </c>
    </row>
    <row r="678" spans="1:10" ht="15" customHeight="1" x14ac:dyDescent="0.25">
      <c r="A678" s="275"/>
      <c r="B678" s="115" t="s">
        <v>778</v>
      </c>
      <c r="C678" s="16" t="s">
        <v>1553</v>
      </c>
      <c r="D678" s="520"/>
      <c r="E678" s="381">
        <v>147.59</v>
      </c>
      <c r="F678" s="15" t="s">
        <v>1408</v>
      </c>
      <c r="G678" s="16" t="s">
        <v>1386</v>
      </c>
      <c r="H678" s="30">
        <v>300</v>
      </c>
      <c r="J678" s="25">
        <f t="shared" si="28"/>
        <v>108</v>
      </c>
    </row>
    <row r="679" spans="1:10" ht="15" customHeight="1" x14ac:dyDescent="0.25">
      <c r="A679" s="275"/>
      <c r="B679" s="115" t="s">
        <v>786</v>
      </c>
      <c r="C679" s="16" t="s">
        <v>1553</v>
      </c>
      <c r="D679" s="520"/>
      <c r="E679" s="381">
        <v>145.72999999999999</v>
      </c>
      <c r="F679" s="15" t="s">
        <v>1409</v>
      </c>
      <c r="G679" s="16" t="s">
        <v>1386</v>
      </c>
      <c r="H679" s="30">
        <v>300</v>
      </c>
      <c r="J679" s="25">
        <f t="shared" si="28"/>
        <v>108</v>
      </c>
    </row>
    <row r="680" spans="1:10" ht="15" customHeight="1" x14ac:dyDescent="0.25">
      <c r="A680" s="275"/>
      <c r="B680" s="115" t="s">
        <v>802</v>
      </c>
      <c r="C680" s="16" t="s">
        <v>1553</v>
      </c>
      <c r="D680" s="520"/>
      <c r="E680" s="381">
        <v>149.6</v>
      </c>
      <c r="F680" s="15" t="s">
        <v>1400</v>
      </c>
      <c r="G680" s="16" t="s">
        <v>1386</v>
      </c>
      <c r="H680" s="30">
        <v>300</v>
      </c>
      <c r="J680" s="25">
        <f t="shared" si="28"/>
        <v>108</v>
      </c>
    </row>
    <row r="681" spans="1:10" ht="15" customHeight="1" x14ac:dyDescent="0.25">
      <c r="A681" s="275"/>
      <c r="B681" s="115" t="s">
        <v>794</v>
      </c>
      <c r="C681" s="16" t="s">
        <v>1553</v>
      </c>
      <c r="D681" s="520"/>
      <c r="E681" s="381">
        <v>151.80000000000001</v>
      </c>
      <c r="F681" s="15" t="s">
        <v>1399</v>
      </c>
      <c r="G681" s="16" t="s">
        <v>1386</v>
      </c>
      <c r="H681" s="30">
        <v>300</v>
      </c>
      <c r="J681" s="25">
        <f t="shared" si="28"/>
        <v>108</v>
      </c>
    </row>
    <row r="682" spans="1:10" ht="15" customHeight="1" x14ac:dyDescent="0.25">
      <c r="A682" s="275"/>
      <c r="B682" s="115" t="s">
        <v>814</v>
      </c>
      <c r="C682" s="16" t="s">
        <v>1553</v>
      </c>
      <c r="D682" s="520"/>
      <c r="E682" s="381">
        <v>147.76499999999999</v>
      </c>
      <c r="F682" s="15" t="s">
        <v>1411</v>
      </c>
      <c r="G682" s="16" t="s">
        <v>1387</v>
      </c>
      <c r="H682" s="30">
        <v>300</v>
      </c>
      <c r="J682" s="25">
        <f t="shared" si="28"/>
        <v>108</v>
      </c>
    </row>
    <row r="683" spans="1:10" ht="15" customHeight="1" x14ac:dyDescent="0.25">
      <c r="A683" s="275"/>
      <c r="B683" s="115" t="s">
        <v>774</v>
      </c>
      <c r="C683" s="16" t="s">
        <v>1553</v>
      </c>
      <c r="D683" s="520"/>
      <c r="E683" s="381">
        <v>154.465</v>
      </c>
      <c r="F683" s="15" t="s">
        <v>1407</v>
      </c>
      <c r="G683" s="16" t="s">
        <v>1387</v>
      </c>
      <c r="H683" s="30">
        <v>300</v>
      </c>
      <c r="J683" s="25">
        <f t="shared" si="28"/>
        <v>108</v>
      </c>
    </row>
    <row r="684" spans="1:10" ht="15" customHeight="1" x14ac:dyDescent="0.25">
      <c r="A684" s="275"/>
      <c r="B684" s="115" t="s">
        <v>782</v>
      </c>
      <c r="C684" s="16" t="s">
        <v>1553</v>
      </c>
      <c r="D684" s="520"/>
      <c r="E684" s="381">
        <v>154.97</v>
      </c>
      <c r="F684" s="15" t="s">
        <v>1408</v>
      </c>
      <c r="G684" s="16" t="s">
        <v>1387</v>
      </c>
      <c r="H684" s="30">
        <v>300</v>
      </c>
      <c r="J684" s="25">
        <f t="shared" si="28"/>
        <v>108</v>
      </c>
    </row>
    <row r="685" spans="1:10" ht="15" customHeight="1" x14ac:dyDescent="0.25">
      <c r="A685" s="275"/>
      <c r="B685" s="115" t="s">
        <v>790</v>
      </c>
      <c r="C685" s="16" t="s">
        <v>1553</v>
      </c>
      <c r="D685" s="520"/>
      <c r="E685" s="381">
        <v>153.01499999999999</v>
      </c>
      <c r="F685" s="15" t="s">
        <v>1409</v>
      </c>
      <c r="G685" s="16" t="s">
        <v>1387</v>
      </c>
      <c r="H685" s="30">
        <v>300</v>
      </c>
      <c r="J685" s="25">
        <f t="shared" si="28"/>
        <v>108</v>
      </c>
    </row>
    <row r="686" spans="1:10" ht="15" customHeight="1" x14ac:dyDescent="0.25">
      <c r="A686" s="275"/>
      <c r="B686" s="115" t="s">
        <v>806</v>
      </c>
      <c r="C686" s="16" t="s">
        <v>1553</v>
      </c>
      <c r="D686" s="520"/>
      <c r="E686" s="381">
        <v>157.08000000000001</v>
      </c>
      <c r="F686" s="15" t="s">
        <v>1400</v>
      </c>
      <c r="G686" s="16" t="s">
        <v>1387</v>
      </c>
      <c r="H686" s="30">
        <v>300</v>
      </c>
      <c r="J686" s="25">
        <f t="shared" si="28"/>
        <v>108</v>
      </c>
    </row>
    <row r="687" spans="1:10" ht="15" customHeight="1" x14ac:dyDescent="0.25">
      <c r="A687" s="275"/>
      <c r="B687" s="115" t="s">
        <v>798</v>
      </c>
      <c r="C687" s="16" t="s">
        <v>1553</v>
      </c>
      <c r="D687" s="520"/>
      <c r="E687" s="381">
        <v>159.38999999999999</v>
      </c>
      <c r="F687" s="15" t="s">
        <v>1399</v>
      </c>
      <c r="G687" s="16" t="s">
        <v>1387</v>
      </c>
      <c r="H687" s="30">
        <v>300</v>
      </c>
      <c r="J687" s="25">
        <f t="shared" si="28"/>
        <v>108</v>
      </c>
    </row>
    <row r="688" spans="1:10" ht="15" customHeight="1" x14ac:dyDescent="0.25">
      <c r="A688" s="275"/>
      <c r="B688" s="115" t="s">
        <v>812</v>
      </c>
      <c r="C688" s="16" t="s">
        <v>1553</v>
      </c>
      <c r="D688" s="520"/>
      <c r="E688" s="381">
        <v>155.155</v>
      </c>
      <c r="F688" s="15" t="s">
        <v>1411</v>
      </c>
      <c r="G688" s="21" t="s">
        <v>1388</v>
      </c>
      <c r="H688" s="30">
        <v>300</v>
      </c>
      <c r="J688" s="25">
        <f t="shared" si="28"/>
        <v>108</v>
      </c>
    </row>
    <row r="689" spans="1:10" ht="15" customHeight="1" x14ac:dyDescent="0.25">
      <c r="A689" s="275"/>
      <c r="B689" s="115" t="s">
        <v>772</v>
      </c>
      <c r="C689" s="16" t="s">
        <v>1553</v>
      </c>
      <c r="D689" s="520"/>
      <c r="E689" s="381">
        <v>162.19</v>
      </c>
      <c r="F689" s="15" t="s">
        <v>1407</v>
      </c>
      <c r="G689" s="21" t="s">
        <v>1388</v>
      </c>
      <c r="H689" s="30">
        <v>300</v>
      </c>
      <c r="J689" s="25">
        <f t="shared" si="28"/>
        <v>108</v>
      </c>
    </row>
    <row r="690" spans="1:10" ht="15" customHeight="1" x14ac:dyDescent="0.25">
      <c r="A690" s="275"/>
      <c r="B690" s="115" t="s">
        <v>780</v>
      </c>
      <c r="C690" s="16" t="s">
        <v>1553</v>
      </c>
      <c r="D690" s="520"/>
      <c r="E690" s="381">
        <v>162.72</v>
      </c>
      <c r="F690" s="15" t="s">
        <v>1408</v>
      </c>
      <c r="G690" s="21" t="s">
        <v>1388</v>
      </c>
      <c r="H690" s="30">
        <v>300</v>
      </c>
      <c r="J690" s="25">
        <f t="shared" si="28"/>
        <v>108</v>
      </c>
    </row>
    <row r="691" spans="1:10" ht="15" customHeight="1" x14ac:dyDescent="0.25">
      <c r="A691" s="275"/>
      <c r="B691" s="115" t="s">
        <v>788</v>
      </c>
      <c r="C691" s="16" t="s">
        <v>1553</v>
      </c>
      <c r="D691" s="520"/>
      <c r="E691" s="381">
        <v>160.66499999999999</v>
      </c>
      <c r="F691" s="15" t="s">
        <v>1409</v>
      </c>
      <c r="G691" s="21" t="s">
        <v>1388</v>
      </c>
      <c r="H691" s="30">
        <v>300</v>
      </c>
      <c r="J691" s="25">
        <f t="shared" si="28"/>
        <v>108</v>
      </c>
    </row>
    <row r="692" spans="1:10" ht="15" customHeight="1" x14ac:dyDescent="0.25">
      <c r="A692" s="275"/>
      <c r="B692" s="115" t="s">
        <v>804</v>
      </c>
      <c r="C692" s="16" t="s">
        <v>1553</v>
      </c>
      <c r="D692" s="520"/>
      <c r="E692" s="381">
        <v>164.935</v>
      </c>
      <c r="F692" s="15" t="s">
        <v>1400</v>
      </c>
      <c r="G692" s="21" t="s">
        <v>1388</v>
      </c>
      <c r="H692" s="30">
        <v>300</v>
      </c>
      <c r="J692" s="25">
        <f t="shared" si="28"/>
        <v>108</v>
      </c>
    </row>
    <row r="693" spans="1:10" ht="15" customHeight="1" x14ac:dyDescent="0.25">
      <c r="A693" s="275"/>
      <c r="B693" s="115" t="s">
        <v>796</v>
      </c>
      <c r="C693" s="16" t="s">
        <v>1553</v>
      </c>
      <c r="D693" s="525"/>
      <c r="E693" s="381">
        <v>167.36</v>
      </c>
      <c r="F693" s="15" t="s">
        <v>1399</v>
      </c>
      <c r="G693" s="21" t="s">
        <v>1388</v>
      </c>
      <c r="H693" s="30">
        <v>300</v>
      </c>
      <c r="J693" s="25">
        <f t="shared" si="28"/>
        <v>108</v>
      </c>
    </row>
    <row r="694" spans="1:10" ht="30" customHeight="1" x14ac:dyDescent="0.25">
      <c r="A694" s="256" t="s">
        <v>4801</v>
      </c>
      <c r="B694" s="140" t="s">
        <v>1210</v>
      </c>
      <c r="C694" s="20"/>
      <c r="D694" s="20"/>
      <c r="E694" s="386"/>
      <c r="F694" s="20"/>
      <c r="G694" s="20"/>
      <c r="H694" s="260"/>
      <c r="I694" s="37"/>
      <c r="J694" s="316"/>
    </row>
    <row r="695" spans="1:10" ht="15" customHeight="1" x14ac:dyDescent="0.25">
      <c r="A695" s="275"/>
      <c r="B695" s="115" t="s">
        <v>737</v>
      </c>
      <c r="C695" s="16" t="s">
        <v>1554</v>
      </c>
      <c r="D695" s="524">
        <v>200</v>
      </c>
      <c r="E695" s="381">
        <v>134.19999999999999</v>
      </c>
      <c r="F695" s="17" t="s">
        <v>1391</v>
      </c>
      <c r="G695" s="16" t="s">
        <v>1385</v>
      </c>
      <c r="H695" s="30">
        <v>300</v>
      </c>
      <c r="J695" s="25">
        <f>H695*(1-$J$2)</f>
        <v>108</v>
      </c>
    </row>
    <row r="696" spans="1:10" ht="15" customHeight="1" x14ac:dyDescent="0.25">
      <c r="A696" s="275"/>
      <c r="B696" s="115" t="s">
        <v>745</v>
      </c>
      <c r="C696" s="16" t="s">
        <v>1554</v>
      </c>
      <c r="D696" s="520"/>
      <c r="E696" s="381">
        <v>128.535</v>
      </c>
      <c r="F696" s="4" t="s">
        <v>1392</v>
      </c>
      <c r="G696" s="16" t="s">
        <v>1385</v>
      </c>
      <c r="H696" s="30">
        <v>300</v>
      </c>
      <c r="J696" s="25">
        <f t="shared" ref="J696:J714" si="29">H696*(1-$J$2)</f>
        <v>108</v>
      </c>
    </row>
    <row r="697" spans="1:10" ht="15" customHeight="1" x14ac:dyDescent="0.25">
      <c r="A697" s="275"/>
      <c r="B697" s="115" t="s">
        <v>753</v>
      </c>
      <c r="C697" s="16" t="s">
        <v>1554</v>
      </c>
      <c r="D697" s="520"/>
      <c r="E697" s="381">
        <v>127.035</v>
      </c>
      <c r="F697" s="4" t="s">
        <v>1393</v>
      </c>
      <c r="G697" s="16" t="s">
        <v>1385</v>
      </c>
      <c r="H697" s="30">
        <v>300</v>
      </c>
      <c r="J697" s="25">
        <f t="shared" si="29"/>
        <v>108</v>
      </c>
    </row>
    <row r="698" spans="1:10" ht="15" customHeight="1" x14ac:dyDescent="0.25">
      <c r="A698" s="275"/>
      <c r="B698" s="115" t="s">
        <v>761</v>
      </c>
      <c r="C698" s="16" t="s">
        <v>1554</v>
      </c>
      <c r="D698" s="520"/>
      <c r="E698" s="381">
        <v>124.61</v>
      </c>
      <c r="F698" s="4" t="s">
        <v>1394</v>
      </c>
      <c r="G698" s="16" t="s">
        <v>1385</v>
      </c>
      <c r="H698" s="30">
        <v>300</v>
      </c>
      <c r="J698" s="25">
        <f t="shared" si="29"/>
        <v>108</v>
      </c>
    </row>
    <row r="699" spans="1:10" ht="15" customHeight="1" x14ac:dyDescent="0.25">
      <c r="A699" s="275"/>
      <c r="B699" s="115" t="s">
        <v>729</v>
      </c>
      <c r="C699" s="16" t="s">
        <v>1554</v>
      </c>
      <c r="D699" s="520"/>
      <c r="E699" s="381">
        <v>113.66500000000001</v>
      </c>
      <c r="F699" s="4" t="s">
        <v>1395</v>
      </c>
      <c r="G699" s="16" t="s">
        <v>1385</v>
      </c>
      <c r="H699" s="30">
        <v>300</v>
      </c>
      <c r="J699" s="25">
        <f t="shared" si="29"/>
        <v>108</v>
      </c>
    </row>
    <row r="700" spans="1:10" ht="15" customHeight="1" x14ac:dyDescent="0.25">
      <c r="A700" s="275"/>
      <c r="B700" s="115" t="s">
        <v>739</v>
      </c>
      <c r="C700" s="16" t="s">
        <v>1554</v>
      </c>
      <c r="D700" s="520"/>
      <c r="E700" s="381">
        <v>166.15</v>
      </c>
      <c r="F700" s="17" t="s">
        <v>1391</v>
      </c>
      <c r="G700" s="16" t="s">
        <v>1386</v>
      </c>
      <c r="H700" s="30">
        <v>300</v>
      </c>
      <c r="J700" s="25">
        <f t="shared" si="29"/>
        <v>108</v>
      </c>
    </row>
    <row r="701" spans="1:10" ht="15" customHeight="1" x14ac:dyDescent="0.25">
      <c r="A701" s="275"/>
      <c r="B701" s="115" t="s">
        <v>747</v>
      </c>
      <c r="C701" s="16" t="s">
        <v>1554</v>
      </c>
      <c r="D701" s="520"/>
      <c r="E701" s="381">
        <v>159.13999999999999</v>
      </c>
      <c r="F701" s="4" t="s">
        <v>1392</v>
      </c>
      <c r="G701" s="16" t="s">
        <v>1386</v>
      </c>
      <c r="H701" s="30">
        <v>300</v>
      </c>
      <c r="J701" s="25">
        <f t="shared" si="29"/>
        <v>108</v>
      </c>
    </row>
    <row r="702" spans="1:10" ht="15" customHeight="1" x14ac:dyDescent="0.25">
      <c r="A702" s="275"/>
      <c r="B702" s="115" t="s">
        <v>755</v>
      </c>
      <c r="C702" s="16" t="s">
        <v>1554</v>
      </c>
      <c r="D702" s="520"/>
      <c r="E702" s="381">
        <v>157.28</v>
      </c>
      <c r="F702" s="4" t="s">
        <v>1393</v>
      </c>
      <c r="G702" s="16" t="s">
        <v>1386</v>
      </c>
      <c r="H702" s="30">
        <v>300</v>
      </c>
      <c r="J702" s="25">
        <f t="shared" si="29"/>
        <v>108</v>
      </c>
    </row>
    <row r="703" spans="1:10" ht="15" customHeight="1" x14ac:dyDescent="0.25">
      <c r="A703" s="275"/>
      <c r="B703" s="115" t="s">
        <v>763</v>
      </c>
      <c r="C703" s="16" t="s">
        <v>1554</v>
      </c>
      <c r="D703" s="520"/>
      <c r="E703" s="381">
        <v>154.28</v>
      </c>
      <c r="F703" s="4" t="s">
        <v>1394</v>
      </c>
      <c r="G703" s="16" t="s">
        <v>1386</v>
      </c>
      <c r="H703" s="30">
        <v>300</v>
      </c>
      <c r="J703" s="25">
        <f t="shared" si="29"/>
        <v>108</v>
      </c>
    </row>
    <row r="704" spans="1:10" ht="15" customHeight="1" x14ac:dyDescent="0.25">
      <c r="A704" s="275"/>
      <c r="B704" s="115" t="s">
        <v>731</v>
      </c>
      <c r="C704" s="16" t="s">
        <v>1554</v>
      </c>
      <c r="D704" s="520"/>
      <c r="E704" s="381">
        <v>140.72999999999999</v>
      </c>
      <c r="F704" s="4" t="s">
        <v>1395</v>
      </c>
      <c r="G704" s="16" t="s">
        <v>1386</v>
      </c>
      <c r="H704" s="30">
        <v>300</v>
      </c>
      <c r="J704" s="25">
        <f t="shared" si="29"/>
        <v>108</v>
      </c>
    </row>
    <row r="705" spans="1:10" ht="15" customHeight="1" x14ac:dyDescent="0.25">
      <c r="A705" s="275"/>
      <c r="B705" s="115" t="s">
        <v>743</v>
      </c>
      <c r="C705" s="16" t="s">
        <v>1554</v>
      </c>
      <c r="D705" s="520"/>
      <c r="E705" s="381">
        <v>174.46</v>
      </c>
      <c r="F705" s="17" t="s">
        <v>1391</v>
      </c>
      <c r="G705" s="16" t="s">
        <v>1387</v>
      </c>
      <c r="H705" s="30">
        <v>300</v>
      </c>
      <c r="J705" s="25">
        <f t="shared" si="29"/>
        <v>108</v>
      </c>
    </row>
    <row r="706" spans="1:10" ht="15" customHeight="1" x14ac:dyDescent="0.25">
      <c r="A706" s="275"/>
      <c r="B706" s="115" t="s">
        <v>751</v>
      </c>
      <c r="C706" s="16" t="s">
        <v>1554</v>
      </c>
      <c r="D706" s="520"/>
      <c r="E706" s="381">
        <v>167.095</v>
      </c>
      <c r="F706" s="4" t="s">
        <v>1392</v>
      </c>
      <c r="G706" s="16" t="s">
        <v>1387</v>
      </c>
      <c r="H706" s="30">
        <v>300</v>
      </c>
      <c r="J706" s="25">
        <f t="shared" si="29"/>
        <v>108</v>
      </c>
    </row>
    <row r="707" spans="1:10" ht="15" customHeight="1" x14ac:dyDescent="0.25">
      <c r="A707" s="275"/>
      <c r="B707" s="115" t="s">
        <v>759</v>
      </c>
      <c r="C707" s="16" t="s">
        <v>1554</v>
      </c>
      <c r="D707" s="520"/>
      <c r="E707" s="381">
        <v>165.14500000000001</v>
      </c>
      <c r="F707" s="4" t="s">
        <v>1393</v>
      </c>
      <c r="G707" s="16" t="s">
        <v>1387</v>
      </c>
      <c r="H707" s="30">
        <v>300</v>
      </c>
      <c r="J707" s="25">
        <f t="shared" si="29"/>
        <v>108</v>
      </c>
    </row>
    <row r="708" spans="1:10" ht="15" customHeight="1" x14ac:dyDescent="0.25">
      <c r="A708" s="275"/>
      <c r="B708" s="115" t="s">
        <v>767</v>
      </c>
      <c r="C708" s="16" t="s">
        <v>1554</v>
      </c>
      <c r="D708" s="520"/>
      <c r="E708" s="381">
        <v>161.995</v>
      </c>
      <c r="F708" s="4" t="s">
        <v>1394</v>
      </c>
      <c r="G708" s="16" t="s">
        <v>1387</v>
      </c>
      <c r="H708" s="30">
        <v>300</v>
      </c>
      <c r="J708" s="25">
        <f t="shared" si="29"/>
        <v>108</v>
      </c>
    </row>
    <row r="709" spans="1:10" ht="15" customHeight="1" x14ac:dyDescent="0.25">
      <c r="A709" s="275"/>
      <c r="B709" s="115" t="s">
        <v>735</v>
      </c>
      <c r="C709" s="16" t="s">
        <v>1554</v>
      </c>
      <c r="D709" s="520"/>
      <c r="E709" s="381">
        <v>147.76499999999999</v>
      </c>
      <c r="F709" s="4" t="s">
        <v>1395</v>
      </c>
      <c r="G709" s="16" t="s">
        <v>1387</v>
      </c>
      <c r="H709" s="30">
        <v>300</v>
      </c>
      <c r="J709" s="25">
        <f t="shared" si="29"/>
        <v>108</v>
      </c>
    </row>
    <row r="710" spans="1:10" ht="15" customHeight="1" x14ac:dyDescent="0.25">
      <c r="A710" s="275"/>
      <c r="B710" s="115" t="s">
        <v>733</v>
      </c>
      <c r="C710" s="16" t="s">
        <v>1554</v>
      </c>
      <c r="D710" s="520"/>
      <c r="E710" s="381">
        <v>155.155</v>
      </c>
      <c r="F710" s="17" t="s">
        <v>1391</v>
      </c>
      <c r="G710" s="16" t="s">
        <v>1388</v>
      </c>
      <c r="H710" s="30">
        <v>300</v>
      </c>
      <c r="J710" s="25">
        <f t="shared" si="29"/>
        <v>108</v>
      </c>
    </row>
    <row r="711" spans="1:10" ht="15" customHeight="1" x14ac:dyDescent="0.25">
      <c r="A711" s="275"/>
      <c r="B711" s="115" t="s">
        <v>741</v>
      </c>
      <c r="C711" s="16" t="s">
        <v>1554</v>
      </c>
      <c r="D711" s="520"/>
      <c r="E711" s="381">
        <v>183.18</v>
      </c>
      <c r="F711" s="4" t="s">
        <v>1392</v>
      </c>
      <c r="G711" s="16" t="s">
        <v>1388</v>
      </c>
      <c r="H711" s="30">
        <v>300</v>
      </c>
      <c r="J711" s="25">
        <f t="shared" si="29"/>
        <v>108</v>
      </c>
    </row>
    <row r="712" spans="1:10" ht="15" customHeight="1" x14ac:dyDescent="0.25">
      <c r="A712" s="275"/>
      <c r="B712" s="115" t="s">
        <v>749</v>
      </c>
      <c r="C712" s="16" t="s">
        <v>1554</v>
      </c>
      <c r="D712" s="520"/>
      <c r="E712" s="381">
        <v>175.45</v>
      </c>
      <c r="F712" s="4" t="s">
        <v>1393</v>
      </c>
      <c r="G712" s="16" t="s">
        <v>1388</v>
      </c>
      <c r="H712" s="30">
        <v>300</v>
      </c>
      <c r="J712" s="25">
        <f t="shared" si="29"/>
        <v>108</v>
      </c>
    </row>
    <row r="713" spans="1:10" ht="15" customHeight="1" x14ac:dyDescent="0.25">
      <c r="A713" s="275"/>
      <c r="B713" s="115" t="s">
        <v>757</v>
      </c>
      <c r="C713" s="16" t="s">
        <v>1554</v>
      </c>
      <c r="D713" s="520"/>
      <c r="E713" s="381">
        <v>173.4</v>
      </c>
      <c r="F713" s="4" t="s">
        <v>1394</v>
      </c>
      <c r="G713" s="16" t="s">
        <v>1388</v>
      </c>
      <c r="H713" s="30">
        <v>300</v>
      </c>
      <c r="J713" s="25">
        <f t="shared" si="29"/>
        <v>108</v>
      </c>
    </row>
    <row r="714" spans="1:10" ht="15" customHeight="1" x14ac:dyDescent="0.25">
      <c r="A714" s="275"/>
      <c r="B714" s="115" t="s">
        <v>765</v>
      </c>
      <c r="C714" s="16" t="s">
        <v>1554</v>
      </c>
      <c r="D714" s="525"/>
      <c r="E714" s="381">
        <v>170.095</v>
      </c>
      <c r="F714" s="4" t="s">
        <v>1395</v>
      </c>
      <c r="G714" s="16" t="s">
        <v>1388</v>
      </c>
      <c r="H714" s="30">
        <v>300</v>
      </c>
      <c r="J714" s="25">
        <f t="shared" si="29"/>
        <v>108</v>
      </c>
    </row>
    <row r="715" spans="1:10" ht="15" customHeight="1" x14ac:dyDescent="0.25">
      <c r="A715" s="275"/>
      <c r="B715" s="140" t="s">
        <v>1211</v>
      </c>
      <c r="C715" s="20"/>
      <c r="D715" s="20"/>
      <c r="E715" s="386"/>
      <c r="F715" s="20"/>
      <c r="G715" s="20"/>
      <c r="H715" s="260"/>
      <c r="I715" s="37"/>
      <c r="J715" s="316"/>
    </row>
    <row r="716" spans="1:10" ht="15" customHeight="1" x14ac:dyDescent="0.25">
      <c r="A716" s="275"/>
      <c r="B716" s="115" t="s">
        <v>809</v>
      </c>
      <c r="C716" s="16" t="s">
        <v>1554</v>
      </c>
      <c r="D716" s="524">
        <v>200</v>
      </c>
      <c r="E716" s="381">
        <v>113.66500000000001</v>
      </c>
      <c r="F716" s="15" t="s">
        <v>1411</v>
      </c>
      <c r="G716" s="16" t="s">
        <v>1385</v>
      </c>
      <c r="H716" s="30">
        <v>300</v>
      </c>
      <c r="J716" s="25">
        <f>H716*(1-$J$2)</f>
        <v>108</v>
      </c>
    </row>
    <row r="717" spans="1:10" ht="15" customHeight="1" x14ac:dyDescent="0.25">
      <c r="A717" s="275"/>
      <c r="B717" s="115" t="s">
        <v>769</v>
      </c>
      <c r="C717" s="16" t="s">
        <v>1554</v>
      </c>
      <c r="D717" s="520"/>
      <c r="E717" s="381">
        <v>118.82</v>
      </c>
      <c r="F717" s="15" t="s">
        <v>1407</v>
      </c>
      <c r="G717" s="16" t="s">
        <v>1385</v>
      </c>
      <c r="H717" s="30">
        <v>300</v>
      </c>
      <c r="J717" s="25">
        <f t="shared" ref="J717:J739" si="30">H717*(1-$J$2)</f>
        <v>108</v>
      </c>
    </row>
    <row r="718" spans="1:10" ht="15" customHeight="1" x14ac:dyDescent="0.25">
      <c r="A718" s="275"/>
      <c r="B718" s="115" t="s">
        <v>777</v>
      </c>
      <c r="C718" s="16" t="s">
        <v>1554</v>
      </c>
      <c r="D718" s="520"/>
      <c r="E718" s="381">
        <v>119.205</v>
      </c>
      <c r="F718" s="15" t="s">
        <v>1408</v>
      </c>
      <c r="G718" s="16" t="s">
        <v>1385</v>
      </c>
      <c r="H718" s="30">
        <v>300</v>
      </c>
      <c r="J718" s="25">
        <f t="shared" si="30"/>
        <v>108</v>
      </c>
    </row>
    <row r="719" spans="1:10" ht="15" customHeight="1" x14ac:dyDescent="0.25">
      <c r="A719" s="275"/>
      <c r="B719" s="115" t="s">
        <v>785</v>
      </c>
      <c r="C719" s="16" t="s">
        <v>1554</v>
      </c>
      <c r="D719" s="520"/>
      <c r="E719" s="381">
        <v>117.705</v>
      </c>
      <c r="F719" s="15" t="s">
        <v>1409</v>
      </c>
      <c r="G719" s="16" t="s">
        <v>1385</v>
      </c>
      <c r="H719" s="30">
        <v>300</v>
      </c>
      <c r="J719" s="25">
        <f t="shared" si="30"/>
        <v>108</v>
      </c>
    </row>
    <row r="720" spans="1:10" ht="15" customHeight="1" x14ac:dyDescent="0.25">
      <c r="A720" s="275"/>
      <c r="B720" s="115" t="s">
        <v>801</v>
      </c>
      <c r="C720" s="16" t="s">
        <v>1554</v>
      </c>
      <c r="D720" s="520"/>
      <c r="E720" s="381">
        <v>120.83</v>
      </c>
      <c r="F720" s="15" t="s">
        <v>1400</v>
      </c>
      <c r="G720" s="16" t="s">
        <v>1385</v>
      </c>
      <c r="H720" s="30">
        <v>300</v>
      </c>
      <c r="J720" s="25">
        <f t="shared" si="30"/>
        <v>108</v>
      </c>
    </row>
    <row r="721" spans="1:10" ht="15" customHeight="1" x14ac:dyDescent="0.25">
      <c r="A721" s="275"/>
      <c r="B721" s="278" t="s">
        <v>793</v>
      </c>
      <c r="C721" s="16" t="s">
        <v>1554</v>
      </c>
      <c r="D721" s="520"/>
      <c r="E721" s="381">
        <v>122.61</v>
      </c>
      <c r="F721" s="15" t="s">
        <v>1399</v>
      </c>
      <c r="G721" s="16" t="s">
        <v>1385</v>
      </c>
      <c r="H721" s="30">
        <v>300</v>
      </c>
      <c r="J721" s="25">
        <f t="shared" si="30"/>
        <v>108</v>
      </c>
    </row>
    <row r="722" spans="1:10" ht="15" customHeight="1" x14ac:dyDescent="0.25">
      <c r="A722" s="275"/>
      <c r="B722" s="278" t="s">
        <v>811</v>
      </c>
      <c r="C722" s="16" t="s">
        <v>1554</v>
      </c>
      <c r="D722" s="520"/>
      <c r="E722" s="381">
        <v>140.72999999999999</v>
      </c>
      <c r="F722" s="15" t="s">
        <v>1411</v>
      </c>
      <c r="G722" s="16" t="s">
        <v>1386</v>
      </c>
      <c r="H722" s="30">
        <v>300</v>
      </c>
      <c r="J722" s="25">
        <f t="shared" si="30"/>
        <v>108</v>
      </c>
    </row>
    <row r="723" spans="1:10" ht="15" customHeight="1" x14ac:dyDescent="0.25">
      <c r="A723" s="275"/>
      <c r="B723" s="278" t="s">
        <v>771</v>
      </c>
      <c r="C723" s="16" t="s">
        <v>1554</v>
      </c>
      <c r="D723" s="520"/>
      <c r="E723" s="381">
        <v>147.11000000000001</v>
      </c>
      <c r="F723" s="15" t="s">
        <v>1407</v>
      </c>
      <c r="G723" s="16" t="s">
        <v>1386</v>
      </c>
      <c r="H723" s="30">
        <v>300</v>
      </c>
      <c r="J723" s="25">
        <f t="shared" si="30"/>
        <v>108</v>
      </c>
    </row>
    <row r="724" spans="1:10" ht="15" customHeight="1" x14ac:dyDescent="0.25">
      <c r="A724" s="275"/>
      <c r="B724" s="278" t="s">
        <v>779</v>
      </c>
      <c r="C724" s="16" t="s">
        <v>1554</v>
      </c>
      <c r="D724" s="520"/>
      <c r="E724" s="381">
        <v>147.59</v>
      </c>
      <c r="F724" s="15" t="s">
        <v>1408</v>
      </c>
      <c r="G724" s="16" t="s">
        <v>1386</v>
      </c>
      <c r="H724" s="30">
        <v>300</v>
      </c>
      <c r="J724" s="25">
        <f t="shared" si="30"/>
        <v>108</v>
      </c>
    </row>
    <row r="725" spans="1:10" ht="15" customHeight="1" x14ac:dyDescent="0.25">
      <c r="A725" s="275"/>
      <c r="B725" s="278" t="s">
        <v>787</v>
      </c>
      <c r="C725" s="16" t="s">
        <v>1554</v>
      </c>
      <c r="D725" s="520"/>
      <c r="E725" s="381">
        <v>145.72999999999999</v>
      </c>
      <c r="F725" s="15" t="s">
        <v>1409</v>
      </c>
      <c r="G725" s="16" t="s">
        <v>1386</v>
      </c>
      <c r="H725" s="30">
        <v>300</v>
      </c>
      <c r="J725" s="25">
        <f t="shared" si="30"/>
        <v>108</v>
      </c>
    </row>
    <row r="726" spans="1:10" ht="15" customHeight="1" x14ac:dyDescent="0.25">
      <c r="A726" s="275"/>
      <c r="B726" s="278" t="s">
        <v>803</v>
      </c>
      <c r="C726" s="16" t="s">
        <v>1554</v>
      </c>
      <c r="D726" s="520"/>
      <c r="E726" s="381">
        <v>149.6</v>
      </c>
      <c r="F726" s="15" t="s">
        <v>1400</v>
      </c>
      <c r="G726" s="16" t="s">
        <v>1386</v>
      </c>
      <c r="H726" s="30">
        <v>300</v>
      </c>
      <c r="J726" s="25">
        <f t="shared" si="30"/>
        <v>108</v>
      </c>
    </row>
    <row r="727" spans="1:10" ht="15" customHeight="1" x14ac:dyDescent="0.25">
      <c r="A727" s="275"/>
      <c r="B727" s="278" t="s">
        <v>795</v>
      </c>
      <c r="C727" s="16" t="s">
        <v>1554</v>
      </c>
      <c r="D727" s="520"/>
      <c r="E727" s="381">
        <v>151.80000000000001</v>
      </c>
      <c r="F727" s="15" t="s">
        <v>1399</v>
      </c>
      <c r="G727" s="16" t="s">
        <v>1386</v>
      </c>
      <c r="H727" s="30">
        <v>300</v>
      </c>
      <c r="J727" s="25">
        <f t="shared" si="30"/>
        <v>108</v>
      </c>
    </row>
    <row r="728" spans="1:10" ht="15" customHeight="1" x14ac:dyDescent="0.25">
      <c r="A728" s="275"/>
      <c r="B728" s="278" t="s">
        <v>815</v>
      </c>
      <c r="C728" s="16" t="s">
        <v>1554</v>
      </c>
      <c r="D728" s="520"/>
      <c r="E728" s="381">
        <v>147.76499999999999</v>
      </c>
      <c r="F728" s="15" t="s">
        <v>1411</v>
      </c>
      <c r="G728" s="16" t="s">
        <v>1387</v>
      </c>
      <c r="H728" s="30">
        <v>300</v>
      </c>
      <c r="J728" s="25">
        <f t="shared" si="30"/>
        <v>108</v>
      </c>
    </row>
    <row r="729" spans="1:10" ht="15" customHeight="1" x14ac:dyDescent="0.25">
      <c r="A729" s="275"/>
      <c r="B729" s="278" t="s">
        <v>775</v>
      </c>
      <c r="C729" s="16" t="s">
        <v>1554</v>
      </c>
      <c r="D729" s="520"/>
      <c r="E729" s="381">
        <v>154.465</v>
      </c>
      <c r="F729" s="15" t="s">
        <v>1407</v>
      </c>
      <c r="G729" s="16" t="s">
        <v>1387</v>
      </c>
      <c r="H729" s="30">
        <v>300</v>
      </c>
      <c r="J729" s="25">
        <f t="shared" si="30"/>
        <v>108</v>
      </c>
    </row>
    <row r="730" spans="1:10" ht="15" customHeight="1" x14ac:dyDescent="0.25">
      <c r="A730" s="275"/>
      <c r="B730" s="278" t="s">
        <v>783</v>
      </c>
      <c r="C730" s="16" t="s">
        <v>1554</v>
      </c>
      <c r="D730" s="520"/>
      <c r="E730" s="381">
        <v>154.97</v>
      </c>
      <c r="F730" s="15" t="s">
        <v>1408</v>
      </c>
      <c r="G730" s="16" t="s">
        <v>1387</v>
      </c>
      <c r="H730" s="30">
        <v>300</v>
      </c>
      <c r="J730" s="25">
        <f t="shared" si="30"/>
        <v>108</v>
      </c>
    </row>
    <row r="731" spans="1:10" ht="15" customHeight="1" x14ac:dyDescent="0.25">
      <c r="A731" s="275"/>
      <c r="B731" s="278" t="s">
        <v>791</v>
      </c>
      <c r="C731" s="16" t="s">
        <v>1554</v>
      </c>
      <c r="D731" s="520"/>
      <c r="E731" s="381">
        <v>153.01499999999999</v>
      </c>
      <c r="F731" s="15" t="s">
        <v>1409</v>
      </c>
      <c r="G731" s="16" t="s">
        <v>1387</v>
      </c>
      <c r="H731" s="30">
        <v>300</v>
      </c>
      <c r="J731" s="25">
        <f t="shared" si="30"/>
        <v>108</v>
      </c>
    </row>
    <row r="732" spans="1:10" ht="15" customHeight="1" x14ac:dyDescent="0.25">
      <c r="A732" s="275"/>
      <c r="B732" s="278" t="s">
        <v>807</v>
      </c>
      <c r="C732" s="16" t="s">
        <v>1554</v>
      </c>
      <c r="D732" s="520"/>
      <c r="E732" s="381">
        <v>157.08000000000001</v>
      </c>
      <c r="F732" s="15" t="s">
        <v>1400</v>
      </c>
      <c r="G732" s="16" t="s">
        <v>1387</v>
      </c>
      <c r="H732" s="30">
        <v>300</v>
      </c>
      <c r="J732" s="25">
        <f t="shared" si="30"/>
        <v>108</v>
      </c>
    </row>
    <row r="733" spans="1:10" ht="15" customHeight="1" x14ac:dyDescent="0.25">
      <c r="A733" s="275"/>
      <c r="B733" s="278" t="s">
        <v>799</v>
      </c>
      <c r="C733" s="16" t="s">
        <v>1554</v>
      </c>
      <c r="D733" s="520"/>
      <c r="E733" s="381">
        <v>159.38999999999999</v>
      </c>
      <c r="F733" s="15" t="s">
        <v>1399</v>
      </c>
      <c r="G733" s="16" t="s">
        <v>1387</v>
      </c>
      <c r="H733" s="30">
        <v>300</v>
      </c>
      <c r="J733" s="25">
        <f t="shared" si="30"/>
        <v>108</v>
      </c>
    </row>
    <row r="734" spans="1:10" ht="15" customHeight="1" x14ac:dyDescent="0.25">
      <c r="A734" s="275"/>
      <c r="B734" s="278" t="s">
        <v>813</v>
      </c>
      <c r="C734" s="16" t="s">
        <v>1554</v>
      </c>
      <c r="D734" s="520"/>
      <c r="E734" s="381">
        <v>155.155</v>
      </c>
      <c r="F734" s="15" t="s">
        <v>1411</v>
      </c>
      <c r="G734" s="21" t="s">
        <v>1388</v>
      </c>
      <c r="H734" s="30">
        <v>300</v>
      </c>
      <c r="J734" s="25">
        <f t="shared" si="30"/>
        <v>108</v>
      </c>
    </row>
    <row r="735" spans="1:10" ht="15" customHeight="1" x14ac:dyDescent="0.25">
      <c r="A735" s="275"/>
      <c r="B735" s="278" t="s">
        <v>773</v>
      </c>
      <c r="C735" s="16" t="s">
        <v>1554</v>
      </c>
      <c r="D735" s="520"/>
      <c r="E735" s="381">
        <v>162.19</v>
      </c>
      <c r="F735" s="15" t="s">
        <v>1407</v>
      </c>
      <c r="G735" s="21" t="s">
        <v>1388</v>
      </c>
      <c r="H735" s="30">
        <v>300</v>
      </c>
      <c r="J735" s="25">
        <f t="shared" si="30"/>
        <v>108</v>
      </c>
    </row>
    <row r="736" spans="1:10" ht="15" customHeight="1" x14ac:dyDescent="0.25">
      <c r="A736" s="275"/>
      <c r="B736" s="115" t="s">
        <v>781</v>
      </c>
      <c r="C736" s="16" t="s">
        <v>1554</v>
      </c>
      <c r="D736" s="520"/>
      <c r="E736" s="381">
        <v>162.72</v>
      </c>
      <c r="F736" s="15" t="s">
        <v>1408</v>
      </c>
      <c r="G736" s="21" t="s">
        <v>1388</v>
      </c>
      <c r="H736" s="30">
        <v>300</v>
      </c>
      <c r="J736" s="25">
        <f t="shared" si="30"/>
        <v>108</v>
      </c>
    </row>
    <row r="737" spans="1:10" ht="15" customHeight="1" x14ac:dyDescent="0.25">
      <c r="A737" s="275"/>
      <c r="B737" s="115" t="s">
        <v>789</v>
      </c>
      <c r="C737" s="16" t="s">
        <v>1554</v>
      </c>
      <c r="D737" s="520"/>
      <c r="E737" s="381">
        <v>160.66499999999999</v>
      </c>
      <c r="F737" s="15" t="s">
        <v>1409</v>
      </c>
      <c r="G737" s="21" t="s">
        <v>1388</v>
      </c>
      <c r="H737" s="30">
        <v>300</v>
      </c>
      <c r="J737" s="25">
        <f t="shared" si="30"/>
        <v>108</v>
      </c>
    </row>
    <row r="738" spans="1:10" ht="15" customHeight="1" x14ac:dyDescent="0.25">
      <c r="A738" s="275"/>
      <c r="B738" s="115" t="s">
        <v>805</v>
      </c>
      <c r="C738" s="16" t="s">
        <v>1554</v>
      </c>
      <c r="D738" s="520"/>
      <c r="E738" s="381">
        <v>164.935</v>
      </c>
      <c r="F738" s="15" t="s">
        <v>1400</v>
      </c>
      <c r="G738" s="21" t="s">
        <v>1388</v>
      </c>
      <c r="H738" s="30">
        <v>300</v>
      </c>
      <c r="J738" s="25">
        <f t="shared" si="30"/>
        <v>108</v>
      </c>
    </row>
    <row r="739" spans="1:10" ht="15" customHeight="1" x14ac:dyDescent="0.25">
      <c r="A739" s="275"/>
      <c r="B739" s="115" t="s">
        <v>797</v>
      </c>
      <c r="C739" s="16" t="s">
        <v>1554</v>
      </c>
      <c r="D739" s="525"/>
      <c r="E739" s="381">
        <v>167.36</v>
      </c>
      <c r="F739" s="15" t="s">
        <v>1399</v>
      </c>
      <c r="G739" s="21" t="s">
        <v>1388</v>
      </c>
      <c r="H739" s="30">
        <v>300</v>
      </c>
      <c r="J739" s="25">
        <f t="shared" si="30"/>
        <v>108</v>
      </c>
    </row>
    <row r="740" spans="1:10" ht="15" customHeight="1" x14ac:dyDescent="0.25">
      <c r="A740" s="256" t="s">
        <v>4802</v>
      </c>
      <c r="B740" s="140" t="s">
        <v>1210</v>
      </c>
      <c r="C740" s="20"/>
      <c r="D740" s="20"/>
      <c r="E740" s="386"/>
      <c r="F740" s="20"/>
      <c r="G740" s="20"/>
      <c r="H740" s="260"/>
      <c r="I740" s="37"/>
      <c r="J740" s="316"/>
    </row>
    <row r="741" spans="1:10" ht="15" customHeight="1" x14ac:dyDescent="0.25">
      <c r="A741" s="314"/>
      <c r="B741" s="61" t="s">
        <v>2343</v>
      </c>
      <c r="C741" s="16" t="s">
        <v>1553</v>
      </c>
      <c r="D741" s="524">
        <v>250</v>
      </c>
      <c r="E741" s="381">
        <v>158.24</v>
      </c>
      <c r="F741" s="17" t="s">
        <v>1391</v>
      </c>
      <c r="G741" s="16" t="s">
        <v>1386</v>
      </c>
      <c r="H741" s="30">
        <v>560</v>
      </c>
      <c r="J741" s="25">
        <f t="shared" ref="J741:J755" si="31">H741*(1-$J$2)</f>
        <v>201.6</v>
      </c>
    </row>
    <row r="742" spans="1:10" x14ac:dyDescent="0.25">
      <c r="A742" s="314"/>
      <c r="B742" s="61" t="s">
        <v>2344</v>
      </c>
      <c r="C742" s="16" t="s">
        <v>1553</v>
      </c>
      <c r="D742" s="520"/>
      <c r="E742" s="381">
        <v>151.56</v>
      </c>
      <c r="F742" s="4" t="s">
        <v>1392</v>
      </c>
      <c r="G742" s="16" t="s">
        <v>1386</v>
      </c>
      <c r="H742" s="30">
        <v>560</v>
      </c>
      <c r="J742" s="25">
        <f t="shared" si="31"/>
        <v>201.6</v>
      </c>
    </row>
    <row r="743" spans="1:10" x14ac:dyDescent="0.25">
      <c r="A743" s="314"/>
      <c r="B743" s="61" t="s">
        <v>2345</v>
      </c>
      <c r="C743" s="16" t="s">
        <v>1553</v>
      </c>
      <c r="D743" s="520"/>
      <c r="E743" s="381">
        <v>149.792</v>
      </c>
      <c r="F743" s="4" t="s">
        <v>1393</v>
      </c>
      <c r="G743" s="16" t="s">
        <v>1386</v>
      </c>
      <c r="H743" s="30">
        <v>560</v>
      </c>
      <c r="J743" s="25">
        <f t="shared" si="31"/>
        <v>201.6</v>
      </c>
    </row>
    <row r="744" spans="1:10" x14ac:dyDescent="0.25">
      <c r="A744" s="314"/>
      <c r="B744" s="61" t="s">
        <v>2346</v>
      </c>
      <c r="C744" s="16" t="s">
        <v>1553</v>
      </c>
      <c r="D744" s="520"/>
      <c r="E744" s="381">
        <v>146.93199999999999</v>
      </c>
      <c r="F744" s="4" t="s">
        <v>1394</v>
      </c>
      <c r="G744" s="16" t="s">
        <v>1386</v>
      </c>
      <c r="H744" s="30">
        <v>560</v>
      </c>
      <c r="J744" s="25">
        <f t="shared" si="31"/>
        <v>201.6</v>
      </c>
    </row>
    <row r="745" spans="1:10" x14ac:dyDescent="0.25">
      <c r="A745" s="314"/>
      <c r="B745" s="61" t="s">
        <v>2347</v>
      </c>
      <c r="C745" s="16" t="s">
        <v>1553</v>
      </c>
      <c r="D745" s="520"/>
      <c r="E745" s="381">
        <v>134.02799999999999</v>
      </c>
      <c r="F745" s="4" t="s">
        <v>1395</v>
      </c>
      <c r="G745" s="16" t="s">
        <v>1386</v>
      </c>
      <c r="H745" s="30">
        <v>560</v>
      </c>
      <c r="J745" s="25">
        <f t="shared" si="31"/>
        <v>201.6</v>
      </c>
    </row>
    <row r="746" spans="1:10" x14ac:dyDescent="0.25">
      <c r="A746" s="314"/>
      <c r="B746" s="61" t="s">
        <v>2348</v>
      </c>
      <c r="C746" s="16" t="s">
        <v>1553</v>
      </c>
      <c r="D746" s="520"/>
      <c r="E746" s="381">
        <v>166.15199999999999</v>
      </c>
      <c r="F746" s="17" t="s">
        <v>1391</v>
      </c>
      <c r="G746" s="16" t="s">
        <v>1387</v>
      </c>
      <c r="H746" s="30">
        <v>560</v>
      </c>
      <c r="J746" s="25">
        <f t="shared" si="31"/>
        <v>201.6</v>
      </c>
    </row>
    <row r="747" spans="1:10" x14ac:dyDescent="0.25">
      <c r="A747" s="314"/>
      <c r="B747" s="61" t="s">
        <v>2349</v>
      </c>
      <c r="C747" s="16" t="s">
        <v>1553</v>
      </c>
      <c r="D747" s="520"/>
      <c r="E747" s="381">
        <v>159.13999999999999</v>
      </c>
      <c r="F747" s="4" t="s">
        <v>1392</v>
      </c>
      <c r="G747" s="16" t="s">
        <v>1387</v>
      </c>
      <c r="H747" s="30">
        <v>560</v>
      </c>
      <c r="J747" s="25">
        <f t="shared" si="31"/>
        <v>201.6</v>
      </c>
    </row>
    <row r="748" spans="1:10" x14ac:dyDescent="0.25">
      <c r="A748" s="314"/>
      <c r="B748" s="61" t="s">
        <v>2350</v>
      </c>
      <c r="C748" s="16" t="s">
        <v>1553</v>
      </c>
      <c r="D748" s="520"/>
      <c r="E748" s="381">
        <v>157.28</v>
      </c>
      <c r="F748" s="4" t="s">
        <v>1393</v>
      </c>
      <c r="G748" s="16" t="s">
        <v>1387</v>
      </c>
      <c r="H748" s="30">
        <v>560</v>
      </c>
      <c r="J748" s="25">
        <f t="shared" si="31"/>
        <v>201.6</v>
      </c>
    </row>
    <row r="749" spans="1:10" x14ac:dyDescent="0.25">
      <c r="A749" s="314"/>
      <c r="B749" s="61" t="s">
        <v>2351</v>
      </c>
      <c r="C749" s="16" t="s">
        <v>1553</v>
      </c>
      <c r="D749" s="520"/>
      <c r="E749" s="381">
        <v>154.28</v>
      </c>
      <c r="F749" s="4" t="s">
        <v>1394</v>
      </c>
      <c r="G749" s="16" t="s">
        <v>1387</v>
      </c>
      <c r="H749" s="30">
        <v>560</v>
      </c>
      <c r="J749" s="25">
        <f t="shared" si="31"/>
        <v>201.6</v>
      </c>
    </row>
    <row r="750" spans="1:10" x14ac:dyDescent="0.25">
      <c r="A750" s="314"/>
      <c r="B750" s="61" t="s">
        <v>2352</v>
      </c>
      <c r="C750" s="16" t="s">
        <v>1553</v>
      </c>
      <c r="D750" s="520"/>
      <c r="E750" s="381">
        <v>140.732</v>
      </c>
      <c r="F750" s="4" t="s">
        <v>1395</v>
      </c>
      <c r="G750" s="16" t="s">
        <v>1387</v>
      </c>
      <c r="H750" s="30">
        <v>560</v>
      </c>
      <c r="J750" s="25">
        <f t="shared" si="31"/>
        <v>201.6</v>
      </c>
    </row>
    <row r="751" spans="1:10" x14ac:dyDescent="0.25">
      <c r="A751" s="314"/>
      <c r="B751" s="61" t="s">
        <v>2353</v>
      </c>
      <c r="C751" s="16" t="s">
        <v>1553</v>
      </c>
      <c r="D751" s="520"/>
      <c r="E751" s="381">
        <v>174.45599999999999</v>
      </c>
      <c r="F751" s="17" t="s">
        <v>1391</v>
      </c>
      <c r="G751" s="16" t="s">
        <v>1387</v>
      </c>
      <c r="H751" s="30">
        <v>560</v>
      </c>
      <c r="J751" s="25">
        <f t="shared" si="31"/>
        <v>201.6</v>
      </c>
    </row>
    <row r="752" spans="1:10" x14ac:dyDescent="0.25">
      <c r="A752" s="314"/>
      <c r="B752" s="61" t="s">
        <v>2354</v>
      </c>
      <c r="C752" s="16" t="s">
        <v>1553</v>
      </c>
      <c r="D752" s="520"/>
      <c r="E752" s="381">
        <v>167.096</v>
      </c>
      <c r="F752" s="4" t="s">
        <v>1392</v>
      </c>
      <c r="G752" s="16" t="s">
        <v>1388</v>
      </c>
      <c r="H752" s="30">
        <v>560</v>
      </c>
      <c r="J752" s="25">
        <f t="shared" si="31"/>
        <v>201.6</v>
      </c>
    </row>
    <row r="753" spans="1:10" x14ac:dyDescent="0.25">
      <c r="A753" s="314"/>
      <c r="B753" s="61" t="s">
        <v>2355</v>
      </c>
      <c r="C753" s="16" t="s">
        <v>1553</v>
      </c>
      <c r="D753" s="520"/>
      <c r="E753" s="381">
        <v>165.14400000000001</v>
      </c>
      <c r="F753" s="4" t="s">
        <v>1393</v>
      </c>
      <c r="G753" s="16" t="s">
        <v>1388</v>
      </c>
      <c r="H753" s="30">
        <v>560</v>
      </c>
      <c r="J753" s="25">
        <f t="shared" si="31"/>
        <v>201.6</v>
      </c>
    </row>
    <row r="754" spans="1:10" x14ac:dyDescent="0.25">
      <c r="A754" s="314"/>
      <c r="B754" s="61" t="s">
        <v>2356</v>
      </c>
      <c r="C754" s="16" t="s">
        <v>1553</v>
      </c>
      <c r="D754" s="520"/>
      <c r="E754" s="381">
        <v>161.99600000000001</v>
      </c>
      <c r="F754" s="4" t="s">
        <v>1394</v>
      </c>
      <c r="G754" s="16" t="s">
        <v>1388</v>
      </c>
      <c r="H754" s="30">
        <v>560</v>
      </c>
      <c r="J754" s="25">
        <f t="shared" si="31"/>
        <v>201.6</v>
      </c>
    </row>
    <row r="755" spans="1:10" x14ac:dyDescent="0.25">
      <c r="A755" s="314"/>
      <c r="B755" s="61" t="s">
        <v>2357</v>
      </c>
      <c r="C755" s="16" t="s">
        <v>1553</v>
      </c>
      <c r="D755" s="525"/>
      <c r="E755" s="381">
        <v>147.768</v>
      </c>
      <c r="F755" s="4" t="s">
        <v>1395</v>
      </c>
      <c r="G755" s="16" t="s">
        <v>1388</v>
      </c>
      <c r="H755" s="30">
        <v>560</v>
      </c>
      <c r="J755" s="25">
        <f t="shared" si="31"/>
        <v>201.6</v>
      </c>
    </row>
    <row r="756" spans="1:10" x14ac:dyDescent="0.25">
      <c r="A756" s="314"/>
      <c r="B756" s="140" t="s">
        <v>1211</v>
      </c>
      <c r="C756" s="74"/>
      <c r="D756" s="74"/>
      <c r="E756" s="387"/>
      <c r="F756" s="74"/>
      <c r="G756" s="74"/>
      <c r="H756" s="291"/>
      <c r="J756" s="315"/>
    </row>
    <row r="757" spans="1:10" x14ac:dyDescent="0.25">
      <c r="A757" s="314"/>
      <c r="B757" s="61" t="s">
        <v>2358</v>
      </c>
      <c r="C757" s="16" t="s">
        <v>1553</v>
      </c>
      <c r="D757" s="524">
        <v>250</v>
      </c>
      <c r="E757" s="381">
        <v>140.10400000000001</v>
      </c>
      <c r="F757" s="15" t="s">
        <v>1407</v>
      </c>
      <c r="G757" s="16" t="s">
        <v>1386</v>
      </c>
      <c r="H757" s="30">
        <v>560</v>
      </c>
      <c r="J757" s="25">
        <f t="shared" ref="J757:J771" si="32">H757*(1-$J$2)</f>
        <v>201.6</v>
      </c>
    </row>
    <row r="758" spans="1:10" x14ac:dyDescent="0.25">
      <c r="A758" s="314"/>
      <c r="B758" s="61" t="s">
        <v>2359</v>
      </c>
      <c r="C758" s="16" t="s">
        <v>1553</v>
      </c>
      <c r="D758" s="520"/>
      <c r="E758" s="381">
        <v>140.56</v>
      </c>
      <c r="F758" s="15" t="s">
        <v>1408</v>
      </c>
      <c r="G758" s="16" t="s">
        <v>1386</v>
      </c>
      <c r="H758" s="30">
        <v>560</v>
      </c>
      <c r="J758" s="25">
        <f t="shared" si="32"/>
        <v>201.6</v>
      </c>
    </row>
    <row r="759" spans="1:10" x14ac:dyDescent="0.25">
      <c r="A759" s="314"/>
      <c r="B759" s="61" t="s">
        <v>2360</v>
      </c>
      <c r="C759" s="16" t="s">
        <v>1553</v>
      </c>
      <c r="D759" s="520"/>
      <c r="E759" s="381">
        <v>138.792</v>
      </c>
      <c r="F759" s="15" t="s">
        <v>1409</v>
      </c>
      <c r="G759" s="16" t="s">
        <v>1386</v>
      </c>
      <c r="H759" s="30">
        <v>560</v>
      </c>
      <c r="J759" s="25">
        <f t="shared" si="32"/>
        <v>201.6</v>
      </c>
    </row>
    <row r="760" spans="1:10" x14ac:dyDescent="0.25">
      <c r="A760" s="314"/>
      <c r="B760" s="61" t="s">
        <v>2362</v>
      </c>
      <c r="C760" s="16" t="s">
        <v>1553</v>
      </c>
      <c r="D760" s="520"/>
      <c r="E760" s="381">
        <v>142.476</v>
      </c>
      <c r="F760" s="15" t="s">
        <v>1400</v>
      </c>
      <c r="G760" s="16" t="s">
        <v>1386</v>
      </c>
      <c r="H760" s="30">
        <v>560</v>
      </c>
      <c r="J760" s="25">
        <f t="shared" si="32"/>
        <v>201.6</v>
      </c>
    </row>
    <row r="761" spans="1:10" x14ac:dyDescent="0.25">
      <c r="A761" s="314"/>
      <c r="B761" s="61" t="s">
        <v>2361</v>
      </c>
      <c r="C761" s="16" t="s">
        <v>1553</v>
      </c>
      <c r="D761" s="520"/>
      <c r="E761" s="381">
        <v>144.572</v>
      </c>
      <c r="F761" s="15" t="s">
        <v>1399</v>
      </c>
      <c r="G761" s="16" t="s">
        <v>1386</v>
      </c>
      <c r="H761" s="30">
        <v>560</v>
      </c>
      <c r="J761" s="25">
        <f t="shared" si="32"/>
        <v>201.6</v>
      </c>
    </row>
    <row r="762" spans="1:10" x14ac:dyDescent="0.25">
      <c r="A762" s="314"/>
      <c r="B762" s="61" t="s">
        <v>2363</v>
      </c>
      <c r="C762" s="16" t="s">
        <v>1553</v>
      </c>
      <c r="D762" s="520"/>
      <c r="E762" s="381">
        <v>147.11199999999999</v>
      </c>
      <c r="F762" s="15" t="s">
        <v>1407</v>
      </c>
      <c r="G762" s="16" t="s">
        <v>1387</v>
      </c>
      <c r="H762" s="30">
        <v>560</v>
      </c>
      <c r="J762" s="25">
        <f t="shared" si="32"/>
        <v>201.6</v>
      </c>
    </row>
    <row r="763" spans="1:10" x14ac:dyDescent="0.25">
      <c r="A763" s="314"/>
      <c r="B763" s="61" t="s">
        <v>2364</v>
      </c>
      <c r="C763" s="16" t="s">
        <v>1553</v>
      </c>
      <c r="D763" s="520"/>
      <c r="E763" s="381">
        <v>147.59200000000001</v>
      </c>
      <c r="F763" s="15" t="s">
        <v>1408</v>
      </c>
      <c r="G763" s="16" t="s">
        <v>1387</v>
      </c>
      <c r="H763" s="30">
        <v>560</v>
      </c>
      <c r="J763" s="25">
        <f t="shared" si="32"/>
        <v>201.6</v>
      </c>
    </row>
    <row r="764" spans="1:10" x14ac:dyDescent="0.25">
      <c r="A764" s="314"/>
      <c r="B764" s="61" t="s">
        <v>2365</v>
      </c>
      <c r="C764" s="16" t="s">
        <v>1553</v>
      </c>
      <c r="D764" s="520"/>
      <c r="E764" s="381">
        <v>145.732</v>
      </c>
      <c r="F764" s="15" t="s">
        <v>1409</v>
      </c>
      <c r="G764" s="16" t="s">
        <v>1387</v>
      </c>
      <c r="H764" s="30">
        <v>560</v>
      </c>
      <c r="J764" s="25">
        <f t="shared" si="32"/>
        <v>201.6</v>
      </c>
    </row>
    <row r="765" spans="1:10" x14ac:dyDescent="0.25">
      <c r="A765" s="314"/>
      <c r="B765" s="61" t="s">
        <v>2367</v>
      </c>
      <c r="C765" s="16" t="s">
        <v>1553</v>
      </c>
      <c r="D765" s="520"/>
      <c r="E765" s="381">
        <v>149.6</v>
      </c>
      <c r="F765" s="15" t="s">
        <v>1400</v>
      </c>
      <c r="G765" s="16" t="s">
        <v>1387</v>
      </c>
      <c r="H765" s="30">
        <v>560</v>
      </c>
      <c r="J765" s="25">
        <f t="shared" si="32"/>
        <v>201.6</v>
      </c>
    </row>
    <row r="766" spans="1:10" x14ac:dyDescent="0.25">
      <c r="A766" s="314"/>
      <c r="B766" s="61" t="s">
        <v>2366</v>
      </c>
      <c r="C766" s="16" t="s">
        <v>1553</v>
      </c>
      <c r="D766" s="520"/>
      <c r="E766" s="381">
        <v>151.80000000000001</v>
      </c>
      <c r="F766" s="15" t="s">
        <v>1399</v>
      </c>
      <c r="G766" s="16" t="s">
        <v>1387</v>
      </c>
      <c r="H766" s="30">
        <v>560</v>
      </c>
      <c r="J766" s="25">
        <f t="shared" si="32"/>
        <v>201.6</v>
      </c>
    </row>
    <row r="767" spans="1:10" x14ac:dyDescent="0.25">
      <c r="A767" s="314"/>
      <c r="B767" s="61" t="s">
        <v>2368</v>
      </c>
      <c r="C767" s="16" t="s">
        <v>1553</v>
      </c>
      <c r="D767" s="520"/>
      <c r="E767" s="381">
        <v>154.464</v>
      </c>
      <c r="F767" s="15" t="s">
        <v>1407</v>
      </c>
      <c r="G767" s="21" t="s">
        <v>1388</v>
      </c>
      <c r="H767" s="30">
        <v>560</v>
      </c>
      <c r="J767" s="25">
        <f t="shared" si="32"/>
        <v>201.6</v>
      </c>
    </row>
    <row r="768" spans="1:10" x14ac:dyDescent="0.25">
      <c r="A768" s="314"/>
      <c r="B768" s="61" t="s">
        <v>2369</v>
      </c>
      <c r="C768" s="16" t="s">
        <v>1553</v>
      </c>
      <c r="D768" s="520"/>
      <c r="E768" s="381">
        <v>154.96799999999999</v>
      </c>
      <c r="F768" s="15" t="s">
        <v>1408</v>
      </c>
      <c r="G768" s="21" t="s">
        <v>1388</v>
      </c>
      <c r="H768" s="30">
        <v>560</v>
      </c>
      <c r="J768" s="25">
        <f t="shared" si="32"/>
        <v>201.6</v>
      </c>
    </row>
    <row r="769" spans="1:10" x14ac:dyDescent="0.25">
      <c r="A769" s="314"/>
      <c r="B769" s="61" t="s">
        <v>2370</v>
      </c>
      <c r="C769" s="16" t="s">
        <v>1553</v>
      </c>
      <c r="D769" s="520"/>
      <c r="E769" s="381">
        <v>153.01599999999999</v>
      </c>
      <c r="F769" s="15" t="s">
        <v>1409</v>
      </c>
      <c r="G769" s="21" t="s">
        <v>1388</v>
      </c>
      <c r="H769" s="30">
        <v>560</v>
      </c>
      <c r="J769" s="25">
        <f t="shared" si="32"/>
        <v>201.6</v>
      </c>
    </row>
    <row r="770" spans="1:10" x14ac:dyDescent="0.25">
      <c r="A770" s="314"/>
      <c r="B770" s="61" t="s">
        <v>2372</v>
      </c>
      <c r="C770" s="16" t="s">
        <v>1553</v>
      </c>
      <c r="D770" s="520"/>
      <c r="E770" s="381">
        <v>157.08000000000001</v>
      </c>
      <c r="F770" s="15" t="s">
        <v>1400</v>
      </c>
      <c r="G770" s="21" t="s">
        <v>1388</v>
      </c>
      <c r="H770" s="30">
        <v>560</v>
      </c>
      <c r="J770" s="25">
        <f t="shared" si="32"/>
        <v>201.6</v>
      </c>
    </row>
    <row r="771" spans="1:10" x14ac:dyDescent="0.25">
      <c r="A771" s="314"/>
      <c r="B771" s="61" t="s">
        <v>2371</v>
      </c>
      <c r="C771" s="16" t="s">
        <v>1553</v>
      </c>
      <c r="D771" s="525"/>
      <c r="E771" s="381">
        <v>159.392</v>
      </c>
      <c r="F771" s="15" t="s">
        <v>1399</v>
      </c>
      <c r="G771" s="21" t="s">
        <v>1388</v>
      </c>
      <c r="H771" s="30">
        <v>560</v>
      </c>
      <c r="J771" s="25">
        <f t="shared" si="32"/>
        <v>201.6</v>
      </c>
    </row>
    <row r="772" spans="1:10" x14ac:dyDescent="0.25">
      <c r="A772" s="240" t="s">
        <v>4803</v>
      </c>
      <c r="B772" s="140" t="s">
        <v>1210</v>
      </c>
      <c r="C772" s="74"/>
      <c r="D772" s="74"/>
      <c r="E772" s="387"/>
      <c r="F772" s="74"/>
      <c r="G772" s="74"/>
      <c r="H772" s="291"/>
      <c r="J772" s="315"/>
    </row>
    <row r="773" spans="1:10" ht="15" customHeight="1" x14ac:dyDescent="0.25">
      <c r="A773" s="275"/>
      <c r="B773" s="61" t="s">
        <v>2373</v>
      </c>
      <c r="C773" s="16" t="s">
        <v>1553</v>
      </c>
      <c r="D773" s="524">
        <v>300</v>
      </c>
      <c r="E773" s="381">
        <v>166.15</v>
      </c>
      <c r="F773" s="17" t="s">
        <v>1391</v>
      </c>
      <c r="G773" s="16" t="s">
        <v>1386</v>
      </c>
      <c r="H773" s="30">
        <v>605</v>
      </c>
      <c r="J773" s="25">
        <f t="shared" ref="J773:J787" si="33">H773*(1-$J$2)</f>
        <v>217.79999999999998</v>
      </c>
    </row>
    <row r="774" spans="1:10" x14ac:dyDescent="0.25">
      <c r="A774" s="275"/>
      <c r="B774" s="61" t="s">
        <v>2374</v>
      </c>
      <c r="C774" s="16" t="s">
        <v>1553</v>
      </c>
      <c r="D774" s="520"/>
      <c r="E774" s="381">
        <v>159.13999999999999</v>
      </c>
      <c r="F774" s="4" t="s">
        <v>1392</v>
      </c>
      <c r="G774" s="16" t="s">
        <v>1386</v>
      </c>
      <c r="H774" s="30">
        <v>605</v>
      </c>
      <c r="J774" s="25">
        <f t="shared" si="33"/>
        <v>217.79999999999998</v>
      </c>
    </row>
    <row r="775" spans="1:10" x14ac:dyDescent="0.25">
      <c r="A775" s="275"/>
      <c r="B775" s="61" t="s">
        <v>2375</v>
      </c>
      <c r="C775" s="16" t="s">
        <v>1553</v>
      </c>
      <c r="D775" s="520"/>
      <c r="E775" s="381">
        <v>157.28</v>
      </c>
      <c r="F775" s="4" t="s">
        <v>1393</v>
      </c>
      <c r="G775" s="16" t="s">
        <v>1386</v>
      </c>
      <c r="H775" s="30">
        <v>605</v>
      </c>
      <c r="J775" s="25">
        <f t="shared" si="33"/>
        <v>217.79999999999998</v>
      </c>
    </row>
    <row r="776" spans="1:10" x14ac:dyDescent="0.25">
      <c r="A776" s="275"/>
      <c r="B776" s="61" t="s">
        <v>2376</v>
      </c>
      <c r="C776" s="16" t="s">
        <v>1553</v>
      </c>
      <c r="D776" s="520"/>
      <c r="E776" s="381">
        <v>154.28</v>
      </c>
      <c r="F776" s="4" t="s">
        <v>1394</v>
      </c>
      <c r="G776" s="16" t="s">
        <v>1386</v>
      </c>
      <c r="H776" s="30">
        <v>605</v>
      </c>
      <c r="J776" s="25">
        <f t="shared" si="33"/>
        <v>217.79999999999998</v>
      </c>
    </row>
    <row r="777" spans="1:10" x14ac:dyDescent="0.25">
      <c r="A777" s="275"/>
      <c r="B777" s="61" t="s">
        <v>2377</v>
      </c>
      <c r="C777" s="16" t="s">
        <v>1553</v>
      </c>
      <c r="D777" s="520"/>
      <c r="E777" s="381">
        <v>140.72999999999999</v>
      </c>
      <c r="F777" s="4" t="s">
        <v>1395</v>
      </c>
      <c r="G777" s="16" t="s">
        <v>1386</v>
      </c>
      <c r="H777" s="30">
        <v>605</v>
      </c>
      <c r="J777" s="25">
        <f t="shared" si="33"/>
        <v>217.79999999999998</v>
      </c>
    </row>
    <row r="778" spans="1:10" x14ac:dyDescent="0.25">
      <c r="A778" s="275"/>
      <c r="B778" s="61" t="s">
        <v>2378</v>
      </c>
      <c r="C778" s="16" t="s">
        <v>1553</v>
      </c>
      <c r="D778" s="520"/>
      <c r="E778" s="381">
        <v>174.45666666666668</v>
      </c>
      <c r="F778" s="17" t="s">
        <v>1391</v>
      </c>
      <c r="G778" s="16" t="s">
        <v>1387</v>
      </c>
      <c r="H778" s="30">
        <v>605</v>
      </c>
      <c r="J778" s="25">
        <f t="shared" si="33"/>
        <v>217.79999999999998</v>
      </c>
    </row>
    <row r="779" spans="1:10" x14ac:dyDescent="0.25">
      <c r="A779" s="275"/>
      <c r="B779" s="61" t="s">
        <v>2379</v>
      </c>
      <c r="C779" s="16" t="s">
        <v>1553</v>
      </c>
      <c r="D779" s="520"/>
      <c r="E779" s="381">
        <v>167.09666666666666</v>
      </c>
      <c r="F779" s="4" t="s">
        <v>1392</v>
      </c>
      <c r="G779" s="16" t="s">
        <v>1387</v>
      </c>
      <c r="H779" s="30">
        <v>605</v>
      </c>
      <c r="J779" s="25">
        <f t="shared" si="33"/>
        <v>217.79999999999998</v>
      </c>
    </row>
    <row r="780" spans="1:10" x14ac:dyDescent="0.25">
      <c r="A780" s="275"/>
      <c r="B780" s="61" t="s">
        <v>2380</v>
      </c>
      <c r="C780" s="16" t="s">
        <v>1553</v>
      </c>
      <c r="D780" s="520"/>
      <c r="E780" s="381">
        <v>165.14333333333335</v>
      </c>
      <c r="F780" s="4" t="s">
        <v>1393</v>
      </c>
      <c r="G780" s="16" t="s">
        <v>1387</v>
      </c>
      <c r="H780" s="30">
        <v>605</v>
      </c>
      <c r="J780" s="25">
        <f t="shared" si="33"/>
        <v>217.79999999999998</v>
      </c>
    </row>
    <row r="781" spans="1:10" x14ac:dyDescent="0.25">
      <c r="A781" s="275"/>
      <c r="B781" s="61" t="s">
        <v>2381</v>
      </c>
      <c r="C781" s="16" t="s">
        <v>1553</v>
      </c>
      <c r="D781" s="520"/>
      <c r="E781" s="381">
        <v>161.99333333333334</v>
      </c>
      <c r="F781" s="4" t="s">
        <v>1394</v>
      </c>
      <c r="G781" s="16" t="s">
        <v>1387</v>
      </c>
      <c r="H781" s="30">
        <v>605</v>
      </c>
      <c r="J781" s="25">
        <f t="shared" si="33"/>
        <v>217.79999999999998</v>
      </c>
    </row>
    <row r="782" spans="1:10" x14ac:dyDescent="0.25">
      <c r="A782" s="275"/>
      <c r="B782" s="61" t="s">
        <v>2382</v>
      </c>
      <c r="C782" s="16" t="s">
        <v>1553</v>
      </c>
      <c r="D782" s="520"/>
      <c r="E782" s="381">
        <v>147.76666666666668</v>
      </c>
      <c r="F782" s="4" t="s">
        <v>1395</v>
      </c>
      <c r="G782" s="16" t="s">
        <v>1387</v>
      </c>
      <c r="H782" s="30">
        <v>605</v>
      </c>
      <c r="J782" s="25">
        <f t="shared" si="33"/>
        <v>217.79999999999998</v>
      </c>
    </row>
    <row r="783" spans="1:10" x14ac:dyDescent="0.25">
      <c r="A783" s="275"/>
      <c r="B783" s="61" t="s">
        <v>2383</v>
      </c>
      <c r="C783" s="16" t="s">
        <v>1553</v>
      </c>
      <c r="D783" s="520"/>
      <c r="E783" s="381">
        <v>183.18</v>
      </c>
      <c r="F783" s="17" t="s">
        <v>1391</v>
      </c>
      <c r="G783" s="16" t="s">
        <v>1387</v>
      </c>
      <c r="H783" s="30">
        <v>605</v>
      </c>
      <c r="J783" s="25">
        <f t="shared" si="33"/>
        <v>217.79999999999998</v>
      </c>
    </row>
    <row r="784" spans="1:10" x14ac:dyDescent="0.25">
      <c r="A784" s="275"/>
      <c r="B784" s="61" t="s">
        <v>2384</v>
      </c>
      <c r="C784" s="16" t="s">
        <v>1553</v>
      </c>
      <c r="D784" s="520"/>
      <c r="E784" s="381">
        <v>175.45333333333335</v>
      </c>
      <c r="F784" s="4" t="s">
        <v>1392</v>
      </c>
      <c r="G784" s="16" t="s">
        <v>1388</v>
      </c>
      <c r="H784" s="30">
        <v>605</v>
      </c>
      <c r="J784" s="25">
        <f t="shared" si="33"/>
        <v>217.79999999999998</v>
      </c>
    </row>
    <row r="785" spans="1:10" x14ac:dyDescent="0.25">
      <c r="A785" s="275"/>
      <c r="B785" s="61" t="s">
        <v>2385</v>
      </c>
      <c r="C785" s="16" t="s">
        <v>1553</v>
      </c>
      <c r="D785" s="520"/>
      <c r="E785" s="381">
        <v>173.4</v>
      </c>
      <c r="F785" s="4" t="s">
        <v>1393</v>
      </c>
      <c r="G785" s="16" t="s">
        <v>1388</v>
      </c>
      <c r="H785" s="30">
        <v>605</v>
      </c>
      <c r="J785" s="25">
        <f t="shared" si="33"/>
        <v>217.79999999999998</v>
      </c>
    </row>
    <row r="786" spans="1:10" x14ac:dyDescent="0.25">
      <c r="A786" s="275"/>
      <c r="B786" s="61" t="s">
        <v>2386</v>
      </c>
      <c r="C786" s="16" t="s">
        <v>1553</v>
      </c>
      <c r="D786" s="520"/>
      <c r="E786" s="381">
        <v>170.09333333333333</v>
      </c>
      <c r="F786" s="4" t="s">
        <v>1394</v>
      </c>
      <c r="G786" s="16" t="s">
        <v>1388</v>
      </c>
      <c r="H786" s="30">
        <v>605</v>
      </c>
      <c r="J786" s="25">
        <f t="shared" si="33"/>
        <v>217.79999999999998</v>
      </c>
    </row>
    <row r="787" spans="1:10" x14ac:dyDescent="0.25">
      <c r="A787" s="275"/>
      <c r="B787" s="61" t="s">
        <v>2387</v>
      </c>
      <c r="C787" s="16" t="s">
        <v>1553</v>
      </c>
      <c r="D787" s="525"/>
      <c r="E787" s="381">
        <v>155.15333333333334</v>
      </c>
      <c r="F787" s="4" t="s">
        <v>1395</v>
      </c>
      <c r="G787" s="16" t="s">
        <v>1388</v>
      </c>
      <c r="H787" s="30">
        <v>605</v>
      </c>
      <c r="J787" s="25">
        <f t="shared" si="33"/>
        <v>217.79999999999998</v>
      </c>
    </row>
    <row r="788" spans="1:10" x14ac:dyDescent="0.25">
      <c r="A788" s="275"/>
      <c r="B788" s="140" t="s">
        <v>1211</v>
      </c>
      <c r="C788" s="74"/>
      <c r="D788" s="74"/>
      <c r="E788" s="387"/>
      <c r="F788" s="74"/>
      <c r="G788" s="74"/>
      <c r="H788" s="291"/>
      <c r="J788" s="315"/>
    </row>
    <row r="789" spans="1:10" x14ac:dyDescent="0.25">
      <c r="A789" s="275"/>
      <c r="B789" s="61" t="s">
        <v>2388</v>
      </c>
      <c r="C789" s="16" t="s">
        <v>1553</v>
      </c>
      <c r="D789" s="524">
        <v>300</v>
      </c>
      <c r="E789" s="381">
        <v>147.11000000000001</v>
      </c>
      <c r="F789" s="15" t="s">
        <v>1407</v>
      </c>
      <c r="G789" s="16" t="s">
        <v>1386</v>
      </c>
      <c r="H789" s="30">
        <v>605</v>
      </c>
      <c r="J789" s="25">
        <f t="shared" ref="J789:J803" si="34">H789*(1-$J$2)</f>
        <v>217.79999999999998</v>
      </c>
    </row>
    <row r="790" spans="1:10" x14ac:dyDescent="0.25">
      <c r="A790" s="275"/>
      <c r="B790" s="61" t="s">
        <v>2389</v>
      </c>
      <c r="C790" s="16" t="s">
        <v>1553</v>
      </c>
      <c r="D790" s="520"/>
      <c r="E790" s="381">
        <v>147.59</v>
      </c>
      <c r="F790" s="15" t="s">
        <v>1408</v>
      </c>
      <c r="G790" s="16" t="s">
        <v>1386</v>
      </c>
      <c r="H790" s="30">
        <v>605</v>
      </c>
      <c r="J790" s="25">
        <f t="shared" si="34"/>
        <v>217.79999999999998</v>
      </c>
    </row>
    <row r="791" spans="1:10" x14ac:dyDescent="0.25">
      <c r="A791" s="275"/>
      <c r="B791" s="61" t="s">
        <v>2390</v>
      </c>
      <c r="C791" s="16" t="s">
        <v>1553</v>
      </c>
      <c r="D791" s="520"/>
      <c r="E791" s="381">
        <v>145.72999999999999</v>
      </c>
      <c r="F791" s="15" t="s">
        <v>1409</v>
      </c>
      <c r="G791" s="16" t="s">
        <v>1386</v>
      </c>
      <c r="H791" s="30">
        <v>605</v>
      </c>
      <c r="J791" s="25">
        <f t="shared" si="34"/>
        <v>217.79999999999998</v>
      </c>
    </row>
    <row r="792" spans="1:10" x14ac:dyDescent="0.25">
      <c r="A792" s="275"/>
      <c r="B792" s="61" t="s">
        <v>2392</v>
      </c>
      <c r="C792" s="16" t="s">
        <v>1553</v>
      </c>
      <c r="D792" s="520"/>
      <c r="E792" s="381">
        <v>149.6</v>
      </c>
      <c r="F792" s="15" t="s">
        <v>1400</v>
      </c>
      <c r="G792" s="16" t="s">
        <v>1386</v>
      </c>
      <c r="H792" s="30">
        <v>605</v>
      </c>
      <c r="J792" s="25">
        <f t="shared" si="34"/>
        <v>217.79999999999998</v>
      </c>
    </row>
    <row r="793" spans="1:10" x14ac:dyDescent="0.25">
      <c r="A793" s="275"/>
      <c r="B793" s="61" t="s">
        <v>2391</v>
      </c>
      <c r="C793" s="16" t="s">
        <v>1553</v>
      </c>
      <c r="D793" s="520"/>
      <c r="E793" s="381">
        <v>151.80000000000001</v>
      </c>
      <c r="F793" s="15" t="s">
        <v>1399</v>
      </c>
      <c r="G793" s="16" t="s">
        <v>1386</v>
      </c>
      <c r="H793" s="30">
        <v>605</v>
      </c>
      <c r="J793" s="25">
        <f t="shared" si="34"/>
        <v>217.79999999999998</v>
      </c>
    </row>
    <row r="794" spans="1:10" x14ac:dyDescent="0.25">
      <c r="A794" s="275"/>
      <c r="B794" s="61" t="s">
        <v>2393</v>
      </c>
      <c r="C794" s="16" t="s">
        <v>1553</v>
      </c>
      <c r="D794" s="520"/>
      <c r="E794" s="381">
        <v>154.46666666666667</v>
      </c>
      <c r="F794" s="15" t="s">
        <v>1407</v>
      </c>
      <c r="G794" s="16" t="s">
        <v>1387</v>
      </c>
      <c r="H794" s="30">
        <v>605</v>
      </c>
      <c r="J794" s="25">
        <f t="shared" si="34"/>
        <v>217.79999999999998</v>
      </c>
    </row>
    <row r="795" spans="1:10" x14ac:dyDescent="0.25">
      <c r="A795" s="275"/>
      <c r="B795" s="61" t="s">
        <v>2394</v>
      </c>
      <c r="C795" s="16" t="s">
        <v>1553</v>
      </c>
      <c r="D795" s="520"/>
      <c r="E795" s="381">
        <v>154.97</v>
      </c>
      <c r="F795" s="15" t="s">
        <v>1408</v>
      </c>
      <c r="G795" s="16" t="s">
        <v>1387</v>
      </c>
      <c r="H795" s="30">
        <v>605</v>
      </c>
      <c r="J795" s="25">
        <f t="shared" si="34"/>
        <v>217.79999999999998</v>
      </c>
    </row>
    <row r="796" spans="1:10" x14ac:dyDescent="0.25">
      <c r="A796" s="275"/>
      <c r="B796" s="61" t="s">
        <v>2395</v>
      </c>
      <c r="C796" s="16" t="s">
        <v>1553</v>
      </c>
      <c r="D796" s="520"/>
      <c r="E796" s="381">
        <v>153.01666666666668</v>
      </c>
      <c r="F796" s="15" t="s">
        <v>1409</v>
      </c>
      <c r="G796" s="16" t="s">
        <v>1387</v>
      </c>
      <c r="H796" s="30">
        <v>605</v>
      </c>
      <c r="J796" s="25">
        <f t="shared" si="34"/>
        <v>217.79999999999998</v>
      </c>
    </row>
    <row r="797" spans="1:10" x14ac:dyDescent="0.25">
      <c r="A797" s="275"/>
      <c r="B797" s="61" t="s">
        <v>2397</v>
      </c>
      <c r="C797" s="16" t="s">
        <v>1553</v>
      </c>
      <c r="D797" s="520"/>
      <c r="E797" s="381">
        <v>157.08000000000001</v>
      </c>
      <c r="F797" s="15" t="s">
        <v>1400</v>
      </c>
      <c r="G797" s="16" t="s">
        <v>1387</v>
      </c>
      <c r="H797" s="30">
        <v>605</v>
      </c>
      <c r="J797" s="25">
        <f t="shared" si="34"/>
        <v>217.79999999999998</v>
      </c>
    </row>
    <row r="798" spans="1:10" x14ac:dyDescent="0.25">
      <c r="A798" s="275"/>
      <c r="B798" s="61" t="s">
        <v>2396</v>
      </c>
      <c r="C798" s="16" t="s">
        <v>1553</v>
      </c>
      <c r="D798" s="520"/>
      <c r="E798" s="381">
        <v>159.38999999999999</v>
      </c>
      <c r="F798" s="15" t="s">
        <v>1399</v>
      </c>
      <c r="G798" s="16" t="s">
        <v>1387</v>
      </c>
      <c r="H798" s="30">
        <v>605</v>
      </c>
      <c r="J798" s="25">
        <f t="shared" si="34"/>
        <v>217.79999999999998</v>
      </c>
    </row>
    <row r="799" spans="1:10" x14ac:dyDescent="0.25">
      <c r="A799" s="275"/>
      <c r="B799" s="61" t="s">
        <v>2398</v>
      </c>
      <c r="C799" s="16" t="s">
        <v>1553</v>
      </c>
      <c r="D799" s="520"/>
      <c r="E799" s="381">
        <v>162.19</v>
      </c>
      <c r="F799" s="15" t="s">
        <v>1407</v>
      </c>
      <c r="G799" s="21" t="s">
        <v>1388</v>
      </c>
      <c r="H799" s="30">
        <v>605</v>
      </c>
      <c r="J799" s="25">
        <f t="shared" si="34"/>
        <v>217.79999999999998</v>
      </c>
    </row>
    <row r="800" spans="1:10" x14ac:dyDescent="0.25">
      <c r="A800" s="275"/>
      <c r="B800" s="61" t="s">
        <v>2399</v>
      </c>
      <c r="C800" s="16" t="s">
        <v>1553</v>
      </c>
      <c r="D800" s="520"/>
      <c r="E800" s="381">
        <v>162.71666666666667</v>
      </c>
      <c r="F800" s="15" t="s">
        <v>1408</v>
      </c>
      <c r="G800" s="21" t="s">
        <v>1388</v>
      </c>
      <c r="H800" s="30">
        <v>605</v>
      </c>
      <c r="J800" s="25">
        <f t="shared" si="34"/>
        <v>217.79999999999998</v>
      </c>
    </row>
    <row r="801" spans="1:10" x14ac:dyDescent="0.25">
      <c r="A801" s="275"/>
      <c r="B801" s="61" t="s">
        <v>2400</v>
      </c>
      <c r="C801" s="16" t="s">
        <v>1553</v>
      </c>
      <c r="D801" s="520"/>
      <c r="E801" s="381">
        <v>160.66666666666666</v>
      </c>
      <c r="F801" s="15" t="s">
        <v>1409</v>
      </c>
      <c r="G801" s="21" t="s">
        <v>1388</v>
      </c>
      <c r="H801" s="30">
        <v>605</v>
      </c>
      <c r="J801" s="25">
        <f t="shared" si="34"/>
        <v>217.79999999999998</v>
      </c>
    </row>
    <row r="802" spans="1:10" x14ac:dyDescent="0.25">
      <c r="A802" s="275"/>
      <c r="B802" s="61" t="s">
        <v>2402</v>
      </c>
      <c r="C802" s="16" t="s">
        <v>1553</v>
      </c>
      <c r="D802" s="520"/>
      <c r="E802" s="381">
        <v>164.93333333333334</v>
      </c>
      <c r="F802" s="15" t="s">
        <v>1400</v>
      </c>
      <c r="G802" s="21" t="s">
        <v>1388</v>
      </c>
      <c r="H802" s="30">
        <v>605</v>
      </c>
      <c r="J802" s="25">
        <f t="shared" si="34"/>
        <v>217.79999999999998</v>
      </c>
    </row>
    <row r="803" spans="1:10" x14ac:dyDescent="0.25">
      <c r="A803" s="275"/>
      <c r="B803" s="61" t="s">
        <v>2401</v>
      </c>
      <c r="C803" s="16" t="s">
        <v>1553</v>
      </c>
      <c r="D803" s="525"/>
      <c r="E803" s="381">
        <v>167.36</v>
      </c>
      <c r="F803" s="15" t="s">
        <v>1399</v>
      </c>
      <c r="G803" s="21" t="s">
        <v>1388</v>
      </c>
      <c r="H803" s="30">
        <v>605</v>
      </c>
      <c r="J803" s="25">
        <f t="shared" si="34"/>
        <v>217.79999999999998</v>
      </c>
    </row>
    <row r="804" spans="1:10" x14ac:dyDescent="0.25">
      <c r="A804" s="240" t="s">
        <v>4804</v>
      </c>
      <c r="B804" s="140" t="s">
        <v>1210</v>
      </c>
      <c r="C804" s="74"/>
      <c r="D804" s="74"/>
      <c r="E804" s="387"/>
      <c r="F804" s="74"/>
      <c r="G804" s="74"/>
      <c r="H804" s="291"/>
      <c r="J804" s="315"/>
    </row>
    <row r="805" spans="1:10" x14ac:dyDescent="0.25">
      <c r="A805" s="275"/>
      <c r="B805" s="61" t="s">
        <v>2403</v>
      </c>
      <c r="C805" s="16" t="s">
        <v>1553</v>
      </c>
      <c r="D805" s="524">
        <v>350</v>
      </c>
      <c r="E805" s="381">
        <v>166.15142857142857</v>
      </c>
      <c r="F805" s="17" t="s">
        <v>1391</v>
      </c>
      <c r="G805" s="16" t="s">
        <v>1386</v>
      </c>
      <c r="H805" s="30">
        <v>680</v>
      </c>
      <c r="J805" s="25">
        <f t="shared" ref="J805:J819" si="35">H805*(1-$J$2)</f>
        <v>244.79999999999998</v>
      </c>
    </row>
    <row r="806" spans="1:10" x14ac:dyDescent="0.25">
      <c r="A806" s="275"/>
      <c r="B806" s="61" t="s">
        <v>2404</v>
      </c>
      <c r="C806" s="16" t="s">
        <v>1553</v>
      </c>
      <c r="D806" s="520"/>
      <c r="E806" s="381">
        <v>159.13999999999999</v>
      </c>
      <c r="F806" s="4" t="s">
        <v>1392</v>
      </c>
      <c r="G806" s="16" t="s">
        <v>1386</v>
      </c>
      <c r="H806" s="30">
        <v>680</v>
      </c>
      <c r="J806" s="25">
        <f t="shared" si="35"/>
        <v>244.79999999999998</v>
      </c>
    </row>
    <row r="807" spans="1:10" x14ac:dyDescent="0.25">
      <c r="A807" s="275"/>
      <c r="B807" s="61" t="s">
        <v>2405</v>
      </c>
      <c r="C807" s="16" t="s">
        <v>1553</v>
      </c>
      <c r="D807" s="520"/>
      <c r="E807" s="381">
        <v>157.28</v>
      </c>
      <c r="F807" s="4" t="s">
        <v>1393</v>
      </c>
      <c r="G807" s="16" t="s">
        <v>1386</v>
      </c>
      <c r="H807" s="30">
        <v>680</v>
      </c>
      <c r="J807" s="25">
        <f t="shared" si="35"/>
        <v>244.79999999999998</v>
      </c>
    </row>
    <row r="808" spans="1:10" x14ac:dyDescent="0.25">
      <c r="A808" s="275"/>
      <c r="B808" s="61" t="s">
        <v>2406</v>
      </c>
      <c r="C808" s="16" t="s">
        <v>1553</v>
      </c>
      <c r="D808" s="520"/>
      <c r="E808" s="381">
        <v>154.28</v>
      </c>
      <c r="F808" s="4" t="s">
        <v>1394</v>
      </c>
      <c r="G808" s="16" t="s">
        <v>1386</v>
      </c>
      <c r="H808" s="30">
        <v>680</v>
      </c>
      <c r="J808" s="25">
        <f t="shared" si="35"/>
        <v>244.79999999999998</v>
      </c>
    </row>
    <row r="809" spans="1:10" x14ac:dyDescent="0.25">
      <c r="A809" s="275"/>
      <c r="B809" s="61" t="s">
        <v>2407</v>
      </c>
      <c r="C809" s="16" t="s">
        <v>1553</v>
      </c>
      <c r="D809" s="520"/>
      <c r="E809" s="381">
        <v>140.73142857142858</v>
      </c>
      <c r="F809" s="4" t="s">
        <v>1395</v>
      </c>
      <c r="G809" s="16" t="s">
        <v>1386</v>
      </c>
      <c r="H809" s="30">
        <v>680</v>
      </c>
      <c r="J809" s="25">
        <f t="shared" si="35"/>
        <v>244.79999999999998</v>
      </c>
    </row>
    <row r="810" spans="1:10" x14ac:dyDescent="0.25">
      <c r="A810" s="275"/>
      <c r="B810" s="61" t="s">
        <v>2408</v>
      </c>
      <c r="C810" s="16" t="s">
        <v>1553</v>
      </c>
      <c r="D810" s="520"/>
      <c r="E810" s="381">
        <v>174.45714285714286</v>
      </c>
      <c r="F810" s="17" t="s">
        <v>1391</v>
      </c>
      <c r="G810" s="16" t="s">
        <v>1387</v>
      </c>
      <c r="H810" s="30">
        <v>680</v>
      </c>
      <c r="J810" s="25">
        <f t="shared" si="35"/>
        <v>244.79999999999998</v>
      </c>
    </row>
    <row r="811" spans="1:10" x14ac:dyDescent="0.25">
      <c r="A811" s="275"/>
      <c r="B811" s="61" t="s">
        <v>2409</v>
      </c>
      <c r="C811" s="16" t="s">
        <v>1553</v>
      </c>
      <c r="D811" s="520"/>
      <c r="E811" s="381">
        <v>167.09714285714287</v>
      </c>
      <c r="F811" s="4" t="s">
        <v>1392</v>
      </c>
      <c r="G811" s="16" t="s">
        <v>1387</v>
      </c>
      <c r="H811" s="30">
        <v>680</v>
      </c>
      <c r="J811" s="25">
        <f t="shared" si="35"/>
        <v>244.79999999999998</v>
      </c>
    </row>
    <row r="812" spans="1:10" x14ac:dyDescent="0.25">
      <c r="A812" s="275"/>
      <c r="B812" s="61" t="s">
        <v>2410</v>
      </c>
      <c r="C812" s="16" t="s">
        <v>1553</v>
      </c>
      <c r="D812" s="520"/>
      <c r="E812" s="381">
        <v>165.14285714285714</v>
      </c>
      <c r="F812" s="4" t="s">
        <v>1393</v>
      </c>
      <c r="G812" s="16" t="s">
        <v>1387</v>
      </c>
      <c r="H812" s="30">
        <v>680</v>
      </c>
      <c r="J812" s="25">
        <f t="shared" si="35"/>
        <v>244.79999999999998</v>
      </c>
    </row>
    <row r="813" spans="1:10" x14ac:dyDescent="0.25">
      <c r="A813" s="275"/>
      <c r="B813" s="61" t="s">
        <v>2411</v>
      </c>
      <c r="C813" s="16" t="s">
        <v>1553</v>
      </c>
      <c r="D813" s="520"/>
      <c r="E813" s="381">
        <v>161.99428571428572</v>
      </c>
      <c r="F813" s="4" t="s">
        <v>1394</v>
      </c>
      <c r="G813" s="16" t="s">
        <v>1387</v>
      </c>
      <c r="H813" s="30">
        <v>680</v>
      </c>
      <c r="J813" s="25">
        <f t="shared" si="35"/>
        <v>244.79999999999998</v>
      </c>
    </row>
    <row r="814" spans="1:10" x14ac:dyDescent="0.25">
      <c r="A814" s="275"/>
      <c r="B814" s="61" t="s">
        <v>2412</v>
      </c>
      <c r="C814" s="16" t="s">
        <v>1553</v>
      </c>
      <c r="D814" s="520"/>
      <c r="E814" s="381">
        <v>147.7657142857143</v>
      </c>
      <c r="F814" s="4" t="s">
        <v>1395</v>
      </c>
      <c r="G814" s="16" t="s">
        <v>1387</v>
      </c>
      <c r="H814" s="30">
        <v>680</v>
      </c>
      <c r="J814" s="25">
        <f t="shared" si="35"/>
        <v>244.79999999999998</v>
      </c>
    </row>
    <row r="815" spans="1:10" x14ac:dyDescent="0.25">
      <c r="A815" s="275"/>
      <c r="B815" s="61" t="s">
        <v>2413</v>
      </c>
      <c r="C815" s="16" t="s">
        <v>1553</v>
      </c>
      <c r="D815" s="520"/>
      <c r="E815" s="381">
        <v>183.18</v>
      </c>
      <c r="F815" s="17" t="s">
        <v>1391</v>
      </c>
      <c r="G815" s="16" t="s">
        <v>1387</v>
      </c>
      <c r="H815" s="30">
        <v>680</v>
      </c>
      <c r="J815" s="25">
        <f t="shared" si="35"/>
        <v>244.79999999999998</v>
      </c>
    </row>
    <row r="816" spans="1:10" x14ac:dyDescent="0.25">
      <c r="A816" s="275"/>
      <c r="B816" s="61" t="s">
        <v>2414</v>
      </c>
      <c r="C816" s="16" t="s">
        <v>1553</v>
      </c>
      <c r="D816" s="520"/>
      <c r="E816" s="381">
        <v>175.45142857142858</v>
      </c>
      <c r="F816" s="4" t="s">
        <v>1392</v>
      </c>
      <c r="G816" s="16" t="s">
        <v>1388</v>
      </c>
      <c r="H816" s="30">
        <v>680</v>
      </c>
      <c r="J816" s="25">
        <f t="shared" si="35"/>
        <v>244.79999999999998</v>
      </c>
    </row>
    <row r="817" spans="1:10" x14ac:dyDescent="0.25">
      <c r="A817" s="275"/>
      <c r="B817" s="61" t="s">
        <v>2415</v>
      </c>
      <c r="C817" s="16" t="s">
        <v>1553</v>
      </c>
      <c r="D817" s="520"/>
      <c r="E817" s="381">
        <v>173.4</v>
      </c>
      <c r="F817" s="4" t="s">
        <v>1393</v>
      </c>
      <c r="G817" s="16" t="s">
        <v>1388</v>
      </c>
      <c r="H817" s="30">
        <v>680</v>
      </c>
      <c r="J817" s="25">
        <f t="shared" si="35"/>
        <v>244.79999999999998</v>
      </c>
    </row>
    <row r="818" spans="1:10" x14ac:dyDescent="0.25">
      <c r="A818" s="275"/>
      <c r="B818" s="61" t="s">
        <v>2416</v>
      </c>
      <c r="C818" s="16" t="s">
        <v>1553</v>
      </c>
      <c r="D818" s="520"/>
      <c r="E818" s="381">
        <v>170.09428571428572</v>
      </c>
      <c r="F818" s="4" t="s">
        <v>1394</v>
      </c>
      <c r="G818" s="16" t="s">
        <v>1388</v>
      </c>
      <c r="H818" s="30">
        <v>680</v>
      </c>
      <c r="J818" s="25">
        <f t="shared" si="35"/>
        <v>244.79999999999998</v>
      </c>
    </row>
    <row r="819" spans="1:10" x14ac:dyDescent="0.25">
      <c r="A819" s="275"/>
      <c r="B819" s="61" t="s">
        <v>2417</v>
      </c>
      <c r="C819" s="16" t="s">
        <v>1553</v>
      </c>
      <c r="D819" s="525"/>
      <c r="E819" s="381">
        <v>155.15428571428572</v>
      </c>
      <c r="F819" s="4" t="s">
        <v>1395</v>
      </c>
      <c r="G819" s="16" t="s">
        <v>1388</v>
      </c>
      <c r="H819" s="30">
        <v>680</v>
      </c>
      <c r="J819" s="25">
        <f t="shared" si="35"/>
        <v>244.79999999999998</v>
      </c>
    </row>
    <row r="820" spans="1:10" x14ac:dyDescent="0.25">
      <c r="A820" s="275"/>
      <c r="B820" s="140" t="s">
        <v>1211</v>
      </c>
      <c r="C820" s="74"/>
      <c r="D820" s="74"/>
      <c r="E820" s="387"/>
      <c r="F820" s="74"/>
      <c r="G820" s="74"/>
      <c r="H820" s="291"/>
      <c r="J820" s="315"/>
    </row>
    <row r="821" spans="1:10" x14ac:dyDescent="0.25">
      <c r="A821" s="275"/>
      <c r="B821" s="61" t="s">
        <v>2418</v>
      </c>
      <c r="C821" s="16" t="s">
        <v>1553</v>
      </c>
      <c r="D821" s="524">
        <v>350</v>
      </c>
      <c r="E821" s="381">
        <v>147.11142857142858</v>
      </c>
      <c r="F821" s="15" t="s">
        <v>1407</v>
      </c>
      <c r="G821" s="16" t="s">
        <v>1386</v>
      </c>
      <c r="H821" s="30">
        <v>680</v>
      </c>
      <c r="J821" s="25">
        <f t="shared" ref="J821:J835" si="36">H821*(1-$J$2)</f>
        <v>244.79999999999998</v>
      </c>
    </row>
    <row r="822" spans="1:10" x14ac:dyDescent="0.25">
      <c r="A822" s="275"/>
      <c r="B822" s="61" t="s">
        <v>2419</v>
      </c>
      <c r="C822" s="16" t="s">
        <v>1553</v>
      </c>
      <c r="D822" s="520"/>
      <c r="E822" s="381">
        <v>147.59142857142857</v>
      </c>
      <c r="F822" s="15" t="s">
        <v>1408</v>
      </c>
      <c r="G822" s="16" t="s">
        <v>1386</v>
      </c>
      <c r="H822" s="30">
        <v>680</v>
      </c>
      <c r="J822" s="25">
        <f t="shared" si="36"/>
        <v>244.79999999999998</v>
      </c>
    </row>
    <row r="823" spans="1:10" x14ac:dyDescent="0.25">
      <c r="A823" s="275"/>
      <c r="B823" s="61" t="s">
        <v>2420</v>
      </c>
      <c r="C823" s="16" t="s">
        <v>1553</v>
      </c>
      <c r="D823" s="520"/>
      <c r="E823" s="381">
        <v>145.73142857142858</v>
      </c>
      <c r="F823" s="15" t="s">
        <v>1409</v>
      </c>
      <c r="G823" s="16" t="s">
        <v>1386</v>
      </c>
      <c r="H823" s="30">
        <v>680</v>
      </c>
      <c r="J823" s="25">
        <f t="shared" si="36"/>
        <v>244.79999999999998</v>
      </c>
    </row>
    <row r="824" spans="1:10" x14ac:dyDescent="0.25">
      <c r="A824" s="275"/>
      <c r="B824" s="61" t="s">
        <v>2422</v>
      </c>
      <c r="C824" s="16" t="s">
        <v>1553</v>
      </c>
      <c r="D824" s="520"/>
      <c r="E824" s="381">
        <v>149.6</v>
      </c>
      <c r="F824" s="15" t="s">
        <v>1400</v>
      </c>
      <c r="G824" s="16" t="s">
        <v>1386</v>
      </c>
      <c r="H824" s="30">
        <v>680</v>
      </c>
      <c r="J824" s="25">
        <f t="shared" si="36"/>
        <v>244.79999999999998</v>
      </c>
    </row>
    <row r="825" spans="1:10" x14ac:dyDescent="0.25">
      <c r="A825" s="275"/>
      <c r="B825" s="61" t="s">
        <v>2421</v>
      </c>
      <c r="C825" s="16" t="s">
        <v>1553</v>
      </c>
      <c r="D825" s="520"/>
      <c r="E825" s="381">
        <v>151.80000000000001</v>
      </c>
      <c r="F825" s="15" t="s">
        <v>1399</v>
      </c>
      <c r="G825" s="16" t="s">
        <v>1386</v>
      </c>
      <c r="H825" s="30">
        <v>680</v>
      </c>
      <c r="J825" s="25">
        <f t="shared" si="36"/>
        <v>244.79999999999998</v>
      </c>
    </row>
    <row r="826" spans="1:10" x14ac:dyDescent="0.25">
      <c r="A826" s="275"/>
      <c r="B826" s="61" t="s">
        <v>2423</v>
      </c>
      <c r="C826" s="16" t="s">
        <v>1553</v>
      </c>
      <c r="D826" s="520"/>
      <c r="E826" s="381">
        <v>154.46571428571428</v>
      </c>
      <c r="F826" s="15" t="s">
        <v>1407</v>
      </c>
      <c r="G826" s="16" t="s">
        <v>1387</v>
      </c>
      <c r="H826" s="30">
        <v>680</v>
      </c>
      <c r="J826" s="25">
        <f t="shared" si="36"/>
        <v>244.79999999999998</v>
      </c>
    </row>
    <row r="827" spans="1:10" x14ac:dyDescent="0.25">
      <c r="A827" s="275"/>
      <c r="B827" s="61" t="s">
        <v>2424</v>
      </c>
      <c r="C827" s="16" t="s">
        <v>1553</v>
      </c>
      <c r="D827" s="520"/>
      <c r="E827" s="381">
        <v>154.96857142857144</v>
      </c>
      <c r="F827" s="15" t="s">
        <v>1408</v>
      </c>
      <c r="G827" s="16" t="s">
        <v>1387</v>
      </c>
      <c r="H827" s="30">
        <v>680</v>
      </c>
      <c r="J827" s="25">
        <f t="shared" si="36"/>
        <v>244.79999999999998</v>
      </c>
    </row>
    <row r="828" spans="1:10" x14ac:dyDescent="0.25">
      <c r="A828" s="275"/>
      <c r="B828" s="61" t="s">
        <v>2425</v>
      </c>
      <c r="C828" s="16" t="s">
        <v>1553</v>
      </c>
      <c r="D828" s="520"/>
      <c r="E828" s="381">
        <v>153.01714285714286</v>
      </c>
      <c r="F828" s="15" t="s">
        <v>1409</v>
      </c>
      <c r="G828" s="16" t="s">
        <v>1387</v>
      </c>
      <c r="H828" s="30">
        <v>680</v>
      </c>
      <c r="J828" s="25">
        <f t="shared" si="36"/>
        <v>244.79999999999998</v>
      </c>
    </row>
    <row r="829" spans="1:10" x14ac:dyDescent="0.25">
      <c r="A829" s="275"/>
      <c r="B829" s="61" t="s">
        <v>2427</v>
      </c>
      <c r="C829" s="16" t="s">
        <v>1553</v>
      </c>
      <c r="D829" s="520"/>
      <c r="E829" s="381">
        <v>157.08000000000001</v>
      </c>
      <c r="F829" s="15" t="s">
        <v>1400</v>
      </c>
      <c r="G829" s="16" t="s">
        <v>1387</v>
      </c>
      <c r="H829" s="30">
        <v>680</v>
      </c>
      <c r="J829" s="25">
        <f t="shared" si="36"/>
        <v>244.79999999999998</v>
      </c>
    </row>
    <row r="830" spans="1:10" x14ac:dyDescent="0.25">
      <c r="A830" s="275"/>
      <c r="B830" s="61" t="s">
        <v>2426</v>
      </c>
      <c r="C830" s="16" t="s">
        <v>1553</v>
      </c>
      <c r="D830" s="520"/>
      <c r="E830" s="381">
        <v>159.39142857142858</v>
      </c>
      <c r="F830" s="15" t="s">
        <v>1399</v>
      </c>
      <c r="G830" s="16" t="s">
        <v>1387</v>
      </c>
      <c r="H830" s="30">
        <v>680</v>
      </c>
      <c r="J830" s="25">
        <f t="shared" si="36"/>
        <v>244.79999999999998</v>
      </c>
    </row>
    <row r="831" spans="1:10" x14ac:dyDescent="0.25">
      <c r="A831" s="275"/>
      <c r="B831" s="61" t="s">
        <v>2428</v>
      </c>
      <c r="C831" s="16" t="s">
        <v>1553</v>
      </c>
      <c r="D831" s="520"/>
      <c r="E831" s="381">
        <v>162.18857142857144</v>
      </c>
      <c r="F831" s="15" t="s">
        <v>1407</v>
      </c>
      <c r="G831" s="21" t="s">
        <v>1388</v>
      </c>
      <c r="H831" s="30">
        <v>680</v>
      </c>
      <c r="J831" s="25">
        <f t="shared" si="36"/>
        <v>244.79999999999998</v>
      </c>
    </row>
    <row r="832" spans="1:10" x14ac:dyDescent="0.25">
      <c r="A832" s="275"/>
      <c r="B832" s="61" t="s">
        <v>2429</v>
      </c>
      <c r="C832" s="16" t="s">
        <v>1553</v>
      </c>
      <c r="D832" s="520"/>
      <c r="E832" s="381">
        <v>162.71714285714285</v>
      </c>
      <c r="F832" s="15" t="s">
        <v>1408</v>
      </c>
      <c r="G832" s="21" t="s">
        <v>1388</v>
      </c>
      <c r="H832" s="30">
        <v>680</v>
      </c>
      <c r="J832" s="25">
        <f t="shared" si="36"/>
        <v>244.79999999999998</v>
      </c>
    </row>
    <row r="833" spans="1:10" x14ac:dyDescent="0.25">
      <c r="A833" s="275"/>
      <c r="B833" s="61" t="s">
        <v>2430</v>
      </c>
      <c r="C833" s="16" t="s">
        <v>1553</v>
      </c>
      <c r="D833" s="520"/>
      <c r="E833" s="381">
        <v>160.66857142857143</v>
      </c>
      <c r="F833" s="15" t="s">
        <v>1409</v>
      </c>
      <c r="G833" s="21" t="s">
        <v>1388</v>
      </c>
      <c r="H833" s="30">
        <v>680</v>
      </c>
      <c r="J833" s="25">
        <f t="shared" si="36"/>
        <v>244.79999999999998</v>
      </c>
    </row>
    <row r="834" spans="1:10" x14ac:dyDescent="0.25">
      <c r="A834" s="275"/>
      <c r="B834" s="61" t="s">
        <v>2432</v>
      </c>
      <c r="C834" s="16" t="s">
        <v>1553</v>
      </c>
      <c r="D834" s="520"/>
      <c r="E834" s="381">
        <v>164.93428571428572</v>
      </c>
      <c r="F834" s="15" t="s">
        <v>1400</v>
      </c>
      <c r="G834" s="21" t="s">
        <v>1388</v>
      </c>
      <c r="H834" s="30">
        <v>680</v>
      </c>
      <c r="J834" s="25">
        <f t="shared" si="36"/>
        <v>244.79999999999998</v>
      </c>
    </row>
    <row r="835" spans="1:10" x14ac:dyDescent="0.25">
      <c r="A835" s="275"/>
      <c r="B835" s="61" t="s">
        <v>2431</v>
      </c>
      <c r="C835" s="16" t="s">
        <v>1553</v>
      </c>
      <c r="D835" s="525"/>
      <c r="E835" s="381">
        <v>167.36</v>
      </c>
      <c r="F835" s="15" t="s">
        <v>1399</v>
      </c>
      <c r="G835" s="21" t="s">
        <v>1388</v>
      </c>
      <c r="H835" s="30">
        <v>680</v>
      </c>
      <c r="J835" s="25">
        <f t="shared" si="36"/>
        <v>244.79999999999998</v>
      </c>
    </row>
    <row r="836" spans="1:10" x14ac:dyDescent="0.25">
      <c r="A836" s="240" t="s">
        <v>4805</v>
      </c>
      <c r="B836" s="140" t="s">
        <v>1210</v>
      </c>
      <c r="C836" s="74"/>
      <c r="D836" s="74"/>
      <c r="E836" s="387"/>
      <c r="F836" s="74"/>
      <c r="G836" s="74"/>
      <c r="H836" s="291"/>
      <c r="J836" s="315"/>
    </row>
    <row r="837" spans="1:10" x14ac:dyDescent="0.25">
      <c r="A837" s="275"/>
      <c r="B837" s="61" t="s">
        <v>2433</v>
      </c>
      <c r="C837" s="16" t="s">
        <v>1553</v>
      </c>
      <c r="D837" s="524">
        <v>400</v>
      </c>
      <c r="E837" s="381">
        <v>166.15</v>
      </c>
      <c r="F837" s="17" t="s">
        <v>1391</v>
      </c>
      <c r="G837" s="16" t="s">
        <v>1386</v>
      </c>
      <c r="H837" s="30">
        <v>740</v>
      </c>
      <c r="J837" s="25">
        <f t="shared" ref="J837:J851" si="37">H837*(1-$J$2)</f>
        <v>266.39999999999998</v>
      </c>
    </row>
    <row r="838" spans="1:10" x14ac:dyDescent="0.25">
      <c r="A838" s="275"/>
      <c r="B838" s="61" t="s">
        <v>2434</v>
      </c>
      <c r="C838" s="16" t="s">
        <v>1553</v>
      </c>
      <c r="D838" s="520"/>
      <c r="E838" s="381">
        <v>159.13999999999999</v>
      </c>
      <c r="F838" s="4" t="s">
        <v>1392</v>
      </c>
      <c r="G838" s="16" t="s">
        <v>1386</v>
      </c>
      <c r="H838" s="30">
        <v>740</v>
      </c>
      <c r="J838" s="25">
        <f t="shared" si="37"/>
        <v>266.39999999999998</v>
      </c>
    </row>
    <row r="839" spans="1:10" x14ac:dyDescent="0.25">
      <c r="A839" s="275"/>
      <c r="B839" s="61" t="s">
        <v>2435</v>
      </c>
      <c r="C839" s="16" t="s">
        <v>1553</v>
      </c>
      <c r="D839" s="520"/>
      <c r="E839" s="381">
        <v>157.28</v>
      </c>
      <c r="F839" s="4" t="s">
        <v>1393</v>
      </c>
      <c r="G839" s="16" t="s">
        <v>1386</v>
      </c>
      <c r="H839" s="30">
        <v>740</v>
      </c>
      <c r="J839" s="25">
        <f t="shared" si="37"/>
        <v>266.39999999999998</v>
      </c>
    </row>
    <row r="840" spans="1:10" x14ac:dyDescent="0.25">
      <c r="A840" s="275"/>
      <c r="B840" s="61" t="s">
        <v>2436</v>
      </c>
      <c r="C840" s="16" t="s">
        <v>1553</v>
      </c>
      <c r="D840" s="520"/>
      <c r="E840" s="381">
        <v>154.28</v>
      </c>
      <c r="F840" s="4" t="s">
        <v>1394</v>
      </c>
      <c r="G840" s="16" t="s">
        <v>1386</v>
      </c>
      <c r="H840" s="30">
        <v>740</v>
      </c>
      <c r="J840" s="25">
        <f t="shared" si="37"/>
        <v>266.39999999999998</v>
      </c>
    </row>
    <row r="841" spans="1:10" x14ac:dyDescent="0.25">
      <c r="A841" s="275"/>
      <c r="B841" s="61" t="s">
        <v>2437</v>
      </c>
      <c r="C841" s="16" t="s">
        <v>1553</v>
      </c>
      <c r="D841" s="520"/>
      <c r="E841" s="381">
        <v>140.72999999999999</v>
      </c>
      <c r="F841" s="4" t="s">
        <v>1395</v>
      </c>
      <c r="G841" s="16" t="s">
        <v>1386</v>
      </c>
      <c r="H841" s="30">
        <v>740</v>
      </c>
      <c r="J841" s="25">
        <f t="shared" si="37"/>
        <v>266.39999999999998</v>
      </c>
    </row>
    <row r="842" spans="1:10" x14ac:dyDescent="0.25">
      <c r="A842" s="275"/>
      <c r="B842" s="61" t="s">
        <v>2438</v>
      </c>
      <c r="C842" s="16" t="s">
        <v>1553</v>
      </c>
      <c r="D842" s="520"/>
      <c r="E842" s="381">
        <v>174.45750000000001</v>
      </c>
      <c r="F842" s="17" t="s">
        <v>1391</v>
      </c>
      <c r="G842" s="16" t="s">
        <v>1387</v>
      </c>
      <c r="H842" s="30">
        <v>740</v>
      </c>
      <c r="J842" s="25">
        <f t="shared" si="37"/>
        <v>266.39999999999998</v>
      </c>
    </row>
    <row r="843" spans="1:10" x14ac:dyDescent="0.25">
      <c r="A843" s="275"/>
      <c r="B843" s="61" t="s">
        <v>2439</v>
      </c>
      <c r="C843" s="16" t="s">
        <v>1553</v>
      </c>
      <c r="D843" s="520"/>
      <c r="E843" s="381">
        <v>167.0975</v>
      </c>
      <c r="F843" s="4" t="s">
        <v>1392</v>
      </c>
      <c r="G843" s="16" t="s">
        <v>1387</v>
      </c>
      <c r="H843" s="30">
        <v>740</v>
      </c>
      <c r="J843" s="25">
        <f t="shared" si="37"/>
        <v>266.39999999999998</v>
      </c>
    </row>
    <row r="844" spans="1:10" x14ac:dyDescent="0.25">
      <c r="A844" s="275"/>
      <c r="B844" s="61" t="s">
        <v>2440</v>
      </c>
      <c r="C844" s="16" t="s">
        <v>1553</v>
      </c>
      <c r="D844" s="520"/>
      <c r="E844" s="381">
        <v>165.14500000000001</v>
      </c>
      <c r="F844" s="4" t="s">
        <v>1393</v>
      </c>
      <c r="G844" s="16" t="s">
        <v>1387</v>
      </c>
      <c r="H844" s="30">
        <v>740</v>
      </c>
      <c r="J844" s="25">
        <f t="shared" si="37"/>
        <v>266.39999999999998</v>
      </c>
    </row>
    <row r="845" spans="1:10" x14ac:dyDescent="0.25">
      <c r="A845" s="275"/>
      <c r="B845" s="61" t="s">
        <v>2441</v>
      </c>
      <c r="C845" s="16" t="s">
        <v>1553</v>
      </c>
      <c r="D845" s="520"/>
      <c r="E845" s="381">
        <v>161.995</v>
      </c>
      <c r="F845" s="4" t="s">
        <v>1394</v>
      </c>
      <c r="G845" s="16" t="s">
        <v>1387</v>
      </c>
      <c r="H845" s="30">
        <v>740</v>
      </c>
      <c r="J845" s="25">
        <f t="shared" si="37"/>
        <v>266.39999999999998</v>
      </c>
    </row>
    <row r="846" spans="1:10" x14ac:dyDescent="0.25">
      <c r="A846" s="275"/>
      <c r="B846" s="61" t="s">
        <v>2442</v>
      </c>
      <c r="C846" s="16" t="s">
        <v>1553</v>
      </c>
      <c r="D846" s="520"/>
      <c r="E846" s="381">
        <v>147.76750000000001</v>
      </c>
      <c r="F846" s="4" t="s">
        <v>1395</v>
      </c>
      <c r="G846" s="16" t="s">
        <v>1387</v>
      </c>
      <c r="H846" s="30">
        <v>740</v>
      </c>
      <c r="J846" s="25">
        <f t="shared" si="37"/>
        <v>266.39999999999998</v>
      </c>
    </row>
    <row r="847" spans="1:10" x14ac:dyDescent="0.25">
      <c r="A847" s="275"/>
      <c r="B847" s="61" t="s">
        <v>2443</v>
      </c>
      <c r="C847" s="16" t="s">
        <v>1553</v>
      </c>
      <c r="D847" s="520"/>
      <c r="E847" s="381">
        <v>183.18</v>
      </c>
      <c r="F847" s="17" t="s">
        <v>1391</v>
      </c>
      <c r="G847" s="16" t="s">
        <v>1387</v>
      </c>
      <c r="H847" s="30">
        <v>740</v>
      </c>
      <c r="J847" s="25">
        <f t="shared" si="37"/>
        <v>266.39999999999998</v>
      </c>
    </row>
    <row r="848" spans="1:10" x14ac:dyDescent="0.25">
      <c r="A848" s="275"/>
      <c r="B848" s="61" t="s">
        <v>2444</v>
      </c>
      <c r="C848" s="16" t="s">
        <v>1553</v>
      </c>
      <c r="D848" s="520"/>
      <c r="E848" s="381">
        <v>175.45249999999999</v>
      </c>
      <c r="F848" s="4" t="s">
        <v>1392</v>
      </c>
      <c r="G848" s="16" t="s">
        <v>1388</v>
      </c>
      <c r="H848" s="30">
        <v>740</v>
      </c>
      <c r="J848" s="25">
        <f t="shared" si="37"/>
        <v>266.39999999999998</v>
      </c>
    </row>
    <row r="849" spans="1:10" x14ac:dyDescent="0.25">
      <c r="A849" s="275"/>
      <c r="B849" s="61" t="s">
        <v>2445</v>
      </c>
      <c r="C849" s="16" t="s">
        <v>1553</v>
      </c>
      <c r="D849" s="520"/>
      <c r="E849" s="381">
        <v>173.4</v>
      </c>
      <c r="F849" s="4" t="s">
        <v>1393</v>
      </c>
      <c r="G849" s="16" t="s">
        <v>1388</v>
      </c>
      <c r="H849" s="30">
        <v>740</v>
      </c>
      <c r="J849" s="25">
        <f t="shared" si="37"/>
        <v>266.39999999999998</v>
      </c>
    </row>
    <row r="850" spans="1:10" x14ac:dyDescent="0.25">
      <c r="A850" s="275"/>
      <c r="B850" s="61" t="s">
        <v>2446</v>
      </c>
      <c r="C850" s="16" t="s">
        <v>1553</v>
      </c>
      <c r="D850" s="520"/>
      <c r="E850" s="381">
        <v>170.0925</v>
      </c>
      <c r="F850" s="4" t="s">
        <v>1394</v>
      </c>
      <c r="G850" s="16" t="s">
        <v>1388</v>
      </c>
      <c r="H850" s="30">
        <v>740</v>
      </c>
      <c r="J850" s="25">
        <f t="shared" si="37"/>
        <v>266.39999999999998</v>
      </c>
    </row>
    <row r="851" spans="1:10" x14ac:dyDescent="0.25">
      <c r="A851" s="275"/>
      <c r="B851" s="61" t="s">
        <v>2447</v>
      </c>
      <c r="C851" s="16" t="s">
        <v>1553</v>
      </c>
      <c r="D851" s="525"/>
      <c r="E851" s="381">
        <v>155.155</v>
      </c>
      <c r="F851" s="4" t="s">
        <v>1395</v>
      </c>
      <c r="G851" s="16" t="s">
        <v>1388</v>
      </c>
      <c r="H851" s="30">
        <v>740</v>
      </c>
      <c r="J851" s="25">
        <f t="shared" si="37"/>
        <v>266.39999999999998</v>
      </c>
    </row>
    <row r="852" spans="1:10" x14ac:dyDescent="0.25">
      <c r="A852" s="275"/>
      <c r="B852" s="140" t="s">
        <v>1211</v>
      </c>
      <c r="C852" s="74"/>
      <c r="D852" s="74"/>
      <c r="E852" s="387"/>
      <c r="F852" s="74"/>
      <c r="G852" s="74"/>
      <c r="H852" s="291"/>
      <c r="J852" s="315"/>
    </row>
    <row r="853" spans="1:10" x14ac:dyDescent="0.25">
      <c r="A853" s="275"/>
      <c r="B853" s="61" t="s">
        <v>2448</v>
      </c>
      <c r="C853" s="16" t="s">
        <v>1553</v>
      </c>
      <c r="D853" s="524">
        <v>400</v>
      </c>
      <c r="E853" s="381">
        <v>147.11000000000001</v>
      </c>
      <c r="F853" s="15" t="s">
        <v>1407</v>
      </c>
      <c r="G853" s="16" t="s">
        <v>1386</v>
      </c>
      <c r="H853" s="30">
        <v>740</v>
      </c>
      <c r="J853" s="25">
        <f t="shared" ref="J853:J867" si="38">H853*(1-$J$2)</f>
        <v>266.39999999999998</v>
      </c>
    </row>
    <row r="854" spans="1:10" x14ac:dyDescent="0.25">
      <c r="A854" s="275"/>
      <c r="B854" s="61" t="s">
        <v>2449</v>
      </c>
      <c r="C854" s="16" t="s">
        <v>1553</v>
      </c>
      <c r="D854" s="520"/>
      <c r="E854" s="381">
        <v>147.59</v>
      </c>
      <c r="F854" s="15" t="s">
        <v>1408</v>
      </c>
      <c r="G854" s="16" t="s">
        <v>1386</v>
      </c>
      <c r="H854" s="30">
        <v>740</v>
      </c>
      <c r="J854" s="25">
        <f t="shared" si="38"/>
        <v>266.39999999999998</v>
      </c>
    </row>
    <row r="855" spans="1:10" x14ac:dyDescent="0.25">
      <c r="A855" s="275"/>
      <c r="B855" s="61" t="s">
        <v>2450</v>
      </c>
      <c r="C855" s="16" t="s">
        <v>1553</v>
      </c>
      <c r="D855" s="520"/>
      <c r="E855" s="381">
        <v>145.72999999999999</v>
      </c>
      <c r="F855" s="15" t="s">
        <v>1409</v>
      </c>
      <c r="G855" s="16" t="s">
        <v>1386</v>
      </c>
      <c r="H855" s="30">
        <v>740</v>
      </c>
      <c r="J855" s="25">
        <f t="shared" si="38"/>
        <v>266.39999999999998</v>
      </c>
    </row>
    <row r="856" spans="1:10" x14ac:dyDescent="0.25">
      <c r="A856" s="275"/>
      <c r="B856" s="61" t="s">
        <v>2452</v>
      </c>
      <c r="C856" s="16" t="s">
        <v>1553</v>
      </c>
      <c r="D856" s="520"/>
      <c r="E856" s="381">
        <v>149.6</v>
      </c>
      <c r="F856" s="15" t="s">
        <v>1400</v>
      </c>
      <c r="G856" s="16" t="s">
        <v>1386</v>
      </c>
      <c r="H856" s="30">
        <v>740</v>
      </c>
      <c r="J856" s="25">
        <f t="shared" si="38"/>
        <v>266.39999999999998</v>
      </c>
    </row>
    <row r="857" spans="1:10" x14ac:dyDescent="0.25">
      <c r="A857" s="275"/>
      <c r="B857" s="61" t="s">
        <v>2451</v>
      </c>
      <c r="C857" s="16" t="s">
        <v>1553</v>
      </c>
      <c r="D857" s="520"/>
      <c r="E857" s="381">
        <v>151.80000000000001</v>
      </c>
      <c r="F857" s="15" t="s">
        <v>1399</v>
      </c>
      <c r="G857" s="16" t="s">
        <v>1386</v>
      </c>
      <c r="H857" s="30">
        <v>740</v>
      </c>
      <c r="J857" s="25">
        <f t="shared" si="38"/>
        <v>266.39999999999998</v>
      </c>
    </row>
    <row r="858" spans="1:10" x14ac:dyDescent="0.25">
      <c r="A858" s="275"/>
      <c r="B858" s="61" t="s">
        <v>2453</v>
      </c>
      <c r="C858" s="16" t="s">
        <v>1553</v>
      </c>
      <c r="D858" s="520"/>
      <c r="E858" s="381">
        <v>154.465</v>
      </c>
      <c r="F858" s="15" t="s">
        <v>1407</v>
      </c>
      <c r="G858" s="16" t="s">
        <v>1387</v>
      </c>
      <c r="H858" s="30">
        <v>740</v>
      </c>
      <c r="J858" s="25">
        <f t="shared" si="38"/>
        <v>266.39999999999998</v>
      </c>
    </row>
    <row r="859" spans="1:10" x14ac:dyDescent="0.25">
      <c r="A859" s="275"/>
      <c r="B859" s="61" t="s">
        <v>2454</v>
      </c>
      <c r="C859" s="16" t="s">
        <v>1553</v>
      </c>
      <c r="D859" s="520"/>
      <c r="E859" s="381">
        <v>154.97</v>
      </c>
      <c r="F859" s="15" t="s">
        <v>1408</v>
      </c>
      <c r="G859" s="16" t="s">
        <v>1387</v>
      </c>
      <c r="H859" s="30">
        <v>740</v>
      </c>
      <c r="J859" s="25">
        <f t="shared" si="38"/>
        <v>266.39999999999998</v>
      </c>
    </row>
    <row r="860" spans="1:10" x14ac:dyDescent="0.25">
      <c r="A860" s="275"/>
      <c r="B860" s="61" t="s">
        <v>2455</v>
      </c>
      <c r="C860" s="16" t="s">
        <v>1553</v>
      </c>
      <c r="D860" s="520"/>
      <c r="E860" s="381">
        <v>153.01750000000001</v>
      </c>
      <c r="F860" s="15" t="s">
        <v>1409</v>
      </c>
      <c r="G860" s="16" t="s">
        <v>1387</v>
      </c>
      <c r="H860" s="30">
        <v>740</v>
      </c>
      <c r="J860" s="25">
        <f t="shared" si="38"/>
        <v>266.39999999999998</v>
      </c>
    </row>
    <row r="861" spans="1:10" x14ac:dyDescent="0.25">
      <c r="A861" s="275"/>
      <c r="B861" s="61" t="s">
        <v>2457</v>
      </c>
      <c r="C861" s="16" t="s">
        <v>1553</v>
      </c>
      <c r="D861" s="520"/>
      <c r="E861" s="381">
        <v>157.08000000000001</v>
      </c>
      <c r="F861" s="15" t="s">
        <v>1400</v>
      </c>
      <c r="G861" s="16" t="s">
        <v>1387</v>
      </c>
      <c r="H861" s="30">
        <v>740</v>
      </c>
      <c r="J861" s="25">
        <f t="shared" si="38"/>
        <v>266.39999999999998</v>
      </c>
    </row>
    <row r="862" spans="1:10" x14ac:dyDescent="0.25">
      <c r="A862" s="275"/>
      <c r="B862" s="61" t="s">
        <v>2456</v>
      </c>
      <c r="C862" s="16" t="s">
        <v>1553</v>
      </c>
      <c r="D862" s="520"/>
      <c r="E862" s="381">
        <v>159.38999999999999</v>
      </c>
      <c r="F862" s="15" t="s">
        <v>1399</v>
      </c>
      <c r="G862" s="16" t="s">
        <v>1387</v>
      </c>
      <c r="H862" s="30">
        <v>740</v>
      </c>
      <c r="J862" s="25">
        <f t="shared" si="38"/>
        <v>266.39999999999998</v>
      </c>
    </row>
    <row r="863" spans="1:10" x14ac:dyDescent="0.25">
      <c r="A863" s="275"/>
      <c r="B863" s="61" t="s">
        <v>2458</v>
      </c>
      <c r="C863" s="16" t="s">
        <v>1553</v>
      </c>
      <c r="D863" s="520"/>
      <c r="E863" s="381">
        <v>162.19</v>
      </c>
      <c r="F863" s="15" t="s">
        <v>1407</v>
      </c>
      <c r="G863" s="21" t="s">
        <v>1388</v>
      </c>
      <c r="H863" s="30">
        <v>740</v>
      </c>
      <c r="J863" s="25">
        <f t="shared" si="38"/>
        <v>266.39999999999998</v>
      </c>
    </row>
    <row r="864" spans="1:10" x14ac:dyDescent="0.25">
      <c r="A864" s="275"/>
      <c r="B864" s="61" t="s">
        <v>2459</v>
      </c>
      <c r="C864" s="16" t="s">
        <v>1553</v>
      </c>
      <c r="D864" s="520"/>
      <c r="E864" s="381">
        <v>162.7175</v>
      </c>
      <c r="F864" s="15" t="s">
        <v>1408</v>
      </c>
      <c r="G864" s="21" t="s">
        <v>1388</v>
      </c>
      <c r="H864" s="30">
        <v>740</v>
      </c>
      <c r="J864" s="25">
        <f t="shared" si="38"/>
        <v>266.39999999999998</v>
      </c>
    </row>
    <row r="865" spans="1:10" x14ac:dyDescent="0.25">
      <c r="A865" s="275"/>
      <c r="B865" s="61" t="s">
        <v>2460</v>
      </c>
      <c r="C865" s="16" t="s">
        <v>1553</v>
      </c>
      <c r="D865" s="520"/>
      <c r="E865" s="381">
        <v>160.66749999999999</v>
      </c>
      <c r="F865" s="15" t="s">
        <v>1409</v>
      </c>
      <c r="G865" s="21" t="s">
        <v>1388</v>
      </c>
      <c r="H865" s="30">
        <v>740</v>
      </c>
      <c r="J865" s="25">
        <f t="shared" si="38"/>
        <v>266.39999999999998</v>
      </c>
    </row>
    <row r="866" spans="1:10" x14ac:dyDescent="0.25">
      <c r="A866" s="275"/>
      <c r="B866" s="61" t="s">
        <v>2462</v>
      </c>
      <c r="C866" s="16" t="s">
        <v>1553</v>
      </c>
      <c r="D866" s="520"/>
      <c r="E866" s="381">
        <v>164.935</v>
      </c>
      <c r="F866" s="15" t="s">
        <v>1400</v>
      </c>
      <c r="G866" s="21" t="s">
        <v>1388</v>
      </c>
      <c r="H866" s="30">
        <v>740</v>
      </c>
      <c r="J866" s="25">
        <f t="shared" si="38"/>
        <v>266.39999999999998</v>
      </c>
    </row>
    <row r="867" spans="1:10" x14ac:dyDescent="0.25">
      <c r="A867" s="277"/>
      <c r="B867" s="61" t="s">
        <v>2461</v>
      </c>
      <c r="C867" s="16" t="s">
        <v>1553</v>
      </c>
      <c r="D867" s="525"/>
      <c r="E867" s="381">
        <v>167.36</v>
      </c>
      <c r="F867" s="15" t="s">
        <v>1399</v>
      </c>
      <c r="G867" s="21" t="s">
        <v>1388</v>
      </c>
      <c r="H867" s="30">
        <v>740</v>
      </c>
      <c r="J867" s="25">
        <f t="shared" si="38"/>
        <v>266.39999999999998</v>
      </c>
    </row>
    <row r="869" spans="1:10" ht="26.25" x14ac:dyDescent="0.25">
      <c r="B869" s="477" t="s">
        <v>2752</v>
      </c>
      <c r="C869" s="478"/>
      <c r="D869" s="478"/>
      <c r="E869" s="478"/>
      <c r="F869" s="478"/>
      <c r="G869" s="478"/>
      <c r="H869" s="479"/>
      <c r="J869" s="292"/>
    </row>
    <row r="870" spans="1:10" x14ac:dyDescent="0.25">
      <c r="B870" s="461" t="s">
        <v>1703</v>
      </c>
      <c r="C870" s="462"/>
      <c r="D870" s="461" t="s">
        <v>1704</v>
      </c>
      <c r="E870" s="470"/>
      <c r="F870" s="460"/>
      <c r="G870" s="460"/>
      <c r="H870" s="77" t="s">
        <v>1705</v>
      </c>
      <c r="J870" s="63"/>
    </row>
    <row r="871" spans="1:10" ht="43.5" customHeight="1" x14ac:dyDescent="0.25">
      <c r="B871" s="463"/>
      <c r="C871" s="464"/>
      <c r="D871" s="463"/>
      <c r="E871" s="510"/>
      <c r="F871" s="510"/>
      <c r="G871" s="510"/>
      <c r="H871" s="33" t="s">
        <v>1069</v>
      </c>
      <c r="J871" s="158" t="s">
        <v>1415</v>
      </c>
    </row>
    <row r="872" spans="1:10" x14ac:dyDescent="0.25">
      <c r="B872" s="108" t="s">
        <v>1706</v>
      </c>
      <c r="C872" s="110"/>
      <c r="D872" s="108" t="s">
        <v>4806</v>
      </c>
      <c r="E872" s="167"/>
      <c r="F872" s="110"/>
      <c r="G872" s="110"/>
      <c r="H872" s="75">
        <v>40</v>
      </c>
      <c r="J872" s="25">
        <v>16</v>
      </c>
    </row>
    <row r="873" spans="1:10" x14ac:dyDescent="0.25">
      <c r="B873" s="108" t="s">
        <v>1707</v>
      </c>
      <c r="C873" s="110"/>
      <c r="D873" s="108" t="s">
        <v>4807</v>
      </c>
      <c r="E873" s="167"/>
      <c r="F873" s="110"/>
      <c r="G873" s="110"/>
      <c r="H873" s="75">
        <v>40</v>
      </c>
      <c r="J873" s="25">
        <v>16</v>
      </c>
    </row>
    <row r="874" spans="1:10" x14ac:dyDescent="0.25">
      <c r="B874" s="108" t="s">
        <v>2786</v>
      </c>
      <c r="C874" s="110"/>
      <c r="D874" s="108" t="s">
        <v>4808</v>
      </c>
      <c r="E874" s="167"/>
      <c r="F874" s="110"/>
      <c r="G874" s="110"/>
      <c r="H874" s="75">
        <v>40</v>
      </c>
      <c r="J874" s="25">
        <v>16</v>
      </c>
    </row>
    <row r="875" spans="1:10" x14ac:dyDescent="0.25">
      <c r="B875" s="108" t="s">
        <v>1709</v>
      </c>
      <c r="C875" s="110"/>
      <c r="D875" s="108" t="s">
        <v>4809</v>
      </c>
      <c r="E875" s="167"/>
      <c r="F875" s="110"/>
      <c r="G875" s="110"/>
      <c r="H875" s="75">
        <v>10</v>
      </c>
      <c r="J875" s="25">
        <v>4</v>
      </c>
    </row>
    <row r="876" spans="1:10" x14ac:dyDescent="0.25">
      <c r="B876" s="108" t="s">
        <v>1708</v>
      </c>
      <c r="C876" s="110"/>
      <c r="D876" s="108" t="s">
        <v>4810</v>
      </c>
      <c r="E876" s="167"/>
      <c r="F876" s="110"/>
      <c r="G876" s="110"/>
      <c r="H876" s="75">
        <v>15</v>
      </c>
      <c r="J876" s="25">
        <v>6</v>
      </c>
    </row>
    <row r="877" spans="1:10" x14ac:dyDescent="0.25">
      <c r="B877" s="108" t="s">
        <v>2756</v>
      </c>
      <c r="C877" s="110"/>
      <c r="D877" s="108" t="s">
        <v>4811</v>
      </c>
      <c r="E877" s="167"/>
      <c r="F877" s="110"/>
      <c r="G877" s="110"/>
      <c r="H877" s="75">
        <v>50</v>
      </c>
      <c r="J877" s="25">
        <v>20</v>
      </c>
    </row>
    <row r="878" spans="1:10" x14ac:dyDescent="0.25">
      <c r="B878" s="151" t="s">
        <v>2758</v>
      </c>
      <c r="C878" s="154"/>
      <c r="D878" s="108" t="s">
        <v>4812</v>
      </c>
      <c r="E878" s="167"/>
      <c r="F878" s="110"/>
      <c r="G878" s="110"/>
      <c r="H878" s="75">
        <v>20</v>
      </c>
      <c r="J878" s="25">
        <v>8</v>
      </c>
    </row>
    <row r="879" spans="1:10" x14ac:dyDescent="0.25">
      <c r="B879" s="108" t="s">
        <v>2759</v>
      </c>
      <c r="C879" s="110"/>
      <c r="D879" s="108" t="s">
        <v>4813</v>
      </c>
      <c r="E879" s="167"/>
      <c r="F879" s="110"/>
      <c r="G879" s="110"/>
      <c r="H879" s="75">
        <v>20</v>
      </c>
      <c r="J879" s="25">
        <v>8</v>
      </c>
    </row>
    <row r="880" spans="1:10" x14ac:dyDescent="0.25">
      <c r="B880" s="108" t="s">
        <v>2762</v>
      </c>
      <c r="C880" s="110"/>
      <c r="D880" s="108" t="s">
        <v>4814</v>
      </c>
      <c r="E880" s="167"/>
      <c r="F880" s="110"/>
      <c r="G880" s="110"/>
      <c r="H880" s="75">
        <v>5</v>
      </c>
      <c r="J880" s="25">
        <v>2</v>
      </c>
    </row>
    <row r="881" spans="2:10" x14ac:dyDescent="0.25">
      <c r="B881" s="108" t="s">
        <v>2185</v>
      </c>
      <c r="C881" s="110"/>
      <c r="D881" s="108" t="s">
        <v>4815</v>
      </c>
      <c r="E881" s="167"/>
      <c r="F881" s="110"/>
      <c r="G881" s="110"/>
      <c r="H881" s="75">
        <v>100</v>
      </c>
      <c r="J881" s="25">
        <v>40</v>
      </c>
    </row>
    <row r="882" spans="2:10" x14ac:dyDescent="0.25">
      <c r="B882" s="108" t="s">
        <v>2179</v>
      </c>
      <c r="C882" s="110"/>
      <c r="D882" s="108" t="s">
        <v>2761</v>
      </c>
      <c r="E882" s="167"/>
      <c r="F882" s="110"/>
      <c r="G882" s="110"/>
      <c r="H882" s="75">
        <v>100</v>
      </c>
      <c r="J882" s="25">
        <v>40</v>
      </c>
    </row>
    <row r="883" spans="2:10" x14ac:dyDescent="0.25">
      <c r="B883" s="108" t="s">
        <v>2230</v>
      </c>
      <c r="C883" s="110"/>
      <c r="D883" s="108" t="s">
        <v>4816</v>
      </c>
      <c r="E883" s="167"/>
      <c r="F883" s="110"/>
      <c r="G883" s="110"/>
      <c r="H883" s="75">
        <v>100</v>
      </c>
      <c r="J883" s="25">
        <v>40</v>
      </c>
    </row>
    <row r="884" spans="2:10" x14ac:dyDescent="0.25">
      <c r="B884" s="81" t="s">
        <v>2764</v>
      </c>
      <c r="C884" s="148"/>
      <c r="D884" s="81" t="s">
        <v>2775</v>
      </c>
      <c r="E884" s="383"/>
      <c r="F884" s="149"/>
      <c r="G884" s="149"/>
      <c r="H884" s="31">
        <v>75</v>
      </c>
      <c r="J884" s="25">
        <v>30</v>
      </c>
    </row>
    <row r="885" spans="2:10" x14ac:dyDescent="0.25">
      <c r="B885" s="81" t="s">
        <v>2774</v>
      </c>
      <c r="C885" s="148"/>
      <c r="D885" s="81" t="s">
        <v>2776</v>
      </c>
      <c r="E885" s="383"/>
      <c r="F885" s="149"/>
      <c r="G885" s="149"/>
      <c r="H885" s="31">
        <v>30</v>
      </c>
      <c r="J885" s="25">
        <v>12</v>
      </c>
    </row>
    <row r="886" spans="2:10" x14ac:dyDescent="0.25">
      <c r="B886" s="81" t="s">
        <v>2777</v>
      </c>
      <c r="C886" s="148"/>
      <c r="D886" s="81" t="s">
        <v>2778</v>
      </c>
      <c r="E886" s="383"/>
      <c r="F886" s="149"/>
      <c r="G886" s="149"/>
      <c r="H886" s="31">
        <v>30</v>
      </c>
      <c r="J886" s="25">
        <v>12</v>
      </c>
    </row>
    <row r="887" spans="2:10" x14ac:dyDescent="0.25">
      <c r="B887" s="81" t="s">
        <v>2780</v>
      </c>
      <c r="C887" s="148"/>
      <c r="D887" s="81" t="s">
        <v>2779</v>
      </c>
      <c r="E887" s="383"/>
      <c r="F887" s="149"/>
      <c r="G887" s="149"/>
      <c r="H887" s="31">
        <v>70</v>
      </c>
      <c r="J887" s="25">
        <v>28</v>
      </c>
    </row>
    <row r="888" spans="2:10" x14ac:dyDescent="0.25">
      <c r="B888" s="81" t="s">
        <v>2781</v>
      </c>
      <c r="C888" s="148"/>
      <c r="D888" s="81" t="s">
        <v>2782</v>
      </c>
      <c r="E888" s="383"/>
      <c r="F888" s="149"/>
      <c r="G888" s="149"/>
      <c r="H888" s="31">
        <v>312</v>
      </c>
      <c r="J888" s="25">
        <v>124.80000000000001</v>
      </c>
    </row>
  </sheetData>
  <mergeCells count="43">
    <mergeCell ref="D603:D622"/>
    <mergeCell ref="D649:D668"/>
    <mergeCell ref="D624:D647"/>
    <mergeCell ref="D486:D509"/>
    <mergeCell ref="D532:D555"/>
    <mergeCell ref="D578:D601"/>
    <mergeCell ref="D465:D484"/>
    <mergeCell ref="D511:D530"/>
    <mergeCell ref="D557:D576"/>
    <mergeCell ref="D440:D463"/>
    <mergeCell ref="D26:D49"/>
    <mergeCell ref="D72:D95"/>
    <mergeCell ref="D118:D141"/>
    <mergeCell ref="D164:D187"/>
    <mergeCell ref="D210:D233"/>
    <mergeCell ref="D235:D254"/>
    <mergeCell ref="D281:D300"/>
    <mergeCell ref="D327:D346"/>
    <mergeCell ref="D373:D392"/>
    <mergeCell ref="D419:D438"/>
    <mergeCell ref="D256:D279"/>
    <mergeCell ref="D302:D325"/>
    <mergeCell ref="B869:H869"/>
    <mergeCell ref="B870:C871"/>
    <mergeCell ref="D870:G871"/>
    <mergeCell ref="D670:D693"/>
    <mergeCell ref="D716:D739"/>
    <mergeCell ref="D741:D755"/>
    <mergeCell ref="D757:D771"/>
    <mergeCell ref="D773:D787"/>
    <mergeCell ref="D695:D714"/>
    <mergeCell ref="D789:D803"/>
    <mergeCell ref="D805:D819"/>
    <mergeCell ref="D821:D835"/>
    <mergeCell ref="D837:D851"/>
    <mergeCell ref="D853:D867"/>
    <mergeCell ref="D348:D371"/>
    <mergeCell ref="D394:D417"/>
    <mergeCell ref="D5:D24"/>
    <mergeCell ref="D51:D70"/>
    <mergeCell ref="D97:D116"/>
    <mergeCell ref="D143:D162"/>
    <mergeCell ref="D189:D208"/>
  </mergeCells>
  <pageMargins left="0.43307086614173229" right="0.70866141732283472" top="0.85" bottom="0.31496062992125984" header="0.31496062992125984" footer="0.31496062992125984"/>
  <pageSetup paperSize="9" scale="25" fitToHeight="0" orientation="portrait" r:id="rId1"/>
  <headerFooter>
    <oddHeader>&amp;C&amp;G</oddHead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49167-CEC0-43BC-8454-56EBEADD0F6E}">
  <sheetPr>
    <pageSetUpPr fitToPage="1"/>
  </sheetPr>
  <dimension ref="A1:K144"/>
  <sheetViews>
    <sheetView zoomScaleNormal="100" workbookViewId="0">
      <pane ySplit="3" topLeftCell="A4" activePane="bottomLeft" state="frozen"/>
      <selection pane="bottomLeft" activeCell="K3" sqref="K3"/>
    </sheetView>
  </sheetViews>
  <sheetFormatPr defaultRowHeight="15" x14ac:dyDescent="0.25"/>
  <cols>
    <col min="1" max="1" width="32.5703125" customWidth="1"/>
    <col min="2" max="2" width="4.28515625" customWidth="1"/>
    <col min="3" max="3" width="24.28515625" customWidth="1"/>
    <col min="4" max="4" width="13.42578125" customWidth="1"/>
    <col min="5" max="5" width="10.140625" customWidth="1"/>
    <col min="6" max="6" width="14.140625" style="168" customWidth="1"/>
    <col min="7" max="7" width="12.7109375" style="1" customWidth="1"/>
    <col min="8" max="8" width="13.5703125" customWidth="1"/>
    <col min="9" max="9" width="13.85546875" style="23" customWidth="1"/>
    <col min="10" max="10" width="4.42578125" style="39" customWidth="1"/>
    <col min="11" max="11" width="14.5703125" customWidth="1"/>
  </cols>
  <sheetData>
    <row r="1" spans="1:11" ht="78.95" customHeight="1" x14ac:dyDescent="0.25">
      <c r="C1" s="116"/>
      <c r="D1" s="116"/>
      <c r="E1" s="116"/>
      <c r="F1" s="382"/>
      <c r="G1" s="18"/>
      <c r="H1" s="116"/>
      <c r="I1" s="62"/>
      <c r="K1" s="19" t="s">
        <v>1416</v>
      </c>
    </row>
    <row r="2" spans="1:11" ht="50.1" customHeight="1" x14ac:dyDescent="0.25">
      <c r="A2" s="39"/>
      <c r="B2" s="39"/>
      <c r="C2" s="40"/>
      <c r="D2" s="40"/>
      <c r="E2" s="40"/>
      <c r="F2" s="384"/>
      <c r="G2" s="40"/>
      <c r="H2" s="40"/>
      <c r="I2" s="209">
        <v>2026</v>
      </c>
      <c r="K2" s="88">
        <v>0.64</v>
      </c>
    </row>
    <row r="3" spans="1:11" s="2" customFormat="1" ht="51" customHeight="1" x14ac:dyDescent="0.25">
      <c r="C3" s="63" t="s">
        <v>1068</v>
      </c>
      <c r="D3" s="63" t="s">
        <v>1412</v>
      </c>
      <c r="E3" s="64" t="s">
        <v>4911</v>
      </c>
      <c r="F3" s="49" t="s">
        <v>4905</v>
      </c>
      <c r="G3" s="64" t="s">
        <v>1417</v>
      </c>
      <c r="H3" s="64" t="s">
        <v>1418</v>
      </c>
      <c r="I3" s="65" t="s">
        <v>1069</v>
      </c>
      <c r="J3" s="37"/>
      <c r="K3" s="33" t="s">
        <v>1415</v>
      </c>
    </row>
    <row r="4" spans="1:11" s="2" customFormat="1" x14ac:dyDescent="0.25">
      <c r="A4" s="256" t="s">
        <v>4292</v>
      </c>
      <c r="B4" s="527" t="s">
        <v>5048</v>
      </c>
      <c r="C4" s="95" t="s">
        <v>1210</v>
      </c>
      <c r="D4" s="95"/>
      <c r="E4" s="95"/>
      <c r="F4" s="385"/>
      <c r="G4" s="95"/>
      <c r="H4" s="95"/>
      <c r="I4" s="313"/>
      <c r="J4" s="37"/>
      <c r="K4" s="317"/>
    </row>
    <row r="5" spans="1:11" x14ac:dyDescent="0.25">
      <c r="A5" s="129"/>
      <c r="B5" s="454"/>
      <c r="C5" s="13" t="s">
        <v>5049</v>
      </c>
      <c r="D5" s="16" t="s">
        <v>1553</v>
      </c>
      <c r="E5" s="531">
        <v>100</v>
      </c>
      <c r="F5" s="381">
        <v>176.16</v>
      </c>
      <c r="G5" s="17" t="s">
        <v>1393</v>
      </c>
      <c r="H5" s="16" t="s">
        <v>1387</v>
      </c>
      <c r="I5" s="30">
        <v>265</v>
      </c>
      <c r="K5" s="25">
        <f>I5*(1-$K$2)</f>
        <v>95.399999999999991</v>
      </c>
    </row>
    <row r="6" spans="1:11" x14ac:dyDescent="0.25">
      <c r="A6" s="130"/>
      <c r="B6" s="454"/>
      <c r="C6" s="13" t="s">
        <v>5050</v>
      </c>
      <c r="D6" s="16" t="s">
        <v>1553</v>
      </c>
      <c r="E6" s="532"/>
      <c r="F6" s="381">
        <v>178.3</v>
      </c>
      <c r="G6" s="4" t="s">
        <v>1394</v>
      </c>
      <c r="H6" s="16" t="s">
        <v>1387</v>
      </c>
      <c r="I6" s="30">
        <v>265</v>
      </c>
      <c r="K6" s="25">
        <f t="shared" ref="K6:K51" si="0">I6*(1-$K$2)</f>
        <v>95.399999999999991</v>
      </c>
    </row>
    <row r="7" spans="1:11" x14ac:dyDescent="0.25">
      <c r="A7" s="130"/>
      <c r="B7" s="454"/>
      <c r="C7" s="441" t="s">
        <v>5051</v>
      </c>
      <c r="D7" s="16" t="s">
        <v>1553</v>
      </c>
      <c r="E7" s="532"/>
      <c r="F7" s="381"/>
      <c r="G7" s="4" t="s">
        <v>1395</v>
      </c>
      <c r="H7" s="16" t="s">
        <v>1387</v>
      </c>
      <c r="I7" s="30">
        <v>265</v>
      </c>
      <c r="K7" s="25">
        <f t="shared" si="0"/>
        <v>95.399999999999991</v>
      </c>
    </row>
    <row r="8" spans="1:11" x14ac:dyDescent="0.25">
      <c r="A8" s="130"/>
      <c r="B8" s="454"/>
      <c r="C8" s="13" t="s">
        <v>5052</v>
      </c>
      <c r="D8" s="16" t="s">
        <v>5055</v>
      </c>
      <c r="E8" s="532"/>
      <c r="F8" s="381"/>
      <c r="G8" s="17" t="s">
        <v>1393</v>
      </c>
      <c r="H8" s="16" t="s">
        <v>1387</v>
      </c>
      <c r="I8" s="30">
        <v>265</v>
      </c>
      <c r="K8" s="25">
        <f t="shared" si="0"/>
        <v>95.399999999999991</v>
      </c>
    </row>
    <row r="9" spans="1:11" x14ac:dyDescent="0.25">
      <c r="A9" s="130"/>
      <c r="B9" s="454"/>
      <c r="C9" s="13" t="s">
        <v>5053</v>
      </c>
      <c r="D9" s="16" t="s">
        <v>5055</v>
      </c>
      <c r="E9" s="532"/>
      <c r="F9" s="381"/>
      <c r="G9" s="4" t="s">
        <v>1394</v>
      </c>
      <c r="H9" s="16" t="s">
        <v>1387</v>
      </c>
      <c r="I9" s="30">
        <v>265</v>
      </c>
      <c r="K9" s="25">
        <f t="shared" si="0"/>
        <v>95.399999999999991</v>
      </c>
    </row>
    <row r="10" spans="1:11" x14ac:dyDescent="0.25">
      <c r="A10" s="130"/>
      <c r="B10" s="454"/>
      <c r="C10" s="441" t="s">
        <v>5054</v>
      </c>
      <c r="D10" s="16" t="s">
        <v>5055</v>
      </c>
      <c r="E10" s="532"/>
      <c r="F10" s="381"/>
      <c r="G10" s="4" t="s">
        <v>1395</v>
      </c>
      <c r="H10" s="16" t="s">
        <v>1387</v>
      </c>
      <c r="I10" s="30">
        <v>265</v>
      </c>
      <c r="K10" s="25">
        <f t="shared" si="0"/>
        <v>95.399999999999991</v>
      </c>
    </row>
    <row r="11" spans="1:11" x14ac:dyDescent="0.25">
      <c r="A11" s="130"/>
      <c r="B11" s="454"/>
      <c r="C11" s="74" t="s">
        <v>1211</v>
      </c>
      <c r="D11" s="20"/>
      <c r="E11" s="20"/>
      <c r="F11" s="386"/>
      <c r="G11" s="20"/>
      <c r="H11" s="20"/>
      <c r="I11" s="260"/>
      <c r="K11" s="264"/>
    </row>
    <row r="12" spans="1:11" x14ac:dyDescent="0.25">
      <c r="A12" s="130"/>
      <c r="B12" s="454"/>
      <c r="C12" s="13" t="s">
        <v>5056</v>
      </c>
      <c r="D12" s="16" t="s">
        <v>1553</v>
      </c>
      <c r="E12" s="526">
        <v>100</v>
      </c>
      <c r="F12" s="381">
        <v>165.69</v>
      </c>
      <c r="G12" s="4" t="s">
        <v>4296</v>
      </c>
      <c r="H12" s="16" t="s">
        <v>1387</v>
      </c>
      <c r="I12" s="30">
        <v>265</v>
      </c>
      <c r="K12" s="25">
        <f t="shared" si="0"/>
        <v>95.399999999999991</v>
      </c>
    </row>
    <row r="13" spans="1:11" x14ac:dyDescent="0.25">
      <c r="A13" s="130"/>
      <c r="B13" s="528"/>
      <c r="C13" s="13" t="s">
        <v>5057</v>
      </c>
      <c r="D13" s="16" t="s">
        <v>1553</v>
      </c>
      <c r="E13" s="530"/>
      <c r="F13" s="381">
        <v>161</v>
      </c>
      <c r="G13" s="4" t="s">
        <v>2297</v>
      </c>
      <c r="H13" s="16" t="s">
        <v>1387</v>
      </c>
      <c r="I13" s="30">
        <v>265</v>
      </c>
      <c r="K13" s="25">
        <f t="shared" si="0"/>
        <v>95.399999999999991</v>
      </c>
    </row>
    <row r="14" spans="1:11" x14ac:dyDescent="0.25">
      <c r="A14" s="130"/>
      <c r="B14" s="528"/>
      <c r="C14" s="13" t="s">
        <v>5058</v>
      </c>
      <c r="D14" s="16" t="s">
        <v>5055</v>
      </c>
      <c r="E14" s="530"/>
      <c r="F14" s="381">
        <v>165.69</v>
      </c>
      <c r="G14" s="4" t="s">
        <v>4296</v>
      </c>
      <c r="H14" s="16" t="s">
        <v>1387</v>
      </c>
      <c r="I14" s="30">
        <v>265</v>
      </c>
      <c r="K14" s="25">
        <f t="shared" si="0"/>
        <v>95.399999999999991</v>
      </c>
    </row>
    <row r="15" spans="1:11" x14ac:dyDescent="0.25">
      <c r="A15" s="130"/>
      <c r="B15" s="529"/>
      <c r="C15" s="13" t="s">
        <v>5059</v>
      </c>
      <c r="D15" s="16" t="s">
        <v>5055</v>
      </c>
      <c r="E15" s="530"/>
      <c r="F15" s="381">
        <v>161</v>
      </c>
      <c r="G15" s="4" t="s">
        <v>2297</v>
      </c>
      <c r="H15" s="16" t="s">
        <v>1387</v>
      </c>
      <c r="I15" s="30">
        <v>265</v>
      </c>
      <c r="K15" s="25">
        <f t="shared" si="0"/>
        <v>95.399999999999991</v>
      </c>
    </row>
    <row r="16" spans="1:11" x14ac:dyDescent="0.25">
      <c r="A16" s="130"/>
      <c r="B16" s="527" t="s">
        <v>1389</v>
      </c>
      <c r="C16" s="20" t="s">
        <v>1210</v>
      </c>
      <c r="D16" s="20"/>
      <c r="E16" s="20"/>
      <c r="F16" s="386"/>
      <c r="G16" s="98"/>
      <c r="H16" s="20"/>
      <c r="I16" s="260"/>
      <c r="K16" s="264"/>
    </row>
    <row r="17" spans="1:11" x14ac:dyDescent="0.25">
      <c r="A17" s="130"/>
      <c r="B17" s="454"/>
      <c r="C17" s="13" t="s">
        <v>4290</v>
      </c>
      <c r="D17" s="16" t="s">
        <v>1553</v>
      </c>
      <c r="E17" s="526">
        <v>120</v>
      </c>
      <c r="F17" s="381">
        <v>176.16</v>
      </c>
      <c r="G17" s="17" t="s">
        <v>1393</v>
      </c>
      <c r="H17" s="16" t="s">
        <v>1387</v>
      </c>
      <c r="I17" s="30">
        <v>280</v>
      </c>
      <c r="K17" s="25">
        <f t="shared" si="0"/>
        <v>100.8</v>
      </c>
    </row>
    <row r="18" spans="1:11" x14ac:dyDescent="0.25">
      <c r="A18" s="130"/>
      <c r="B18" s="454"/>
      <c r="C18" s="13" t="s">
        <v>4291</v>
      </c>
      <c r="D18" s="16" t="s">
        <v>1553</v>
      </c>
      <c r="E18" s="526"/>
      <c r="F18" s="381">
        <v>178.3</v>
      </c>
      <c r="G18" s="4" t="s">
        <v>1394</v>
      </c>
      <c r="H18" s="16" t="s">
        <v>1387</v>
      </c>
      <c r="I18" s="30">
        <v>280</v>
      </c>
      <c r="K18" s="25">
        <f t="shared" si="0"/>
        <v>100.8</v>
      </c>
    </row>
    <row r="19" spans="1:11" x14ac:dyDescent="0.25">
      <c r="A19" s="130"/>
      <c r="B19" s="454"/>
      <c r="C19" s="13" t="s">
        <v>5060</v>
      </c>
      <c r="D19" s="16" t="s">
        <v>1553</v>
      </c>
      <c r="E19" s="530"/>
      <c r="F19" s="381">
        <v>159</v>
      </c>
      <c r="G19" s="4" t="s">
        <v>1395</v>
      </c>
      <c r="H19" s="16" t="s">
        <v>1387</v>
      </c>
      <c r="I19" s="30">
        <v>280</v>
      </c>
      <c r="K19" s="25">
        <f t="shared" si="0"/>
        <v>100.8</v>
      </c>
    </row>
    <row r="20" spans="1:11" x14ac:dyDescent="0.25">
      <c r="A20" s="130"/>
      <c r="B20" s="454"/>
      <c r="C20" s="13" t="s">
        <v>5061</v>
      </c>
      <c r="D20" s="16" t="s">
        <v>5055</v>
      </c>
      <c r="E20" s="530"/>
      <c r="F20" s="381">
        <v>176.16</v>
      </c>
      <c r="G20" s="4" t="s">
        <v>1393</v>
      </c>
      <c r="H20" s="16" t="s">
        <v>1387</v>
      </c>
      <c r="I20" s="30">
        <v>280</v>
      </c>
      <c r="K20" s="25">
        <f t="shared" si="0"/>
        <v>100.8</v>
      </c>
    </row>
    <row r="21" spans="1:11" x14ac:dyDescent="0.25">
      <c r="A21" s="130"/>
      <c r="B21" s="454"/>
      <c r="C21" s="13" t="s">
        <v>5062</v>
      </c>
      <c r="D21" s="16" t="s">
        <v>5055</v>
      </c>
      <c r="E21" s="530"/>
      <c r="F21" s="381">
        <v>178.3</v>
      </c>
      <c r="G21" s="4" t="s">
        <v>1394</v>
      </c>
      <c r="H21" s="16" t="s">
        <v>1387</v>
      </c>
      <c r="I21" s="30">
        <v>280</v>
      </c>
      <c r="K21" s="25">
        <f t="shared" si="0"/>
        <v>100.8</v>
      </c>
    </row>
    <row r="22" spans="1:11" x14ac:dyDescent="0.25">
      <c r="A22" s="130"/>
      <c r="B22" s="454"/>
      <c r="C22" s="13" t="s">
        <v>5063</v>
      </c>
      <c r="D22" s="16" t="s">
        <v>5055</v>
      </c>
      <c r="E22" s="530"/>
      <c r="F22" s="381">
        <v>159</v>
      </c>
      <c r="G22" s="4" t="s">
        <v>1395</v>
      </c>
      <c r="H22" s="16" t="s">
        <v>1387</v>
      </c>
      <c r="I22" s="30">
        <v>280</v>
      </c>
      <c r="K22" s="25">
        <f t="shared" si="0"/>
        <v>100.8</v>
      </c>
    </row>
    <row r="23" spans="1:11" x14ac:dyDescent="0.25">
      <c r="A23" s="130"/>
      <c r="B23" s="454"/>
      <c r="C23" s="74" t="s">
        <v>1211</v>
      </c>
      <c r="D23" s="20"/>
      <c r="E23" s="20"/>
      <c r="F23" s="386"/>
      <c r="G23" s="20"/>
      <c r="H23" s="20"/>
      <c r="I23" s="260"/>
      <c r="K23" s="264"/>
    </row>
    <row r="24" spans="1:11" x14ac:dyDescent="0.25">
      <c r="A24" s="130"/>
      <c r="B24" s="454"/>
      <c r="C24" s="13" t="s">
        <v>4753</v>
      </c>
      <c r="D24" s="16" t="s">
        <v>1553</v>
      </c>
      <c r="E24" s="526">
        <v>120</v>
      </c>
      <c r="F24" s="381">
        <v>165.69</v>
      </c>
      <c r="G24" s="4" t="s">
        <v>4296</v>
      </c>
      <c r="H24" s="16" t="s">
        <v>1387</v>
      </c>
      <c r="I24" s="30">
        <v>280</v>
      </c>
      <c r="K24" s="25">
        <f t="shared" si="0"/>
        <v>100.8</v>
      </c>
    </row>
    <row r="25" spans="1:11" x14ac:dyDescent="0.25">
      <c r="A25" s="130"/>
      <c r="B25" s="528"/>
      <c r="C25" s="13" t="s">
        <v>5064</v>
      </c>
      <c r="D25" s="16" t="s">
        <v>1553</v>
      </c>
      <c r="E25" s="530"/>
      <c r="F25" s="381">
        <v>161</v>
      </c>
      <c r="G25" s="4" t="s">
        <v>2297</v>
      </c>
      <c r="H25" s="16" t="s">
        <v>1387</v>
      </c>
      <c r="I25" s="30">
        <v>280</v>
      </c>
      <c r="K25" s="25">
        <f t="shared" si="0"/>
        <v>100.8</v>
      </c>
    </row>
    <row r="26" spans="1:11" x14ac:dyDescent="0.25">
      <c r="A26" s="130"/>
      <c r="B26" s="528"/>
      <c r="C26" s="13" t="s">
        <v>5065</v>
      </c>
      <c r="D26" s="16" t="s">
        <v>5055</v>
      </c>
      <c r="E26" s="530"/>
      <c r="F26" s="381">
        <v>165.69</v>
      </c>
      <c r="G26" s="4" t="s">
        <v>4296</v>
      </c>
      <c r="H26" s="16" t="s">
        <v>1387</v>
      </c>
      <c r="I26" s="30">
        <v>280</v>
      </c>
      <c r="K26" s="25">
        <f t="shared" si="0"/>
        <v>100.8</v>
      </c>
    </row>
    <row r="27" spans="1:11" x14ac:dyDescent="0.25">
      <c r="A27" s="130"/>
      <c r="B27" s="529"/>
      <c r="C27" s="13" t="s">
        <v>5066</v>
      </c>
      <c r="D27" s="16" t="s">
        <v>5055</v>
      </c>
      <c r="E27" s="530"/>
      <c r="F27" s="381">
        <v>161</v>
      </c>
      <c r="G27" s="4" t="s">
        <v>2297</v>
      </c>
      <c r="H27" s="16" t="s">
        <v>1387</v>
      </c>
      <c r="I27" s="30">
        <v>280</v>
      </c>
      <c r="K27" s="25">
        <f t="shared" si="0"/>
        <v>100.8</v>
      </c>
    </row>
    <row r="28" spans="1:11" x14ac:dyDescent="0.25">
      <c r="A28" s="130"/>
      <c r="B28" s="527" t="s">
        <v>1390</v>
      </c>
      <c r="C28" s="20" t="s">
        <v>1210</v>
      </c>
      <c r="D28" s="20"/>
      <c r="E28" s="20"/>
      <c r="F28" s="386"/>
      <c r="G28" s="98"/>
      <c r="H28" s="20"/>
      <c r="I28" s="260"/>
      <c r="K28" s="264"/>
    </row>
    <row r="29" spans="1:11" x14ac:dyDescent="0.25">
      <c r="A29" s="130"/>
      <c r="B29" s="454"/>
      <c r="C29" s="13" t="s">
        <v>4754</v>
      </c>
      <c r="D29" s="16" t="s">
        <v>1553</v>
      </c>
      <c r="E29" s="526">
        <v>150</v>
      </c>
      <c r="F29" s="381">
        <v>176.16</v>
      </c>
      <c r="G29" s="17" t="s">
        <v>1393</v>
      </c>
      <c r="H29" s="16" t="s">
        <v>1387</v>
      </c>
      <c r="I29" s="30">
        <v>287</v>
      </c>
      <c r="K29" s="25">
        <f t="shared" si="0"/>
        <v>103.32</v>
      </c>
    </row>
    <row r="30" spans="1:11" x14ac:dyDescent="0.25">
      <c r="A30" s="130"/>
      <c r="B30" s="454"/>
      <c r="C30" s="13" t="s">
        <v>4755</v>
      </c>
      <c r="D30" s="16" t="s">
        <v>1553</v>
      </c>
      <c r="E30" s="526"/>
      <c r="F30" s="381">
        <v>176.16</v>
      </c>
      <c r="G30" s="4" t="s">
        <v>1393</v>
      </c>
      <c r="H30" s="16" t="s">
        <v>1387</v>
      </c>
      <c r="I30" s="30">
        <v>287</v>
      </c>
      <c r="K30" s="25">
        <f t="shared" si="0"/>
        <v>103.32</v>
      </c>
    </row>
    <row r="31" spans="1:11" x14ac:dyDescent="0.25">
      <c r="A31" s="130"/>
      <c r="B31" s="454"/>
      <c r="C31" s="13" t="s">
        <v>5067</v>
      </c>
      <c r="D31" s="16" t="s">
        <v>1553</v>
      </c>
      <c r="E31" s="530"/>
      <c r="F31" s="381">
        <v>178.3</v>
      </c>
      <c r="G31" s="4" t="s">
        <v>1394</v>
      </c>
      <c r="H31" s="16" t="s">
        <v>1387</v>
      </c>
      <c r="I31" s="30">
        <v>287</v>
      </c>
      <c r="K31" s="25">
        <f t="shared" si="0"/>
        <v>103.32</v>
      </c>
    </row>
    <row r="32" spans="1:11" x14ac:dyDescent="0.25">
      <c r="A32" s="130"/>
      <c r="B32" s="454"/>
      <c r="C32" s="13" t="s">
        <v>5068</v>
      </c>
      <c r="D32" s="16" t="s">
        <v>5055</v>
      </c>
      <c r="E32" s="530"/>
      <c r="F32" s="381">
        <v>159</v>
      </c>
      <c r="G32" s="4" t="s">
        <v>1395</v>
      </c>
      <c r="H32" s="16" t="s">
        <v>1387</v>
      </c>
      <c r="I32" s="30">
        <v>287</v>
      </c>
      <c r="K32" s="25">
        <f t="shared" si="0"/>
        <v>103.32</v>
      </c>
    </row>
    <row r="33" spans="1:11" x14ac:dyDescent="0.25">
      <c r="A33" s="130"/>
      <c r="B33" s="454"/>
      <c r="C33" s="13" t="s">
        <v>5069</v>
      </c>
      <c r="D33" s="16" t="s">
        <v>5055</v>
      </c>
      <c r="E33" s="530"/>
      <c r="F33" s="381">
        <v>176.16</v>
      </c>
      <c r="G33" s="4" t="s">
        <v>1393</v>
      </c>
      <c r="H33" s="16" t="s">
        <v>1387</v>
      </c>
      <c r="I33" s="30">
        <v>287</v>
      </c>
      <c r="K33" s="25">
        <f t="shared" si="0"/>
        <v>103.32</v>
      </c>
    </row>
    <row r="34" spans="1:11" x14ac:dyDescent="0.25">
      <c r="A34" s="130"/>
      <c r="B34" s="454"/>
      <c r="C34" s="13" t="s">
        <v>5067</v>
      </c>
      <c r="D34" s="16" t="s">
        <v>5055</v>
      </c>
      <c r="E34" s="530"/>
      <c r="F34" s="381">
        <v>178.3</v>
      </c>
      <c r="G34" s="4" t="s">
        <v>1394</v>
      </c>
      <c r="H34" s="16" t="s">
        <v>1387</v>
      </c>
      <c r="I34" s="30">
        <v>287</v>
      </c>
      <c r="K34" s="25">
        <f t="shared" si="0"/>
        <v>103.32</v>
      </c>
    </row>
    <row r="35" spans="1:11" x14ac:dyDescent="0.25">
      <c r="A35" s="130"/>
      <c r="B35" s="454"/>
      <c r="C35" s="72" t="s">
        <v>1211</v>
      </c>
      <c r="D35" s="20"/>
      <c r="E35" s="20"/>
      <c r="F35" s="386"/>
      <c r="G35" s="20"/>
      <c r="H35" s="20"/>
      <c r="I35" s="260"/>
      <c r="K35" s="264"/>
    </row>
    <row r="36" spans="1:11" x14ac:dyDescent="0.25">
      <c r="A36" s="130"/>
      <c r="B36" s="454"/>
      <c r="C36" s="13" t="s">
        <v>4756</v>
      </c>
      <c r="D36" s="16" t="s">
        <v>1553</v>
      </c>
      <c r="E36" s="526">
        <v>150</v>
      </c>
      <c r="F36" s="381">
        <v>165.69</v>
      </c>
      <c r="G36" s="4" t="s">
        <v>4296</v>
      </c>
      <c r="H36" s="16" t="s">
        <v>1387</v>
      </c>
      <c r="I36" s="30">
        <v>287</v>
      </c>
      <c r="K36" s="25">
        <f t="shared" si="0"/>
        <v>103.32</v>
      </c>
    </row>
    <row r="37" spans="1:11" x14ac:dyDescent="0.25">
      <c r="A37" s="130"/>
      <c r="B37" s="528"/>
      <c r="C37" s="13" t="s">
        <v>5070</v>
      </c>
      <c r="D37" s="16" t="s">
        <v>1553</v>
      </c>
      <c r="E37" s="530"/>
      <c r="F37" s="381">
        <v>161</v>
      </c>
      <c r="G37" s="4" t="s">
        <v>2297</v>
      </c>
      <c r="H37" s="16" t="s">
        <v>1387</v>
      </c>
      <c r="I37" s="30">
        <v>287</v>
      </c>
      <c r="K37" s="25">
        <f t="shared" si="0"/>
        <v>103.32</v>
      </c>
    </row>
    <row r="38" spans="1:11" x14ac:dyDescent="0.25">
      <c r="A38" s="130"/>
      <c r="B38" s="528"/>
      <c r="C38" s="13" t="s">
        <v>5071</v>
      </c>
      <c r="D38" s="16" t="s">
        <v>5055</v>
      </c>
      <c r="E38" s="530"/>
      <c r="F38" s="381">
        <v>165.69</v>
      </c>
      <c r="G38" s="4" t="s">
        <v>4296</v>
      </c>
      <c r="H38" s="16" t="s">
        <v>1387</v>
      </c>
      <c r="I38" s="30">
        <v>287</v>
      </c>
      <c r="K38" s="25">
        <f t="shared" si="0"/>
        <v>103.32</v>
      </c>
    </row>
    <row r="39" spans="1:11" x14ac:dyDescent="0.25">
      <c r="A39" s="130"/>
      <c r="B39" s="528"/>
      <c r="C39" s="13" t="s">
        <v>5072</v>
      </c>
      <c r="D39" s="16" t="s">
        <v>5055</v>
      </c>
      <c r="E39" s="530"/>
      <c r="F39" s="381">
        <v>161</v>
      </c>
      <c r="G39" s="4" t="s">
        <v>2297</v>
      </c>
      <c r="H39" s="16" t="s">
        <v>1387</v>
      </c>
      <c r="I39" s="30">
        <v>287</v>
      </c>
      <c r="K39" s="25">
        <f t="shared" si="0"/>
        <v>103.32</v>
      </c>
    </row>
    <row r="40" spans="1:11" x14ac:dyDescent="0.25">
      <c r="A40" s="130"/>
      <c r="B40" s="527" t="s">
        <v>1413</v>
      </c>
      <c r="C40" s="20" t="s">
        <v>1210</v>
      </c>
      <c r="D40" s="20"/>
      <c r="E40" s="20"/>
      <c r="F40" s="386"/>
      <c r="G40" s="20"/>
      <c r="H40" s="20"/>
      <c r="I40" s="260"/>
      <c r="K40" s="264"/>
    </row>
    <row r="41" spans="1:11" x14ac:dyDescent="0.25">
      <c r="A41" s="130"/>
      <c r="B41" s="454"/>
      <c r="C41" s="13" t="s">
        <v>4757</v>
      </c>
      <c r="D41" s="16" t="s">
        <v>1553</v>
      </c>
      <c r="E41" s="526">
        <v>180</v>
      </c>
      <c r="F41" s="381">
        <v>176.16</v>
      </c>
      <c r="G41" s="17" t="s">
        <v>1393</v>
      </c>
      <c r="H41" s="16" t="s">
        <v>1387</v>
      </c>
      <c r="I41" s="30">
        <v>294</v>
      </c>
      <c r="K41" s="25">
        <f t="shared" si="0"/>
        <v>105.83999999999999</v>
      </c>
    </row>
    <row r="42" spans="1:11" x14ac:dyDescent="0.25">
      <c r="A42" s="130"/>
      <c r="B42" s="454"/>
      <c r="C42" s="13" t="s">
        <v>4758</v>
      </c>
      <c r="D42" s="16" t="s">
        <v>1553</v>
      </c>
      <c r="E42" s="526"/>
      <c r="F42" s="381">
        <v>178.3</v>
      </c>
      <c r="G42" s="4" t="s">
        <v>1394</v>
      </c>
      <c r="H42" s="16" t="s">
        <v>1387</v>
      </c>
      <c r="I42" s="30">
        <v>294</v>
      </c>
      <c r="K42" s="25">
        <f t="shared" si="0"/>
        <v>105.83999999999999</v>
      </c>
    </row>
    <row r="43" spans="1:11" x14ac:dyDescent="0.25">
      <c r="A43" s="130"/>
      <c r="B43" s="454"/>
      <c r="C43" s="13" t="s">
        <v>5073</v>
      </c>
      <c r="D43" s="16" t="s">
        <v>1553</v>
      </c>
      <c r="E43" s="530"/>
      <c r="F43" s="381">
        <v>159</v>
      </c>
      <c r="G43" s="4" t="s">
        <v>1395</v>
      </c>
      <c r="H43" s="16" t="s">
        <v>1387</v>
      </c>
      <c r="I43" s="30">
        <v>294</v>
      </c>
      <c r="K43" s="25">
        <f t="shared" si="0"/>
        <v>105.83999999999999</v>
      </c>
    </row>
    <row r="44" spans="1:11" x14ac:dyDescent="0.25">
      <c r="A44" s="130"/>
      <c r="B44" s="528"/>
      <c r="C44" s="13" t="s">
        <v>5074</v>
      </c>
      <c r="D44" s="16" t="s">
        <v>5055</v>
      </c>
      <c r="E44" s="530"/>
      <c r="F44" s="381">
        <v>176.16</v>
      </c>
      <c r="G44" s="4" t="s">
        <v>1393</v>
      </c>
      <c r="H44" s="16" t="s">
        <v>1387</v>
      </c>
      <c r="I44" s="30">
        <v>294</v>
      </c>
      <c r="K44" s="25">
        <f t="shared" si="0"/>
        <v>105.83999999999999</v>
      </c>
    </row>
    <row r="45" spans="1:11" x14ac:dyDescent="0.25">
      <c r="A45" s="130"/>
      <c r="B45" s="528"/>
      <c r="C45" s="13" t="s">
        <v>5075</v>
      </c>
      <c r="D45" s="16" t="s">
        <v>5055</v>
      </c>
      <c r="E45" s="530"/>
      <c r="F45" s="381">
        <v>178.3</v>
      </c>
      <c r="G45" s="4" t="s">
        <v>1394</v>
      </c>
      <c r="H45" s="16" t="s">
        <v>1387</v>
      </c>
      <c r="I45" s="30">
        <v>294</v>
      </c>
      <c r="K45" s="25">
        <f t="shared" si="0"/>
        <v>105.83999999999999</v>
      </c>
    </row>
    <row r="46" spans="1:11" x14ac:dyDescent="0.25">
      <c r="A46" s="130"/>
      <c r="B46" s="528"/>
      <c r="C46" s="13" t="s">
        <v>5076</v>
      </c>
      <c r="D46" s="16" t="s">
        <v>5055</v>
      </c>
      <c r="E46" s="530"/>
      <c r="F46" s="381">
        <v>159</v>
      </c>
      <c r="G46" s="4" t="s">
        <v>1395</v>
      </c>
      <c r="H46" s="16" t="s">
        <v>1387</v>
      </c>
      <c r="I46" s="30">
        <v>294</v>
      </c>
      <c r="K46" s="25">
        <f t="shared" si="0"/>
        <v>105.83999999999999</v>
      </c>
    </row>
    <row r="47" spans="1:11" x14ac:dyDescent="0.25">
      <c r="A47" s="130"/>
      <c r="B47" s="528"/>
      <c r="C47" s="95" t="s">
        <v>1211</v>
      </c>
      <c r="D47" s="443"/>
      <c r="E47" s="93"/>
      <c r="F47" s="412"/>
      <c r="G47" s="35"/>
      <c r="H47" s="443"/>
      <c r="I47" s="444"/>
      <c r="K47" s="444"/>
    </row>
    <row r="48" spans="1:11" x14ac:dyDescent="0.25">
      <c r="A48" s="130"/>
      <c r="B48" s="528"/>
      <c r="C48" s="13" t="s">
        <v>4759</v>
      </c>
      <c r="D48" s="16" t="s">
        <v>1553</v>
      </c>
      <c r="E48" s="526">
        <v>180</v>
      </c>
      <c r="F48" s="381">
        <v>165.69</v>
      </c>
      <c r="G48" s="4" t="s">
        <v>4296</v>
      </c>
      <c r="H48" s="16" t="s">
        <v>1387</v>
      </c>
      <c r="I48" s="30">
        <v>294</v>
      </c>
      <c r="K48" s="25">
        <f t="shared" si="0"/>
        <v>105.83999999999999</v>
      </c>
    </row>
    <row r="49" spans="1:11" x14ac:dyDescent="0.25">
      <c r="A49" s="130"/>
      <c r="B49" s="528"/>
      <c r="C49" s="13" t="s">
        <v>5077</v>
      </c>
      <c r="D49" s="16" t="s">
        <v>1553</v>
      </c>
      <c r="E49" s="526"/>
      <c r="F49" s="381">
        <v>161</v>
      </c>
      <c r="G49" s="4" t="s">
        <v>2297</v>
      </c>
      <c r="H49" s="16" t="s">
        <v>1387</v>
      </c>
      <c r="I49" s="30">
        <v>294</v>
      </c>
      <c r="K49" s="25">
        <f t="shared" si="0"/>
        <v>105.83999999999999</v>
      </c>
    </row>
    <row r="50" spans="1:11" x14ac:dyDescent="0.25">
      <c r="A50" s="130"/>
      <c r="B50" s="528"/>
      <c r="C50" s="13" t="s">
        <v>5078</v>
      </c>
      <c r="D50" s="16" t="s">
        <v>5055</v>
      </c>
      <c r="E50" s="526"/>
      <c r="F50" s="381">
        <v>165.69</v>
      </c>
      <c r="G50" s="4" t="s">
        <v>4296</v>
      </c>
      <c r="H50" s="16" t="s">
        <v>1387</v>
      </c>
      <c r="I50" s="30">
        <v>294</v>
      </c>
      <c r="K50" s="25">
        <f t="shared" si="0"/>
        <v>105.83999999999999</v>
      </c>
    </row>
    <row r="51" spans="1:11" x14ac:dyDescent="0.25">
      <c r="A51" s="130"/>
      <c r="B51" s="529"/>
      <c r="C51" s="13" t="s">
        <v>5079</v>
      </c>
      <c r="D51" s="16" t="s">
        <v>5055</v>
      </c>
      <c r="E51" s="526"/>
      <c r="F51" s="381">
        <v>161</v>
      </c>
      <c r="G51" s="4" t="s">
        <v>2297</v>
      </c>
      <c r="H51" s="16" t="s">
        <v>1387</v>
      </c>
      <c r="I51" s="30">
        <v>294</v>
      </c>
      <c r="K51" s="25">
        <f t="shared" si="0"/>
        <v>105.83999999999999</v>
      </c>
    </row>
    <row r="52" spans="1:11" x14ac:dyDescent="0.25">
      <c r="A52" s="256" t="s">
        <v>4293</v>
      </c>
      <c r="B52" s="527" t="s">
        <v>1414</v>
      </c>
      <c r="C52" s="20" t="s">
        <v>1210</v>
      </c>
      <c r="D52" s="20"/>
      <c r="E52" s="20"/>
      <c r="F52" s="386"/>
      <c r="G52" s="20"/>
      <c r="H52" s="20"/>
      <c r="I52" s="260"/>
      <c r="K52" s="264"/>
    </row>
    <row r="53" spans="1:11" ht="15" customHeight="1" x14ac:dyDescent="0.25">
      <c r="A53" s="130"/>
      <c r="B53" s="454"/>
      <c r="C53" s="13" t="s">
        <v>4760</v>
      </c>
      <c r="D53" s="16" t="s">
        <v>1553</v>
      </c>
      <c r="E53" s="526">
        <v>210</v>
      </c>
      <c r="F53" s="381">
        <v>176.16</v>
      </c>
      <c r="G53" s="17" t="s">
        <v>1393</v>
      </c>
      <c r="H53" s="16" t="s">
        <v>1387</v>
      </c>
      <c r="I53" s="30">
        <v>400</v>
      </c>
      <c r="J53" s="37"/>
      <c r="K53" s="25">
        <f>I53*(1-$K$2)</f>
        <v>144</v>
      </c>
    </row>
    <row r="54" spans="1:11" x14ac:dyDescent="0.25">
      <c r="A54" s="130"/>
      <c r="B54" s="454"/>
      <c r="C54" s="13" t="s">
        <v>4761</v>
      </c>
      <c r="D54" s="16" t="s">
        <v>1553</v>
      </c>
      <c r="E54" s="526"/>
      <c r="F54" s="381">
        <v>178.3</v>
      </c>
      <c r="G54" s="4" t="s">
        <v>1394</v>
      </c>
      <c r="H54" s="16" t="s">
        <v>1387</v>
      </c>
      <c r="I54" s="30">
        <v>400</v>
      </c>
      <c r="K54" s="25">
        <f t="shared" ref="K54:K58" si="1">I54*(1-$K$2)</f>
        <v>144</v>
      </c>
    </row>
    <row r="55" spans="1:11" x14ac:dyDescent="0.25">
      <c r="A55" s="130"/>
      <c r="B55" s="454"/>
      <c r="C55" s="13" t="s">
        <v>5080</v>
      </c>
      <c r="D55" s="16" t="s">
        <v>1553</v>
      </c>
      <c r="E55" s="526"/>
      <c r="F55" s="381">
        <v>159</v>
      </c>
      <c r="G55" s="4" t="s">
        <v>1395</v>
      </c>
      <c r="H55" s="16" t="s">
        <v>1387</v>
      </c>
      <c r="I55" s="30">
        <v>400</v>
      </c>
      <c r="K55" s="25">
        <f t="shared" si="1"/>
        <v>144</v>
      </c>
    </row>
    <row r="56" spans="1:11" x14ac:dyDescent="0.25">
      <c r="A56" s="130"/>
      <c r="B56" s="454"/>
      <c r="C56" s="13" t="s">
        <v>5081</v>
      </c>
      <c r="D56" s="16" t="s">
        <v>5055</v>
      </c>
      <c r="E56" s="526"/>
      <c r="F56" s="381">
        <v>176.16</v>
      </c>
      <c r="G56" s="4" t="s">
        <v>1393</v>
      </c>
      <c r="H56" s="16" t="s">
        <v>1387</v>
      </c>
      <c r="I56" s="30">
        <v>400</v>
      </c>
      <c r="K56" s="25">
        <f t="shared" si="1"/>
        <v>144</v>
      </c>
    </row>
    <row r="57" spans="1:11" x14ac:dyDescent="0.25">
      <c r="A57" s="130"/>
      <c r="B57" s="454"/>
      <c r="C57" s="13" t="s">
        <v>5082</v>
      </c>
      <c r="D57" s="16" t="s">
        <v>5055</v>
      </c>
      <c r="E57" s="526"/>
      <c r="F57" s="381">
        <v>178.3</v>
      </c>
      <c r="G57" s="4" t="s">
        <v>1394</v>
      </c>
      <c r="H57" s="16" t="s">
        <v>1387</v>
      </c>
      <c r="I57" s="30">
        <v>400</v>
      </c>
      <c r="K57" s="25">
        <f t="shared" si="1"/>
        <v>144</v>
      </c>
    </row>
    <row r="58" spans="1:11" x14ac:dyDescent="0.25">
      <c r="A58" s="130"/>
      <c r="B58" s="454"/>
      <c r="C58" s="13" t="s">
        <v>5083</v>
      </c>
      <c r="D58" s="16" t="s">
        <v>5055</v>
      </c>
      <c r="E58" s="526"/>
      <c r="F58" s="381">
        <v>159</v>
      </c>
      <c r="G58" s="4" t="s">
        <v>1395</v>
      </c>
      <c r="H58" s="16" t="s">
        <v>1387</v>
      </c>
      <c r="I58" s="30">
        <v>400</v>
      </c>
      <c r="K58" s="25">
        <f t="shared" si="1"/>
        <v>144</v>
      </c>
    </row>
    <row r="59" spans="1:11" x14ac:dyDescent="0.25">
      <c r="A59" s="130"/>
      <c r="B59" s="454"/>
      <c r="C59" s="72" t="s">
        <v>1211</v>
      </c>
      <c r="D59" s="20"/>
      <c r="E59" s="20"/>
      <c r="F59" s="386"/>
      <c r="G59" s="20"/>
      <c r="H59" s="20"/>
      <c r="I59" s="260"/>
      <c r="K59" s="264"/>
    </row>
    <row r="60" spans="1:11" x14ac:dyDescent="0.25">
      <c r="A60" s="130"/>
      <c r="B60" s="454"/>
      <c r="C60" s="13" t="s">
        <v>4762</v>
      </c>
      <c r="D60" s="16" t="s">
        <v>1553</v>
      </c>
      <c r="E60" s="526">
        <v>210</v>
      </c>
      <c r="F60" s="381">
        <v>165.69</v>
      </c>
      <c r="G60" s="4" t="s">
        <v>4296</v>
      </c>
      <c r="H60" s="16" t="s">
        <v>1387</v>
      </c>
      <c r="I60" s="30">
        <v>400</v>
      </c>
      <c r="K60" s="25">
        <f t="shared" ref="K60:K113" si="2">I60*(1-$K$2)</f>
        <v>144</v>
      </c>
    </row>
    <row r="61" spans="1:11" x14ac:dyDescent="0.25">
      <c r="A61" s="130"/>
      <c r="B61" s="528"/>
      <c r="C61" s="13" t="s">
        <v>5084</v>
      </c>
      <c r="D61" s="16" t="s">
        <v>1553</v>
      </c>
      <c r="E61" s="526"/>
      <c r="F61" s="381">
        <v>161</v>
      </c>
      <c r="G61" s="4" t="s">
        <v>2297</v>
      </c>
      <c r="H61" s="16" t="s">
        <v>1387</v>
      </c>
      <c r="I61" s="30">
        <v>400</v>
      </c>
      <c r="K61" s="25">
        <f t="shared" si="2"/>
        <v>144</v>
      </c>
    </row>
    <row r="62" spans="1:11" x14ac:dyDescent="0.25">
      <c r="A62" s="130"/>
      <c r="B62" s="528"/>
      <c r="C62" s="13" t="s">
        <v>5085</v>
      </c>
      <c r="D62" s="16" t="s">
        <v>5055</v>
      </c>
      <c r="E62" s="526"/>
      <c r="F62" s="381">
        <v>165.69</v>
      </c>
      <c r="G62" s="4" t="s">
        <v>4296</v>
      </c>
      <c r="H62" s="16" t="s">
        <v>1387</v>
      </c>
      <c r="I62" s="30">
        <v>400</v>
      </c>
      <c r="K62" s="25">
        <f t="shared" si="2"/>
        <v>144</v>
      </c>
    </row>
    <row r="63" spans="1:11" x14ac:dyDescent="0.25">
      <c r="A63" s="130"/>
      <c r="B63" s="529"/>
      <c r="C63" s="13" t="s">
        <v>5086</v>
      </c>
      <c r="D63" s="16" t="s">
        <v>5055</v>
      </c>
      <c r="E63" s="526"/>
      <c r="F63" s="381">
        <v>161</v>
      </c>
      <c r="G63" s="4" t="s">
        <v>2297</v>
      </c>
      <c r="H63" s="16" t="s">
        <v>1387</v>
      </c>
      <c r="I63" s="30">
        <v>400</v>
      </c>
      <c r="K63" s="25">
        <f t="shared" si="2"/>
        <v>144</v>
      </c>
    </row>
    <row r="64" spans="1:11" x14ac:dyDescent="0.25">
      <c r="A64" s="130"/>
      <c r="B64" s="527" t="s">
        <v>1401</v>
      </c>
      <c r="C64" s="20" t="s">
        <v>1210</v>
      </c>
      <c r="D64" s="20"/>
      <c r="E64" s="20"/>
      <c r="F64" s="386"/>
      <c r="G64" s="20"/>
      <c r="H64" s="20"/>
      <c r="I64" s="260"/>
      <c r="K64" s="264"/>
    </row>
    <row r="65" spans="1:11" x14ac:dyDescent="0.25">
      <c r="A65" s="130"/>
      <c r="B65" s="454"/>
      <c r="C65" s="13" t="s">
        <v>4763</v>
      </c>
      <c r="D65" s="16" t="s">
        <v>1553</v>
      </c>
      <c r="E65" s="526">
        <v>240</v>
      </c>
      <c r="F65" s="381">
        <v>176.16</v>
      </c>
      <c r="G65" s="17" t="s">
        <v>1393</v>
      </c>
      <c r="H65" s="16" t="s">
        <v>1387</v>
      </c>
      <c r="I65" s="30">
        <v>467</v>
      </c>
      <c r="K65" s="25">
        <f t="shared" si="2"/>
        <v>168.12</v>
      </c>
    </row>
    <row r="66" spans="1:11" x14ac:dyDescent="0.25">
      <c r="A66" s="130"/>
      <c r="B66" s="454"/>
      <c r="C66" s="13" t="s">
        <v>4764</v>
      </c>
      <c r="D66" s="16" t="s">
        <v>1553</v>
      </c>
      <c r="E66" s="526"/>
      <c r="F66" s="381">
        <v>178.3</v>
      </c>
      <c r="G66" s="4" t="s">
        <v>1394</v>
      </c>
      <c r="H66" s="16" t="s">
        <v>1387</v>
      </c>
      <c r="I66" s="30">
        <v>467</v>
      </c>
      <c r="K66" s="25">
        <f t="shared" si="2"/>
        <v>168.12</v>
      </c>
    </row>
    <row r="67" spans="1:11" x14ac:dyDescent="0.25">
      <c r="A67" s="130"/>
      <c r="B67" s="454"/>
      <c r="C67" s="13" t="s">
        <v>5087</v>
      </c>
      <c r="D67" s="16" t="s">
        <v>1553</v>
      </c>
      <c r="E67" s="526"/>
      <c r="F67" s="381">
        <v>159</v>
      </c>
      <c r="G67" s="4" t="s">
        <v>1395</v>
      </c>
      <c r="H67" s="16" t="s">
        <v>1387</v>
      </c>
      <c r="I67" s="30">
        <v>467</v>
      </c>
      <c r="K67" s="25">
        <f t="shared" si="2"/>
        <v>168.12</v>
      </c>
    </row>
    <row r="68" spans="1:11" x14ac:dyDescent="0.25">
      <c r="A68" s="130"/>
      <c r="B68" s="454"/>
      <c r="C68" s="13" t="s">
        <v>5088</v>
      </c>
      <c r="D68" s="16" t="s">
        <v>5055</v>
      </c>
      <c r="E68" s="526"/>
      <c r="F68" s="381">
        <v>176.16</v>
      </c>
      <c r="G68" s="4" t="s">
        <v>1393</v>
      </c>
      <c r="H68" s="16" t="s">
        <v>1387</v>
      </c>
      <c r="I68" s="30">
        <v>467</v>
      </c>
      <c r="K68" s="25">
        <f t="shared" si="2"/>
        <v>168.12</v>
      </c>
    </row>
    <row r="69" spans="1:11" x14ac:dyDescent="0.25">
      <c r="A69" s="130"/>
      <c r="B69" s="454"/>
      <c r="C69" s="13" t="s">
        <v>5089</v>
      </c>
      <c r="D69" s="16" t="s">
        <v>5055</v>
      </c>
      <c r="E69" s="526"/>
      <c r="F69" s="381">
        <v>178.3</v>
      </c>
      <c r="G69" s="4" t="s">
        <v>1394</v>
      </c>
      <c r="H69" s="16" t="s">
        <v>1387</v>
      </c>
      <c r="I69" s="30">
        <v>467</v>
      </c>
      <c r="K69" s="25">
        <f t="shared" si="2"/>
        <v>168.12</v>
      </c>
    </row>
    <row r="70" spans="1:11" x14ac:dyDescent="0.25">
      <c r="A70" s="130"/>
      <c r="B70" s="454"/>
      <c r="C70" s="13" t="s">
        <v>5090</v>
      </c>
      <c r="D70" s="16" t="s">
        <v>5055</v>
      </c>
      <c r="E70" s="526"/>
      <c r="F70" s="381">
        <v>159</v>
      </c>
      <c r="G70" s="4" t="s">
        <v>1395</v>
      </c>
      <c r="H70" s="16" t="s">
        <v>1387</v>
      </c>
      <c r="I70" s="30">
        <v>467</v>
      </c>
      <c r="K70" s="25">
        <f t="shared" si="2"/>
        <v>168.12</v>
      </c>
    </row>
    <row r="71" spans="1:11" x14ac:dyDescent="0.25">
      <c r="A71" s="130"/>
      <c r="B71" s="454"/>
      <c r="C71" s="74" t="s">
        <v>1211</v>
      </c>
      <c r="D71" s="20"/>
      <c r="E71" s="20"/>
      <c r="F71" s="386"/>
      <c r="G71" s="20"/>
      <c r="H71" s="20"/>
      <c r="I71" s="260"/>
      <c r="K71" s="264"/>
    </row>
    <row r="72" spans="1:11" x14ac:dyDescent="0.25">
      <c r="A72" s="130"/>
      <c r="B72" s="454"/>
      <c r="C72" s="13" t="s">
        <v>4765</v>
      </c>
      <c r="D72" s="16" t="s">
        <v>1553</v>
      </c>
      <c r="E72" s="526">
        <v>240</v>
      </c>
      <c r="F72" s="381">
        <v>165.69</v>
      </c>
      <c r="G72" s="4" t="s">
        <v>4296</v>
      </c>
      <c r="H72" s="16" t="s">
        <v>1387</v>
      </c>
      <c r="I72" s="30">
        <v>467</v>
      </c>
      <c r="K72" s="25">
        <f t="shared" si="2"/>
        <v>168.12</v>
      </c>
    </row>
    <row r="73" spans="1:11" x14ac:dyDescent="0.25">
      <c r="A73" s="130"/>
      <c r="B73" s="528"/>
      <c r="C73" s="13" t="s">
        <v>5091</v>
      </c>
      <c r="D73" s="16" t="s">
        <v>1553</v>
      </c>
      <c r="E73" s="526"/>
      <c r="F73" s="381">
        <v>161</v>
      </c>
      <c r="G73" s="4" t="s">
        <v>2297</v>
      </c>
      <c r="H73" s="16" t="s">
        <v>1387</v>
      </c>
      <c r="I73" s="30">
        <v>467</v>
      </c>
      <c r="K73" s="25">
        <f t="shared" si="2"/>
        <v>168.12</v>
      </c>
    </row>
    <row r="74" spans="1:11" x14ac:dyDescent="0.25">
      <c r="A74" s="130"/>
      <c r="B74" s="528"/>
      <c r="C74" s="13" t="s">
        <v>5092</v>
      </c>
      <c r="D74" s="16" t="s">
        <v>5055</v>
      </c>
      <c r="E74" s="526"/>
      <c r="F74" s="381">
        <v>165.69</v>
      </c>
      <c r="G74" s="4" t="s">
        <v>4296</v>
      </c>
      <c r="H74" s="16" t="s">
        <v>1387</v>
      </c>
      <c r="I74" s="30">
        <v>467</v>
      </c>
      <c r="K74" s="25">
        <f t="shared" si="2"/>
        <v>168.12</v>
      </c>
    </row>
    <row r="75" spans="1:11" x14ac:dyDescent="0.25">
      <c r="A75" s="130"/>
      <c r="B75" s="529"/>
      <c r="C75" s="13" t="s">
        <v>5093</v>
      </c>
      <c r="D75" s="16" t="s">
        <v>5055</v>
      </c>
      <c r="E75" s="526"/>
      <c r="F75" s="381">
        <v>161</v>
      </c>
      <c r="G75" s="4" t="s">
        <v>2297</v>
      </c>
      <c r="H75" s="16" t="s">
        <v>1387</v>
      </c>
      <c r="I75" s="30">
        <v>467</v>
      </c>
      <c r="K75" s="25">
        <f t="shared" si="2"/>
        <v>168.12</v>
      </c>
    </row>
    <row r="76" spans="1:11" x14ac:dyDescent="0.25">
      <c r="A76" s="130"/>
      <c r="B76" s="527" t="s">
        <v>1402</v>
      </c>
      <c r="C76" s="20" t="s">
        <v>1210</v>
      </c>
      <c r="D76" s="20"/>
      <c r="E76" s="20"/>
      <c r="F76" s="386"/>
      <c r="G76" s="20"/>
      <c r="H76" s="20"/>
      <c r="I76" s="260"/>
      <c r="K76" s="264"/>
    </row>
    <row r="77" spans="1:11" ht="15" customHeight="1" x14ac:dyDescent="0.25">
      <c r="A77" s="130"/>
      <c r="B77" s="454"/>
      <c r="C77" s="442" t="s">
        <v>4766</v>
      </c>
      <c r="D77" s="16" t="s">
        <v>1553</v>
      </c>
      <c r="E77" s="526">
        <v>270</v>
      </c>
      <c r="F77" s="381">
        <v>176.16</v>
      </c>
      <c r="G77" s="17" t="s">
        <v>1393</v>
      </c>
      <c r="H77" s="16" t="s">
        <v>1387</v>
      </c>
      <c r="I77" s="30">
        <v>500</v>
      </c>
      <c r="K77" s="25">
        <f t="shared" si="2"/>
        <v>180</v>
      </c>
    </row>
    <row r="78" spans="1:11" x14ac:dyDescent="0.25">
      <c r="A78" s="119"/>
      <c r="B78" s="454"/>
      <c r="C78" s="442" t="s">
        <v>4767</v>
      </c>
      <c r="D78" s="16" t="s">
        <v>1553</v>
      </c>
      <c r="E78" s="526"/>
      <c r="F78" s="381">
        <v>178.3</v>
      </c>
      <c r="G78" s="4" t="s">
        <v>1394</v>
      </c>
      <c r="H78" s="16" t="s">
        <v>1387</v>
      </c>
      <c r="I78" s="30">
        <v>500</v>
      </c>
      <c r="K78" s="25">
        <f t="shared" si="2"/>
        <v>180</v>
      </c>
    </row>
    <row r="79" spans="1:11" x14ac:dyDescent="0.25">
      <c r="A79" s="119"/>
      <c r="B79" s="454"/>
      <c r="C79" s="442" t="s">
        <v>5094</v>
      </c>
      <c r="D79" s="16" t="s">
        <v>1553</v>
      </c>
      <c r="E79" s="526"/>
      <c r="F79" s="381">
        <v>159</v>
      </c>
      <c r="G79" s="4" t="s">
        <v>1395</v>
      </c>
      <c r="H79" s="16" t="s">
        <v>1387</v>
      </c>
      <c r="I79" s="30">
        <v>500</v>
      </c>
      <c r="K79" s="25">
        <f t="shared" si="2"/>
        <v>180</v>
      </c>
    </row>
    <row r="80" spans="1:11" x14ac:dyDescent="0.25">
      <c r="A80" s="119"/>
      <c r="B80" s="454"/>
      <c r="C80" s="442" t="s">
        <v>5095</v>
      </c>
      <c r="D80" s="16" t="s">
        <v>5055</v>
      </c>
      <c r="E80" s="526"/>
      <c r="F80" s="381">
        <v>176.16</v>
      </c>
      <c r="G80" s="4" t="s">
        <v>1393</v>
      </c>
      <c r="H80" s="16" t="s">
        <v>1387</v>
      </c>
      <c r="I80" s="30">
        <v>500</v>
      </c>
      <c r="K80" s="25">
        <f t="shared" si="2"/>
        <v>180</v>
      </c>
    </row>
    <row r="81" spans="1:11" x14ac:dyDescent="0.25">
      <c r="A81" s="119"/>
      <c r="B81" s="454"/>
      <c r="C81" s="442" t="s">
        <v>5096</v>
      </c>
      <c r="D81" s="16" t="s">
        <v>5055</v>
      </c>
      <c r="E81" s="526"/>
      <c r="F81" s="381">
        <v>178.3</v>
      </c>
      <c r="G81" s="4" t="s">
        <v>1394</v>
      </c>
      <c r="H81" s="16" t="s">
        <v>1387</v>
      </c>
      <c r="I81" s="30">
        <v>500</v>
      </c>
      <c r="K81" s="25">
        <f t="shared" si="2"/>
        <v>180</v>
      </c>
    </row>
    <row r="82" spans="1:11" x14ac:dyDescent="0.25">
      <c r="A82" s="119"/>
      <c r="B82" s="454"/>
      <c r="C82" s="442" t="s">
        <v>5097</v>
      </c>
      <c r="D82" s="16" t="s">
        <v>5055</v>
      </c>
      <c r="E82" s="526"/>
      <c r="F82" s="381">
        <v>159</v>
      </c>
      <c r="G82" s="4" t="s">
        <v>1395</v>
      </c>
      <c r="H82" s="16" t="s">
        <v>1387</v>
      </c>
      <c r="I82" s="30">
        <v>500</v>
      </c>
      <c r="K82" s="25">
        <f t="shared" si="2"/>
        <v>180</v>
      </c>
    </row>
    <row r="83" spans="1:11" x14ac:dyDescent="0.25">
      <c r="A83" s="119"/>
      <c r="B83" s="454"/>
      <c r="C83" s="72" t="s">
        <v>1211</v>
      </c>
      <c r="D83" s="20"/>
      <c r="E83" s="20"/>
      <c r="F83" s="386"/>
      <c r="G83" s="20"/>
      <c r="H83" s="20"/>
      <c r="I83" s="260"/>
      <c r="K83" s="260"/>
    </row>
    <row r="84" spans="1:11" x14ac:dyDescent="0.25">
      <c r="A84" s="130"/>
      <c r="B84" s="454"/>
      <c r="C84" s="13" t="s">
        <v>4768</v>
      </c>
      <c r="D84" s="16" t="s">
        <v>1553</v>
      </c>
      <c r="E84" s="526">
        <v>270</v>
      </c>
      <c r="F84" s="381">
        <v>165.69</v>
      </c>
      <c r="G84" s="4" t="s">
        <v>4296</v>
      </c>
      <c r="H84" s="16" t="s">
        <v>1387</v>
      </c>
      <c r="I84" s="30">
        <v>500</v>
      </c>
      <c r="K84" s="25">
        <f t="shared" si="2"/>
        <v>180</v>
      </c>
    </row>
    <row r="85" spans="1:11" x14ac:dyDescent="0.25">
      <c r="A85" s="130"/>
      <c r="B85" s="528"/>
      <c r="C85" s="13" t="s">
        <v>5098</v>
      </c>
      <c r="D85" s="16" t="s">
        <v>1553</v>
      </c>
      <c r="E85" s="526"/>
      <c r="F85" s="381">
        <v>161</v>
      </c>
      <c r="G85" s="4" t="s">
        <v>2297</v>
      </c>
      <c r="H85" s="16" t="s">
        <v>1387</v>
      </c>
      <c r="I85" s="30">
        <v>500</v>
      </c>
      <c r="K85" s="25">
        <f t="shared" si="2"/>
        <v>180</v>
      </c>
    </row>
    <row r="86" spans="1:11" x14ac:dyDescent="0.25">
      <c r="A86" s="130"/>
      <c r="B86" s="528"/>
      <c r="C86" s="13" t="s">
        <v>5099</v>
      </c>
      <c r="D86" s="16" t="s">
        <v>5055</v>
      </c>
      <c r="E86" s="526"/>
      <c r="F86" s="381">
        <v>165.69</v>
      </c>
      <c r="G86" s="4" t="s">
        <v>4296</v>
      </c>
      <c r="H86" s="16" t="s">
        <v>1387</v>
      </c>
      <c r="I86" s="30">
        <v>500</v>
      </c>
      <c r="K86" s="25">
        <f t="shared" si="2"/>
        <v>180</v>
      </c>
    </row>
    <row r="87" spans="1:11" x14ac:dyDescent="0.25">
      <c r="A87" s="130"/>
      <c r="B87" s="529"/>
      <c r="C87" s="13" t="s">
        <v>5100</v>
      </c>
      <c r="D87" s="16" t="s">
        <v>5055</v>
      </c>
      <c r="E87" s="526"/>
      <c r="F87" s="381">
        <v>161</v>
      </c>
      <c r="G87" s="4" t="s">
        <v>2297</v>
      </c>
      <c r="H87" s="16" t="s">
        <v>1387</v>
      </c>
      <c r="I87" s="30">
        <v>500</v>
      </c>
      <c r="K87" s="25">
        <f t="shared" si="2"/>
        <v>180</v>
      </c>
    </row>
    <row r="88" spans="1:11" x14ac:dyDescent="0.25">
      <c r="A88" s="130"/>
      <c r="B88" s="527" t="s">
        <v>1403</v>
      </c>
      <c r="C88" s="20" t="s">
        <v>1210</v>
      </c>
      <c r="D88" s="20"/>
      <c r="E88" s="20"/>
      <c r="F88" s="386"/>
      <c r="G88" s="20"/>
      <c r="H88" s="20"/>
      <c r="I88" s="260"/>
      <c r="K88" s="264"/>
    </row>
    <row r="89" spans="1:11" x14ac:dyDescent="0.25">
      <c r="A89" s="130"/>
      <c r="B89" s="454"/>
      <c r="C89" s="13" t="s">
        <v>4769</v>
      </c>
      <c r="D89" s="16" t="s">
        <v>1553</v>
      </c>
      <c r="E89" s="526">
        <v>300</v>
      </c>
      <c r="F89" s="381">
        <v>176.16</v>
      </c>
      <c r="G89" s="17" t="s">
        <v>1393</v>
      </c>
      <c r="H89" s="16" t="s">
        <v>1387</v>
      </c>
      <c r="I89" s="30">
        <v>534</v>
      </c>
      <c r="K89" s="25">
        <f t="shared" si="2"/>
        <v>192.23999999999998</v>
      </c>
    </row>
    <row r="90" spans="1:11" x14ac:dyDescent="0.25">
      <c r="A90" s="130"/>
      <c r="B90" s="454"/>
      <c r="C90" s="13" t="s">
        <v>4770</v>
      </c>
      <c r="D90" s="16" t="s">
        <v>1553</v>
      </c>
      <c r="E90" s="526"/>
      <c r="F90" s="381">
        <v>178.3</v>
      </c>
      <c r="G90" s="4" t="s">
        <v>1394</v>
      </c>
      <c r="H90" s="16" t="s">
        <v>1387</v>
      </c>
      <c r="I90" s="30">
        <v>534</v>
      </c>
      <c r="K90" s="25">
        <f t="shared" si="2"/>
        <v>192.23999999999998</v>
      </c>
    </row>
    <row r="91" spans="1:11" x14ac:dyDescent="0.25">
      <c r="A91" s="130"/>
      <c r="B91" s="454"/>
      <c r="C91" s="13" t="s">
        <v>5101</v>
      </c>
      <c r="D91" s="16" t="s">
        <v>1553</v>
      </c>
      <c r="E91" s="526"/>
      <c r="F91" s="381">
        <v>159</v>
      </c>
      <c r="G91" s="4" t="s">
        <v>1395</v>
      </c>
      <c r="H91" s="16" t="s">
        <v>1387</v>
      </c>
      <c r="I91" s="30">
        <v>534</v>
      </c>
      <c r="K91" s="25">
        <f t="shared" si="2"/>
        <v>192.23999999999998</v>
      </c>
    </row>
    <row r="92" spans="1:11" x14ac:dyDescent="0.25">
      <c r="A92" s="130"/>
      <c r="B92" s="454"/>
      <c r="C92" s="13" t="s">
        <v>5102</v>
      </c>
      <c r="D92" s="16" t="s">
        <v>5055</v>
      </c>
      <c r="E92" s="526"/>
      <c r="F92" s="381">
        <v>176.16</v>
      </c>
      <c r="G92" s="4" t="s">
        <v>1393</v>
      </c>
      <c r="H92" s="16" t="s">
        <v>1387</v>
      </c>
      <c r="I92" s="30">
        <v>534</v>
      </c>
      <c r="K92" s="25">
        <f t="shared" si="2"/>
        <v>192.23999999999998</v>
      </c>
    </row>
    <row r="93" spans="1:11" x14ac:dyDescent="0.25">
      <c r="A93" s="130"/>
      <c r="B93" s="454"/>
      <c r="C93" s="13" t="s">
        <v>5103</v>
      </c>
      <c r="D93" s="16" t="s">
        <v>5055</v>
      </c>
      <c r="E93" s="526"/>
      <c r="F93" s="381">
        <v>178.3</v>
      </c>
      <c r="G93" s="4" t="s">
        <v>1394</v>
      </c>
      <c r="H93" s="16" t="s">
        <v>1387</v>
      </c>
      <c r="I93" s="30">
        <v>534</v>
      </c>
      <c r="K93" s="25">
        <f t="shared" si="2"/>
        <v>192.23999999999998</v>
      </c>
    </row>
    <row r="94" spans="1:11" x14ac:dyDescent="0.25">
      <c r="A94" s="130"/>
      <c r="B94" s="454"/>
      <c r="C94" s="13" t="s">
        <v>5104</v>
      </c>
      <c r="D94" s="16" t="s">
        <v>5055</v>
      </c>
      <c r="E94" s="526"/>
      <c r="F94" s="381">
        <v>159</v>
      </c>
      <c r="G94" s="4" t="s">
        <v>1395</v>
      </c>
      <c r="H94" s="16" t="s">
        <v>1387</v>
      </c>
      <c r="I94" s="30">
        <v>534</v>
      </c>
      <c r="K94" s="25">
        <f t="shared" si="2"/>
        <v>192.23999999999998</v>
      </c>
    </row>
    <row r="95" spans="1:11" ht="15" customHeight="1" x14ac:dyDescent="0.25">
      <c r="A95" s="130"/>
      <c r="B95" s="454"/>
      <c r="C95" s="74" t="s">
        <v>1211</v>
      </c>
      <c r="D95" s="20"/>
      <c r="E95" s="20"/>
      <c r="F95" s="386"/>
      <c r="G95" s="20"/>
      <c r="H95" s="20"/>
      <c r="I95" s="260"/>
      <c r="K95" s="264"/>
    </row>
    <row r="96" spans="1:11" x14ac:dyDescent="0.25">
      <c r="A96" s="130"/>
      <c r="B96" s="454"/>
      <c r="C96" s="13" t="s">
        <v>4771</v>
      </c>
      <c r="D96" s="16" t="s">
        <v>1553</v>
      </c>
      <c r="E96" s="526">
        <v>300</v>
      </c>
      <c r="F96" s="381">
        <v>165.69</v>
      </c>
      <c r="G96" s="4" t="s">
        <v>4296</v>
      </c>
      <c r="H96" s="16" t="s">
        <v>1387</v>
      </c>
      <c r="I96" s="30">
        <v>534</v>
      </c>
      <c r="K96" s="25">
        <f t="shared" si="2"/>
        <v>192.23999999999998</v>
      </c>
    </row>
    <row r="97" spans="1:11" x14ac:dyDescent="0.25">
      <c r="A97" s="130"/>
      <c r="B97" s="528"/>
      <c r="C97" s="13" t="s">
        <v>5105</v>
      </c>
      <c r="D97" s="16" t="s">
        <v>1553</v>
      </c>
      <c r="E97" s="526"/>
      <c r="F97" s="381">
        <v>161</v>
      </c>
      <c r="G97" s="4" t="s">
        <v>2297</v>
      </c>
      <c r="H97" s="16" t="s">
        <v>1387</v>
      </c>
      <c r="I97" s="30">
        <v>534</v>
      </c>
      <c r="K97" s="25">
        <f t="shared" si="2"/>
        <v>192.23999999999998</v>
      </c>
    </row>
    <row r="98" spans="1:11" x14ac:dyDescent="0.25">
      <c r="A98" s="130"/>
      <c r="B98" s="528"/>
      <c r="C98" s="13" t="s">
        <v>5106</v>
      </c>
      <c r="D98" s="16" t="s">
        <v>5055</v>
      </c>
      <c r="E98" s="526"/>
      <c r="F98" s="381">
        <v>165.69</v>
      </c>
      <c r="G98" s="4" t="s">
        <v>4296</v>
      </c>
      <c r="H98" s="16" t="s">
        <v>1387</v>
      </c>
      <c r="I98" s="30">
        <v>534</v>
      </c>
      <c r="K98" s="25">
        <f t="shared" si="2"/>
        <v>192.23999999999998</v>
      </c>
    </row>
    <row r="99" spans="1:11" x14ac:dyDescent="0.25">
      <c r="A99" s="130"/>
      <c r="B99" s="529"/>
      <c r="C99" s="13" t="s">
        <v>5107</v>
      </c>
      <c r="D99" s="16" t="s">
        <v>5055</v>
      </c>
      <c r="E99" s="526"/>
      <c r="F99" s="381">
        <v>161</v>
      </c>
      <c r="G99" s="4" t="s">
        <v>2297</v>
      </c>
      <c r="H99" s="16" t="s">
        <v>1387</v>
      </c>
      <c r="I99" s="30">
        <v>534</v>
      </c>
      <c r="K99" s="25">
        <f t="shared" si="2"/>
        <v>192.23999999999998</v>
      </c>
    </row>
    <row r="100" spans="1:11" x14ac:dyDescent="0.25">
      <c r="A100" s="130"/>
      <c r="B100" s="527" t="s">
        <v>4294</v>
      </c>
      <c r="C100" s="20" t="s">
        <v>1210</v>
      </c>
      <c r="D100" s="20"/>
      <c r="E100" s="20"/>
      <c r="F100" s="386"/>
      <c r="G100" s="20"/>
      <c r="H100" s="20"/>
      <c r="I100" s="260"/>
      <c r="K100" s="264"/>
    </row>
    <row r="101" spans="1:11" x14ac:dyDescent="0.25">
      <c r="A101" s="130"/>
      <c r="B101" s="454"/>
      <c r="C101" s="13" t="s">
        <v>4772</v>
      </c>
      <c r="D101" s="16" t="s">
        <v>1553</v>
      </c>
      <c r="E101" s="526">
        <v>330</v>
      </c>
      <c r="F101" s="381">
        <v>176.16</v>
      </c>
      <c r="G101" s="17" t="s">
        <v>1393</v>
      </c>
      <c r="H101" s="16" t="s">
        <v>1387</v>
      </c>
      <c r="I101" s="30">
        <v>567</v>
      </c>
      <c r="K101" s="25">
        <f t="shared" si="2"/>
        <v>204.12</v>
      </c>
    </row>
    <row r="102" spans="1:11" x14ac:dyDescent="0.25">
      <c r="A102" s="130"/>
      <c r="B102" s="454"/>
      <c r="C102" s="13" t="s">
        <v>4773</v>
      </c>
      <c r="D102" s="16" t="s">
        <v>1553</v>
      </c>
      <c r="E102" s="526"/>
      <c r="F102" s="381">
        <v>178.3</v>
      </c>
      <c r="G102" s="4" t="s">
        <v>1394</v>
      </c>
      <c r="H102" s="16" t="s">
        <v>1387</v>
      </c>
      <c r="I102" s="30">
        <v>567</v>
      </c>
      <c r="K102" s="25">
        <f t="shared" si="2"/>
        <v>204.12</v>
      </c>
    </row>
    <row r="103" spans="1:11" x14ac:dyDescent="0.25">
      <c r="A103" s="130"/>
      <c r="B103" s="454"/>
      <c r="C103" s="13" t="s">
        <v>5115</v>
      </c>
      <c r="D103" s="16" t="s">
        <v>1553</v>
      </c>
      <c r="E103" s="530"/>
      <c r="F103" s="381">
        <v>159</v>
      </c>
      <c r="G103" s="4" t="s">
        <v>1395</v>
      </c>
      <c r="H103" s="16" t="s">
        <v>1387</v>
      </c>
      <c r="I103" s="30">
        <v>567</v>
      </c>
      <c r="K103" s="25">
        <f t="shared" si="2"/>
        <v>204.12</v>
      </c>
    </row>
    <row r="104" spans="1:11" x14ac:dyDescent="0.25">
      <c r="A104" s="130"/>
      <c r="B104" s="454"/>
      <c r="C104" s="13" t="s">
        <v>5116</v>
      </c>
      <c r="D104" s="16" t="s">
        <v>5055</v>
      </c>
      <c r="E104" s="530"/>
      <c r="F104" s="381">
        <v>176.16</v>
      </c>
      <c r="G104" s="4" t="s">
        <v>1393</v>
      </c>
      <c r="H104" s="16" t="s">
        <v>1387</v>
      </c>
      <c r="I104" s="30">
        <v>567</v>
      </c>
      <c r="K104" s="25">
        <f t="shared" si="2"/>
        <v>204.12</v>
      </c>
    </row>
    <row r="105" spans="1:11" x14ac:dyDescent="0.25">
      <c r="A105" s="130"/>
      <c r="B105" s="454"/>
      <c r="C105" s="13" t="s">
        <v>5117</v>
      </c>
      <c r="D105" s="16" t="s">
        <v>5055</v>
      </c>
      <c r="E105" s="530"/>
      <c r="F105" s="381">
        <v>178.3</v>
      </c>
      <c r="G105" s="4" t="s">
        <v>1394</v>
      </c>
      <c r="H105" s="16" t="s">
        <v>1387</v>
      </c>
      <c r="I105" s="30">
        <v>567</v>
      </c>
      <c r="K105" s="25">
        <f t="shared" si="2"/>
        <v>204.12</v>
      </c>
    </row>
    <row r="106" spans="1:11" x14ac:dyDescent="0.25">
      <c r="A106" s="130"/>
      <c r="B106" s="454"/>
      <c r="C106" s="13" t="s">
        <v>5118</v>
      </c>
      <c r="D106" s="16" t="s">
        <v>5055</v>
      </c>
      <c r="E106" s="530"/>
      <c r="F106" s="381">
        <v>159</v>
      </c>
      <c r="G106" s="4" t="s">
        <v>1395</v>
      </c>
      <c r="H106" s="16" t="s">
        <v>1387</v>
      </c>
      <c r="I106" s="30">
        <v>567</v>
      </c>
      <c r="K106" s="25">
        <f t="shared" si="2"/>
        <v>204.12</v>
      </c>
    </row>
    <row r="107" spans="1:11" ht="15" customHeight="1" x14ac:dyDescent="0.25">
      <c r="A107" s="130"/>
      <c r="B107" s="454"/>
      <c r="C107" s="74" t="s">
        <v>1211</v>
      </c>
      <c r="D107" s="20"/>
      <c r="E107" s="20"/>
      <c r="F107" s="386"/>
      <c r="G107" s="20"/>
      <c r="H107" s="20"/>
      <c r="I107" s="260"/>
      <c r="K107" s="264"/>
    </row>
    <row r="108" spans="1:11" x14ac:dyDescent="0.25">
      <c r="A108" s="130"/>
      <c r="B108" s="454"/>
      <c r="C108" s="13" t="s">
        <v>4774</v>
      </c>
      <c r="D108" s="16" t="s">
        <v>1553</v>
      </c>
      <c r="E108" s="526">
        <v>330</v>
      </c>
      <c r="F108" s="381">
        <v>165.69</v>
      </c>
      <c r="G108" s="4" t="s">
        <v>4296</v>
      </c>
      <c r="H108" s="16" t="s">
        <v>1387</v>
      </c>
      <c r="I108" s="30">
        <v>567</v>
      </c>
      <c r="K108" s="25">
        <f t="shared" si="2"/>
        <v>204.12</v>
      </c>
    </row>
    <row r="109" spans="1:11" x14ac:dyDescent="0.25">
      <c r="A109" s="130"/>
      <c r="B109" s="528"/>
      <c r="C109" s="13" t="s">
        <v>5119</v>
      </c>
      <c r="D109" s="16" t="s">
        <v>1553</v>
      </c>
      <c r="E109" s="530"/>
      <c r="F109" s="381">
        <v>161</v>
      </c>
      <c r="G109" s="4" t="s">
        <v>2297</v>
      </c>
      <c r="H109" s="16" t="s">
        <v>1387</v>
      </c>
      <c r="I109" s="30">
        <v>567</v>
      </c>
      <c r="K109" s="25">
        <f t="shared" si="2"/>
        <v>204.12</v>
      </c>
    </row>
    <row r="110" spans="1:11" x14ac:dyDescent="0.25">
      <c r="A110" s="130"/>
      <c r="B110" s="528"/>
      <c r="C110" s="13" t="s">
        <v>5120</v>
      </c>
      <c r="D110" s="16" t="s">
        <v>5055</v>
      </c>
      <c r="E110" s="530"/>
      <c r="F110" s="381">
        <v>165.69</v>
      </c>
      <c r="G110" s="4" t="s">
        <v>4296</v>
      </c>
      <c r="H110" s="16" t="s">
        <v>1387</v>
      </c>
      <c r="I110" s="30">
        <v>567</v>
      </c>
      <c r="K110" s="25">
        <f t="shared" si="2"/>
        <v>204.12</v>
      </c>
    </row>
    <row r="111" spans="1:11" x14ac:dyDescent="0.25">
      <c r="A111" s="130"/>
      <c r="B111" s="529"/>
      <c r="C111" s="13" t="s">
        <v>5121</v>
      </c>
      <c r="D111" s="16" t="s">
        <v>5055</v>
      </c>
      <c r="E111" s="530"/>
      <c r="F111" s="381">
        <v>161</v>
      </c>
      <c r="G111" s="4" t="s">
        <v>2297</v>
      </c>
      <c r="H111" s="16" t="s">
        <v>1387</v>
      </c>
      <c r="I111" s="30">
        <v>567</v>
      </c>
      <c r="K111" s="25">
        <f t="shared" si="2"/>
        <v>204.12</v>
      </c>
    </row>
    <row r="112" spans="1:11" x14ac:dyDescent="0.25">
      <c r="A112" s="130"/>
      <c r="B112" s="534" t="s">
        <v>4295</v>
      </c>
      <c r="C112" s="20" t="s">
        <v>1210</v>
      </c>
      <c r="D112" s="20"/>
      <c r="E112" s="20"/>
      <c r="F112" s="386"/>
      <c r="G112" s="20"/>
      <c r="H112" s="20"/>
      <c r="I112" s="260"/>
      <c r="K112" s="264"/>
    </row>
    <row r="113" spans="1:11" x14ac:dyDescent="0.25">
      <c r="A113" s="318"/>
      <c r="B113" s="535"/>
      <c r="C113" s="13" t="s">
        <v>4775</v>
      </c>
      <c r="D113" s="16" t="s">
        <v>1553</v>
      </c>
      <c r="E113" s="526">
        <v>360</v>
      </c>
      <c r="F113" s="381">
        <v>176.16</v>
      </c>
      <c r="G113" s="17" t="s">
        <v>1393</v>
      </c>
      <c r="H113" s="16" t="s">
        <v>1387</v>
      </c>
      <c r="I113" s="30">
        <v>600</v>
      </c>
      <c r="J113" s="37"/>
      <c r="K113" s="25">
        <f t="shared" si="2"/>
        <v>216</v>
      </c>
    </row>
    <row r="114" spans="1:11" x14ac:dyDescent="0.25">
      <c r="A114" s="130"/>
      <c r="B114" s="535"/>
      <c r="C114" s="13" t="s">
        <v>4776</v>
      </c>
      <c r="D114" s="16" t="s">
        <v>1553</v>
      </c>
      <c r="E114" s="526"/>
      <c r="F114" s="381">
        <v>178.3</v>
      </c>
      <c r="G114" s="4" t="s">
        <v>1394</v>
      </c>
      <c r="H114" s="16" t="s">
        <v>1387</v>
      </c>
      <c r="I114" s="30">
        <v>600</v>
      </c>
      <c r="K114" s="25">
        <f>I114*(1-$K$2)</f>
        <v>216</v>
      </c>
    </row>
    <row r="115" spans="1:11" x14ac:dyDescent="0.25">
      <c r="A115" s="130"/>
      <c r="B115" s="535"/>
      <c r="C115" s="13" t="s">
        <v>5108</v>
      </c>
      <c r="D115" s="16" t="s">
        <v>1553</v>
      </c>
      <c r="E115" s="530"/>
      <c r="F115" s="381">
        <v>159</v>
      </c>
      <c r="G115" s="4" t="s">
        <v>1395</v>
      </c>
      <c r="H115" s="16" t="s">
        <v>1387</v>
      </c>
      <c r="I115" s="30">
        <v>600</v>
      </c>
      <c r="K115" s="25">
        <f t="shared" ref="K115:K122" si="3">I115*(1-$K$2)</f>
        <v>216</v>
      </c>
    </row>
    <row r="116" spans="1:11" x14ac:dyDescent="0.25">
      <c r="A116" s="130"/>
      <c r="B116" s="535"/>
      <c r="C116" s="13" t="s">
        <v>5109</v>
      </c>
      <c r="D116" s="16" t="s">
        <v>5055</v>
      </c>
      <c r="E116" s="530"/>
      <c r="F116" s="381">
        <v>176.16</v>
      </c>
      <c r="G116" s="4" t="s">
        <v>1393</v>
      </c>
      <c r="H116" s="16" t="s">
        <v>1387</v>
      </c>
      <c r="I116" s="30">
        <v>600</v>
      </c>
      <c r="K116" s="25">
        <f t="shared" si="3"/>
        <v>216</v>
      </c>
    </row>
    <row r="117" spans="1:11" x14ac:dyDescent="0.25">
      <c r="A117" s="130"/>
      <c r="B117" s="535"/>
      <c r="C117" s="13" t="s">
        <v>5110</v>
      </c>
      <c r="D117" s="16" t="s">
        <v>5055</v>
      </c>
      <c r="E117" s="530"/>
      <c r="F117" s="381">
        <v>178.3</v>
      </c>
      <c r="G117" s="4" t="s">
        <v>1394</v>
      </c>
      <c r="H117" s="16" t="s">
        <v>1387</v>
      </c>
      <c r="I117" s="30">
        <v>600</v>
      </c>
      <c r="K117" s="25">
        <f t="shared" si="3"/>
        <v>216</v>
      </c>
    </row>
    <row r="118" spans="1:11" x14ac:dyDescent="0.25">
      <c r="A118" s="130"/>
      <c r="B118" s="535"/>
      <c r="C118" s="13" t="s">
        <v>5111</v>
      </c>
      <c r="D118" s="16" t="s">
        <v>5055</v>
      </c>
      <c r="E118" s="530"/>
      <c r="F118" s="381">
        <v>159</v>
      </c>
      <c r="G118" s="4" t="s">
        <v>1395</v>
      </c>
      <c r="H118" s="16" t="s">
        <v>1387</v>
      </c>
      <c r="I118" s="30">
        <v>600</v>
      </c>
      <c r="K118" s="25">
        <f t="shared" si="3"/>
        <v>216</v>
      </c>
    </row>
    <row r="119" spans="1:11" ht="15" customHeight="1" x14ac:dyDescent="0.25">
      <c r="A119" s="130"/>
      <c r="B119" s="535"/>
      <c r="C119" s="20" t="s">
        <v>1211</v>
      </c>
      <c r="D119" s="20"/>
      <c r="E119" s="20"/>
      <c r="F119" s="386"/>
      <c r="G119" s="20"/>
      <c r="H119" s="20"/>
      <c r="I119" s="260"/>
      <c r="K119" s="264"/>
    </row>
    <row r="120" spans="1:11" ht="15" customHeight="1" x14ac:dyDescent="0.25">
      <c r="A120" s="130"/>
      <c r="B120" s="535"/>
      <c r="C120" s="178" t="s">
        <v>4777</v>
      </c>
      <c r="D120" s="17" t="s">
        <v>1553</v>
      </c>
      <c r="E120" s="526">
        <v>360</v>
      </c>
      <c r="F120" s="416">
        <v>165.69</v>
      </c>
      <c r="G120" s="17" t="s">
        <v>4296</v>
      </c>
      <c r="H120" s="17" t="s">
        <v>1387</v>
      </c>
      <c r="I120" s="17">
        <v>600</v>
      </c>
      <c r="K120" s="25">
        <f t="shared" si="3"/>
        <v>216</v>
      </c>
    </row>
    <row r="121" spans="1:11" ht="15" customHeight="1" x14ac:dyDescent="0.25">
      <c r="A121" s="130"/>
      <c r="B121" s="535"/>
      <c r="C121" s="178" t="s">
        <v>5112</v>
      </c>
      <c r="D121" s="17" t="s">
        <v>1553</v>
      </c>
      <c r="E121" s="530"/>
      <c r="F121" s="416">
        <v>161</v>
      </c>
      <c r="G121" s="17" t="s">
        <v>2297</v>
      </c>
      <c r="H121" s="17" t="s">
        <v>1387</v>
      </c>
      <c r="I121" s="17">
        <v>600</v>
      </c>
      <c r="K121" s="25">
        <f t="shared" si="3"/>
        <v>216</v>
      </c>
    </row>
    <row r="122" spans="1:11" ht="15" customHeight="1" x14ac:dyDescent="0.25">
      <c r="A122" s="130"/>
      <c r="B122" s="535"/>
      <c r="C122" s="178" t="s">
        <v>5113</v>
      </c>
      <c r="D122" s="17" t="s">
        <v>5055</v>
      </c>
      <c r="E122" s="530"/>
      <c r="F122" s="416">
        <v>165.69</v>
      </c>
      <c r="G122" s="17" t="s">
        <v>4296</v>
      </c>
      <c r="H122" s="17" t="s">
        <v>1387</v>
      </c>
      <c r="I122" s="17">
        <v>600</v>
      </c>
      <c r="K122" s="25">
        <f t="shared" si="3"/>
        <v>216</v>
      </c>
    </row>
    <row r="123" spans="1:11" ht="15" customHeight="1" x14ac:dyDescent="0.25">
      <c r="A123" s="131"/>
      <c r="B123" s="535"/>
      <c r="C123" s="445" t="s">
        <v>5114</v>
      </c>
      <c r="D123" s="16" t="s">
        <v>5055</v>
      </c>
      <c r="E123" s="530"/>
      <c r="F123" s="416">
        <v>161</v>
      </c>
      <c r="G123" s="17" t="s">
        <v>2297</v>
      </c>
      <c r="H123" s="16" t="s">
        <v>1387</v>
      </c>
      <c r="I123" s="30">
        <v>600</v>
      </c>
      <c r="K123" s="25">
        <f t="shared" ref="K123" si="4">I123*(1-$K$2)</f>
        <v>216</v>
      </c>
    </row>
    <row r="124" spans="1:11" ht="15" customHeight="1" x14ac:dyDescent="0.25">
      <c r="B124" s="241"/>
      <c r="D124" s="243"/>
      <c r="E124" s="244"/>
      <c r="F124" s="388"/>
      <c r="G124" s="2"/>
      <c r="H124" s="243"/>
      <c r="I124" s="245"/>
      <c r="J124"/>
      <c r="K124" s="245"/>
    </row>
    <row r="125" spans="1:11" ht="26.25" x14ac:dyDescent="0.25">
      <c r="C125" s="533" t="s">
        <v>2752</v>
      </c>
      <c r="D125" s="481"/>
      <c r="E125" s="481"/>
      <c r="F125" s="481"/>
      <c r="G125" s="481"/>
      <c r="H125" s="481"/>
      <c r="I125" s="481"/>
      <c r="K125" s="292"/>
    </row>
    <row r="126" spans="1:11" x14ac:dyDescent="0.25">
      <c r="C126" s="461" t="s">
        <v>1703</v>
      </c>
      <c r="D126" s="462"/>
      <c r="E126" s="461" t="s">
        <v>1704</v>
      </c>
      <c r="F126" s="470"/>
      <c r="G126" s="460"/>
      <c r="H126" s="460"/>
      <c r="I126" s="77" t="s">
        <v>1705</v>
      </c>
      <c r="K126" s="63"/>
    </row>
    <row r="127" spans="1:11" ht="43.5" customHeight="1" x14ac:dyDescent="0.25">
      <c r="C127" s="463"/>
      <c r="D127" s="464"/>
      <c r="E127" s="463"/>
      <c r="F127" s="510"/>
      <c r="G127" s="510"/>
      <c r="H127" s="510"/>
      <c r="I127" s="33" t="s">
        <v>1069</v>
      </c>
      <c r="K127" s="158" t="s">
        <v>1415</v>
      </c>
    </row>
    <row r="128" spans="1:11" x14ac:dyDescent="0.25">
      <c r="C128" s="108" t="s">
        <v>1706</v>
      </c>
      <c r="D128" s="110"/>
      <c r="E128" s="108" t="s">
        <v>4817</v>
      </c>
      <c r="F128" s="167"/>
      <c r="G128" s="110"/>
      <c r="H128" s="110"/>
      <c r="I128" s="75">
        <v>40</v>
      </c>
      <c r="K128" s="25">
        <v>16</v>
      </c>
    </row>
    <row r="129" spans="3:11" x14ac:dyDescent="0.25">
      <c r="C129" s="108" t="s">
        <v>1707</v>
      </c>
      <c r="D129" s="110"/>
      <c r="E129" s="108" t="s">
        <v>4818</v>
      </c>
      <c r="F129" s="167"/>
      <c r="G129" s="110"/>
      <c r="H129" s="110"/>
      <c r="I129" s="75">
        <v>40</v>
      </c>
      <c r="K129" s="25">
        <v>16</v>
      </c>
    </row>
    <row r="130" spans="3:11" x14ac:dyDescent="0.25">
      <c r="C130" s="108" t="s">
        <v>2786</v>
      </c>
      <c r="D130" s="110"/>
      <c r="E130" s="108" t="s">
        <v>4819</v>
      </c>
      <c r="F130" s="167"/>
      <c r="G130" s="110"/>
      <c r="H130" s="110"/>
      <c r="I130" s="75">
        <v>40</v>
      </c>
      <c r="K130" s="25">
        <v>16</v>
      </c>
    </row>
    <row r="131" spans="3:11" x14ac:dyDescent="0.25">
      <c r="C131" s="108" t="s">
        <v>1709</v>
      </c>
      <c r="D131" s="110"/>
      <c r="E131" s="108" t="s">
        <v>4820</v>
      </c>
      <c r="F131" s="167"/>
      <c r="G131" s="110"/>
      <c r="H131" s="110"/>
      <c r="I131" s="75">
        <v>10</v>
      </c>
      <c r="K131" s="25">
        <v>4</v>
      </c>
    </row>
    <row r="132" spans="3:11" x14ac:dyDescent="0.25">
      <c r="C132" s="108" t="s">
        <v>1708</v>
      </c>
      <c r="D132" s="110"/>
      <c r="E132" s="108" t="s">
        <v>4821</v>
      </c>
      <c r="F132" s="167"/>
      <c r="G132" s="110"/>
      <c r="H132" s="110"/>
      <c r="I132" s="75">
        <v>15</v>
      </c>
      <c r="K132" s="25">
        <v>6</v>
      </c>
    </row>
    <row r="133" spans="3:11" x14ac:dyDescent="0.25">
      <c r="C133" s="108" t="s">
        <v>2756</v>
      </c>
      <c r="D133" s="110"/>
      <c r="E133" s="108" t="s">
        <v>4822</v>
      </c>
      <c r="F133" s="167"/>
      <c r="G133" s="110"/>
      <c r="H133" s="110"/>
      <c r="I133" s="75">
        <v>50</v>
      </c>
      <c r="K133" s="25">
        <v>20</v>
      </c>
    </row>
    <row r="134" spans="3:11" x14ac:dyDescent="0.25">
      <c r="C134" s="151" t="s">
        <v>2758</v>
      </c>
      <c r="D134" s="154"/>
      <c r="E134" s="108" t="s">
        <v>4823</v>
      </c>
      <c r="F134" s="167"/>
      <c r="G134" s="110"/>
      <c r="H134" s="110"/>
      <c r="I134" s="75">
        <v>20</v>
      </c>
      <c r="K134" s="25">
        <v>8</v>
      </c>
    </row>
    <row r="135" spans="3:11" x14ac:dyDescent="0.25">
      <c r="C135" s="108" t="s">
        <v>2759</v>
      </c>
      <c r="D135" s="110"/>
      <c r="E135" s="108" t="s">
        <v>4824</v>
      </c>
      <c r="F135" s="167"/>
      <c r="G135" s="110"/>
      <c r="H135" s="110"/>
      <c r="I135" s="75">
        <v>20</v>
      </c>
      <c r="K135" s="25">
        <v>8</v>
      </c>
    </row>
    <row r="136" spans="3:11" x14ac:dyDescent="0.25">
      <c r="C136" s="108" t="s">
        <v>2762</v>
      </c>
      <c r="D136" s="110"/>
      <c r="E136" s="108" t="s">
        <v>4825</v>
      </c>
      <c r="F136" s="167"/>
      <c r="G136" s="110"/>
      <c r="H136" s="110"/>
      <c r="I136" s="75">
        <v>5</v>
      </c>
      <c r="K136" s="25">
        <v>2</v>
      </c>
    </row>
    <row r="137" spans="3:11" x14ac:dyDescent="0.25">
      <c r="C137" s="108" t="s">
        <v>2185</v>
      </c>
      <c r="D137" s="110"/>
      <c r="E137" s="108" t="s">
        <v>4826</v>
      </c>
      <c r="F137" s="167"/>
      <c r="G137" s="110"/>
      <c r="H137" s="110"/>
      <c r="I137" s="75">
        <v>100</v>
      </c>
      <c r="K137" s="25">
        <v>40</v>
      </c>
    </row>
    <row r="138" spans="3:11" x14ac:dyDescent="0.25">
      <c r="C138" s="108" t="s">
        <v>2179</v>
      </c>
      <c r="D138" s="110"/>
      <c r="E138" s="108" t="s">
        <v>4827</v>
      </c>
      <c r="F138" s="167"/>
      <c r="G138" s="110"/>
      <c r="H138" s="110"/>
      <c r="I138" s="75">
        <v>100</v>
      </c>
      <c r="K138" s="25">
        <v>40</v>
      </c>
    </row>
    <row r="139" spans="3:11" x14ac:dyDescent="0.25">
      <c r="C139" s="108" t="s">
        <v>2230</v>
      </c>
      <c r="D139" s="110"/>
      <c r="E139" s="108" t="s">
        <v>4828</v>
      </c>
      <c r="F139" s="167"/>
      <c r="G139" s="110"/>
      <c r="H139" s="110"/>
      <c r="I139" s="75">
        <v>100</v>
      </c>
      <c r="K139" s="25">
        <v>40</v>
      </c>
    </row>
    <row r="140" spans="3:11" x14ac:dyDescent="0.25">
      <c r="C140" s="81" t="s">
        <v>2764</v>
      </c>
      <c r="D140" s="148"/>
      <c r="E140" s="81" t="s">
        <v>2775</v>
      </c>
      <c r="F140" s="383"/>
      <c r="G140" s="149"/>
      <c r="H140" s="149"/>
      <c r="I140" s="31">
        <v>75</v>
      </c>
      <c r="K140" s="25">
        <v>30</v>
      </c>
    </row>
    <row r="141" spans="3:11" x14ac:dyDescent="0.25">
      <c r="C141" s="81" t="s">
        <v>2774</v>
      </c>
      <c r="D141" s="148"/>
      <c r="E141" s="81" t="s">
        <v>2776</v>
      </c>
      <c r="F141" s="383"/>
      <c r="G141" s="149"/>
      <c r="H141" s="149"/>
      <c r="I141" s="31">
        <v>30</v>
      </c>
      <c r="K141" s="25">
        <v>12</v>
      </c>
    </row>
    <row r="142" spans="3:11" x14ac:dyDescent="0.25">
      <c r="C142" s="81" t="s">
        <v>2777</v>
      </c>
      <c r="D142" s="148"/>
      <c r="E142" s="81" t="s">
        <v>2778</v>
      </c>
      <c r="F142" s="383"/>
      <c r="G142" s="149"/>
      <c r="H142" s="149"/>
      <c r="I142" s="31">
        <v>30</v>
      </c>
      <c r="K142" s="25">
        <v>12</v>
      </c>
    </row>
    <row r="143" spans="3:11" x14ac:dyDescent="0.25">
      <c r="C143" s="81" t="s">
        <v>2780</v>
      </c>
      <c r="D143" s="148"/>
      <c r="E143" s="81" t="s">
        <v>2779</v>
      </c>
      <c r="F143" s="383"/>
      <c r="G143" s="149"/>
      <c r="H143" s="149"/>
      <c r="I143" s="31">
        <v>70</v>
      </c>
      <c r="K143" s="25">
        <v>28</v>
      </c>
    </row>
    <row r="144" spans="3:11" x14ac:dyDescent="0.25">
      <c r="C144" s="81" t="s">
        <v>2781</v>
      </c>
      <c r="D144" s="148"/>
      <c r="E144" s="81" t="s">
        <v>2782</v>
      </c>
      <c r="F144" s="383"/>
      <c r="G144" s="149"/>
      <c r="H144" s="149"/>
      <c r="I144" s="31">
        <v>312</v>
      </c>
      <c r="K144" s="25">
        <v>124.80000000000001</v>
      </c>
    </row>
  </sheetData>
  <mergeCells count="33">
    <mergeCell ref="C125:I125"/>
    <mergeCell ref="C126:D127"/>
    <mergeCell ref="E126:H127"/>
    <mergeCell ref="B112:B123"/>
    <mergeCell ref="E53:E58"/>
    <mergeCell ref="E77:E82"/>
    <mergeCell ref="E84:E87"/>
    <mergeCell ref="E108:E111"/>
    <mergeCell ref="E113:E118"/>
    <mergeCell ref="B52:B63"/>
    <mergeCell ref="E60:E63"/>
    <mergeCell ref="E65:E70"/>
    <mergeCell ref="E72:E75"/>
    <mergeCell ref="B64:B75"/>
    <mergeCell ref="E120:E123"/>
    <mergeCell ref="B76:B87"/>
    <mergeCell ref="E5:E10"/>
    <mergeCell ref="E12:E15"/>
    <mergeCell ref="B4:B15"/>
    <mergeCell ref="E17:E22"/>
    <mergeCell ref="B16:B27"/>
    <mergeCell ref="E24:E27"/>
    <mergeCell ref="B28:B39"/>
    <mergeCell ref="E36:E39"/>
    <mergeCell ref="E29:E34"/>
    <mergeCell ref="E41:E46"/>
    <mergeCell ref="E48:E51"/>
    <mergeCell ref="B40:B51"/>
    <mergeCell ref="E89:E94"/>
    <mergeCell ref="E96:E99"/>
    <mergeCell ref="B88:B99"/>
    <mergeCell ref="E101:E106"/>
    <mergeCell ref="B100:B111"/>
  </mergeCells>
  <pageMargins left="0.43307086614173229" right="0.70866141732283472" top="0.85" bottom="0.31496062992125984" header="0.31496062992125984" footer="0.31496062992125984"/>
  <pageSetup paperSize="9" scale="32" fitToHeight="0" orientation="portrait" r:id="rId1"/>
  <headerFooter>
    <oddHeader>&amp;C&amp;G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1A2B-8F50-46E0-836B-DD7E95551001}">
  <sheetPr codeName="Foglio10"/>
  <dimension ref="A1:L270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" sqref="J3"/>
    </sheetView>
  </sheetViews>
  <sheetFormatPr defaultRowHeight="15" x14ac:dyDescent="0.25"/>
  <cols>
    <col min="1" max="1" width="23.85546875" customWidth="1"/>
    <col min="2" max="2" width="24.5703125" customWidth="1"/>
    <col min="3" max="3" width="8.5703125" customWidth="1"/>
    <col min="4" max="4" width="14.140625" style="168" customWidth="1"/>
    <col min="5" max="5" width="9.85546875" customWidth="1"/>
    <col min="6" max="6" width="19.85546875" customWidth="1"/>
    <col min="7" max="7" width="12.85546875" customWidth="1"/>
    <col min="8" max="8" width="14.42578125" style="32" customWidth="1"/>
    <col min="9" max="9" width="5.28515625" style="39" customWidth="1"/>
    <col min="10" max="10" width="14.140625" customWidth="1"/>
  </cols>
  <sheetData>
    <row r="1" spans="1:10" ht="78.95" customHeight="1" x14ac:dyDescent="0.25">
      <c r="B1" s="39"/>
      <c r="C1" s="39"/>
      <c r="D1" s="389"/>
      <c r="E1" s="39"/>
      <c r="F1" s="39"/>
      <c r="G1" s="39"/>
      <c r="H1" s="76"/>
      <c r="J1" s="59" t="s">
        <v>1416</v>
      </c>
    </row>
    <row r="2" spans="1:10" ht="50.1" customHeight="1" x14ac:dyDescent="0.25">
      <c r="A2" s="39"/>
      <c r="B2" s="39"/>
      <c r="C2" s="39"/>
      <c r="D2" s="389"/>
      <c r="E2" s="39"/>
      <c r="F2" s="39"/>
      <c r="G2" s="39"/>
      <c r="H2" s="209">
        <v>2026</v>
      </c>
      <c r="J2" s="87">
        <v>0.64</v>
      </c>
    </row>
    <row r="3" spans="1:10" ht="51" customHeight="1" x14ac:dyDescent="0.25">
      <c r="A3" s="2"/>
      <c r="B3" s="46" t="s">
        <v>1068</v>
      </c>
      <c r="C3" s="64" t="s">
        <v>4911</v>
      </c>
      <c r="D3" s="49" t="s">
        <v>4905</v>
      </c>
      <c r="E3" s="49" t="s">
        <v>1720</v>
      </c>
      <c r="F3" s="49" t="s">
        <v>1721</v>
      </c>
      <c r="G3" s="82" t="s">
        <v>1418</v>
      </c>
      <c r="H3" s="33" t="s">
        <v>1069</v>
      </c>
      <c r="J3" s="33" t="s">
        <v>1415</v>
      </c>
    </row>
    <row r="4" spans="1:10" ht="15" customHeight="1" thickBot="1" x14ac:dyDescent="0.3">
      <c r="A4" s="8" t="s">
        <v>1722</v>
      </c>
      <c r="B4" s="179" t="s">
        <v>1723</v>
      </c>
      <c r="C4" s="95"/>
      <c r="D4" s="385"/>
      <c r="E4" s="95"/>
      <c r="F4" s="95"/>
      <c r="G4" s="85"/>
      <c r="H4" s="320"/>
      <c r="J4" s="303"/>
    </row>
    <row r="5" spans="1:10" x14ac:dyDescent="0.25">
      <c r="A5" s="119"/>
      <c r="B5" s="135" t="s">
        <v>1724</v>
      </c>
      <c r="C5" s="522" t="s">
        <v>4962</v>
      </c>
      <c r="D5" s="395">
        <v>145.77777777777777</v>
      </c>
      <c r="E5" s="180" t="s">
        <v>1725</v>
      </c>
      <c r="F5" s="180" t="s">
        <v>2820</v>
      </c>
      <c r="G5" s="181" t="s">
        <v>1386</v>
      </c>
      <c r="H5" s="391">
        <v>49</v>
      </c>
      <c r="J5" s="25">
        <f t="shared" ref="J5:J10" si="0">H5*(1-$J$2)</f>
        <v>17.64</v>
      </c>
    </row>
    <row r="6" spans="1:10" x14ac:dyDescent="0.25">
      <c r="A6" s="119"/>
      <c r="B6" s="133" t="s">
        <v>1726</v>
      </c>
      <c r="C6" s="457"/>
      <c r="D6" s="144">
        <v>161.94444444444446</v>
      </c>
      <c r="E6" s="47" t="s">
        <v>1725</v>
      </c>
      <c r="F6" s="47" t="s">
        <v>2820</v>
      </c>
      <c r="G6" s="80" t="s">
        <v>1387</v>
      </c>
      <c r="H6" s="392">
        <v>49</v>
      </c>
      <c r="J6" s="25">
        <f t="shared" si="0"/>
        <v>17.64</v>
      </c>
    </row>
    <row r="7" spans="1:10" x14ac:dyDescent="0.25">
      <c r="A7" s="119"/>
      <c r="B7" s="133" t="s">
        <v>1727</v>
      </c>
      <c r="C7" s="457"/>
      <c r="D7" s="144">
        <v>176.11111111111111</v>
      </c>
      <c r="E7" s="47" t="s">
        <v>1725</v>
      </c>
      <c r="F7" s="47" t="s">
        <v>2820</v>
      </c>
      <c r="G7" s="80" t="s">
        <v>2796</v>
      </c>
      <c r="H7" s="392">
        <v>49</v>
      </c>
      <c r="J7" s="25">
        <f t="shared" si="0"/>
        <v>17.64</v>
      </c>
    </row>
    <row r="8" spans="1:10" x14ac:dyDescent="0.25">
      <c r="A8" s="119"/>
      <c r="B8" s="133" t="s">
        <v>1728</v>
      </c>
      <c r="C8" s="457"/>
      <c r="D8" s="144">
        <v>145.77777777777777</v>
      </c>
      <c r="E8" s="47" t="s">
        <v>1725</v>
      </c>
      <c r="F8" s="60" t="s">
        <v>2819</v>
      </c>
      <c r="G8" s="80" t="s">
        <v>1386</v>
      </c>
      <c r="H8" s="392">
        <v>59</v>
      </c>
      <c r="J8" s="25">
        <f t="shared" si="0"/>
        <v>21.24</v>
      </c>
    </row>
    <row r="9" spans="1:10" x14ac:dyDescent="0.25">
      <c r="A9" s="119"/>
      <c r="B9" s="133" t="s">
        <v>1729</v>
      </c>
      <c r="C9" s="457"/>
      <c r="D9" s="144">
        <v>161.94444444444446</v>
      </c>
      <c r="E9" s="47" t="s">
        <v>1725</v>
      </c>
      <c r="F9" s="60" t="s">
        <v>2819</v>
      </c>
      <c r="G9" s="80" t="s">
        <v>1387</v>
      </c>
      <c r="H9" s="392">
        <v>59</v>
      </c>
      <c r="J9" s="25">
        <f t="shared" si="0"/>
        <v>21.24</v>
      </c>
    </row>
    <row r="10" spans="1:10" ht="15.75" thickBot="1" x14ac:dyDescent="0.3">
      <c r="A10" s="119"/>
      <c r="B10" s="134" t="s">
        <v>1730</v>
      </c>
      <c r="C10" s="523"/>
      <c r="D10" s="396">
        <v>176.11111111111111</v>
      </c>
      <c r="E10" s="182" t="s">
        <v>1725</v>
      </c>
      <c r="F10" s="185" t="s">
        <v>2819</v>
      </c>
      <c r="G10" s="183" t="s">
        <v>2796</v>
      </c>
      <c r="H10" s="393">
        <v>59</v>
      </c>
      <c r="J10" s="25">
        <f t="shared" si="0"/>
        <v>21.24</v>
      </c>
    </row>
    <row r="11" spans="1:10" ht="15.75" thickBot="1" x14ac:dyDescent="0.3">
      <c r="A11" s="125"/>
      <c r="B11" s="48" t="s">
        <v>1731</v>
      </c>
      <c r="C11" s="20"/>
      <c r="D11" s="386"/>
      <c r="E11" s="20"/>
      <c r="F11" s="20"/>
      <c r="G11" s="86"/>
      <c r="H11" s="235"/>
      <c r="J11" s="319"/>
    </row>
    <row r="12" spans="1:10" x14ac:dyDescent="0.25">
      <c r="A12" s="119"/>
      <c r="B12" s="135" t="s">
        <v>1732</v>
      </c>
      <c r="C12" s="522" t="s">
        <v>4962</v>
      </c>
      <c r="D12" s="395">
        <v>145.77777777777777</v>
      </c>
      <c r="E12" s="180" t="s">
        <v>1725</v>
      </c>
      <c r="F12" s="180" t="s">
        <v>2820</v>
      </c>
      <c r="G12" s="181" t="s">
        <v>1386</v>
      </c>
      <c r="H12" s="391">
        <v>69</v>
      </c>
      <c r="J12" s="25">
        <f t="shared" ref="J12:J92" si="1">H12*(1-$J$2)</f>
        <v>24.84</v>
      </c>
    </row>
    <row r="13" spans="1:10" x14ac:dyDescent="0.25">
      <c r="A13" s="119"/>
      <c r="B13" s="133" t="s">
        <v>1733</v>
      </c>
      <c r="C13" s="457"/>
      <c r="D13" s="144">
        <v>161.94444444444446</v>
      </c>
      <c r="E13" s="47" t="s">
        <v>1725</v>
      </c>
      <c r="F13" s="47" t="s">
        <v>2820</v>
      </c>
      <c r="G13" s="80" t="s">
        <v>1387</v>
      </c>
      <c r="H13" s="392">
        <v>69</v>
      </c>
      <c r="J13" s="25">
        <f t="shared" si="1"/>
        <v>24.84</v>
      </c>
    </row>
    <row r="14" spans="1:10" ht="15.75" thickBot="1" x14ac:dyDescent="0.3">
      <c r="A14" s="119"/>
      <c r="B14" s="134" t="s">
        <v>1734</v>
      </c>
      <c r="C14" s="523"/>
      <c r="D14" s="396">
        <v>176.11111111111111</v>
      </c>
      <c r="E14" s="182" t="s">
        <v>1725</v>
      </c>
      <c r="F14" s="182" t="s">
        <v>2820</v>
      </c>
      <c r="G14" s="183" t="s">
        <v>2796</v>
      </c>
      <c r="H14" s="393">
        <v>69</v>
      </c>
      <c r="J14" s="25">
        <f t="shared" ref="J14" si="2">H14*(1-$J$2)</f>
        <v>24.84</v>
      </c>
    </row>
    <row r="15" spans="1:10" ht="15" customHeight="1" thickBot="1" x14ac:dyDescent="0.3">
      <c r="A15" s="125"/>
      <c r="B15" s="48" t="s">
        <v>1735</v>
      </c>
      <c r="C15" s="20"/>
      <c r="D15" s="386"/>
      <c r="E15" s="20"/>
      <c r="F15" s="20"/>
      <c r="G15" s="86"/>
      <c r="H15" s="321"/>
      <c r="J15" s="319"/>
    </row>
    <row r="16" spans="1:10" x14ac:dyDescent="0.25">
      <c r="A16" s="119"/>
      <c r="B16" s="135" t="s">
        <v>1736</v>
      </c>
      <c r="C16" s="522" t="s">
        <v>4962</v>
      </c>
      <c r="D16" s="395">
        <v>145.77777777777777</v>
      </c>
      <c r="E16" s="180" t="s">
        <v>1725</v>
      </c>
      <c r="F16" s="180" t="s">
        <v>2820</v>
      </c>
      <c r="G16" s="181" t="s">
        <v>1386</v>
      </c>
      <c r="H16" s="391">
        <v>154</v>
      </c>
      <c r="J16" s="25">
        <f t="shared" si="1"/>
        <v>55.44</v>
      </c>
    </row>
    <row r="17" spans="1:10" x14ac:dyDescent="0.25">
      <c r="A17" s="119"/>
      <c r="B17" s="133" t="s">
        <v>1737</v>
      </c>
      <c r="C17" s="457"/>
      <c r="D17" s="144">
        <v>161.94444444444446</v>
      </c>
      <c r="E17" s="47" t="s">
        <v>1725</v>
      </c>
      <c r="F17" s="47" t="s">
        <v>2820</v>
      </c>
      <c r="G17" s="80" t="s">
        <v>1387</v>
      </c>
      <c r="H17" s="392">
        <v>154</v>
      </c>
      <c r="J17" s="25">
        <f t="shared" si="1"/>
        <v>55.44</v>
      </c>
    </row>
    <row r="18" spans="1:10" ht="15.75" thickBot="1" x14ac:dyDescent="0.3">
      <c r="A18" s="119"/>
      <c r="B18" s="134" t="s">
        <v>1738</v>
      </c>
      <c r="C18" s="523"/>
      <c r="D18" s="396">
        <v>176.11111111111111</v>
      </c>
      <c r="E18" s="182" t="s">
        <v>1725</v>
      </c>
      <c r="F18" s="182" t="s">
        <v>2820</v>
      </c>
      <c r="G18" s="183" t="s">
        <v>2796</v>
      </c>
      <c r="H18" s="393">
        <v>154</v>
      </c>
      <c r="J18" s="25">
        <f t="shared" ref="J18" si="3">H18*(1-$J$2)</f>
        <v>55.44</v>
      </c>
    </row>
    <row r="19" spans="1:10" ht="15" customHeight="1" thickBot="1" x14ac:dyDescent="0.3">
      <c r="A19" s="8" t="s">
        <v>1739</v>
      </c>
      <c r="B19" s="48" t="s">
        <v>1723</v>
      </c>
      <c r="C19" s="20"/>
      <c r="D19" s="386"/>
      <c r="E19" s="20"/>
      <c r="F19" s="20"/>
      <c r="G19" s="86"/>
      <c r="H19" s="321"/>
      <c r="J19" s="319"/>
    </row>
    <row r="20" spans="1:10" x14ac:dyDescent="0.25">
      <c r="A20" s="119"/>
      <c r="B20" s="135" t="s">
        <v>1740</v>
      </c>
      <c r="C20" s="522" t="s">
        <v>4889</v>
      </c>
      <c r="D20" s="395">
        <v>151.11428571428573</v>
      </c>
      <c r="E20" s="180" t="s">
        <v>1741</v>
      </c>
      <c r="F20" s="180" t="s">
        <v>2820</v>
      </c>
      <c r="G20" s="181" t="s">
        <v>1386</v>
      </c>
      <c r="H20" s="391">
        <v>72</v>
      </c>
      <c r="J20" s="25">
        <f t="shared" ref="J20:J21" si="4">H20*(1-$J$2)</f>
        <v>25.919999999999998</v>
      </c>
    </row>
    <row r="21" spans="1:10" x14ac:dyDescent="0.25">
      <c r="A21" s="119"/>
      <c r="B21" s="133" t="s">
        <v>1742</v>
      </c>
      <c r="C21" s="457"/>
      <c r="D21" s="144">
        <v>155.62857142857143</v>
      </c>
      <c r="E21" s="47" t="s">
        <v>1741</v>
      </c>
      <c r="F21" s="47" t="s">
        <v>2820</v>
      </c>
      <c r="G21" s="80" t="s">
        <v>1387</v>
      </c>
      <c r="H21" s="392">
        <v>72</v>
      </c>
      <c r="J21" s="25">
        <f t="shared" si="4"/>
        <v>25.919999999999998</v>
      </c>
    </row>
    <row r="22" spans="1:10" x14ac:dyDescent="0.25">
      <c r="A22" s="119"/>
      <c r="B22" s="133" t="s">
        <v>1743</v>
      </c>
      <c r="C22" s="457"/>
      <c r="D22" s="144">
        <v>163.45714285714286</v>
      </c>
      <c r="E22" s="47" t="s">
        <v>1741</v>
      </c>
      <c r="F22" s="47" t="s">
        <v>2820</v>
      </c>
      <c r="G22" s="80" t="s">
        <v>2796</v>
      </c>
      <c r="H22" s="392">
        <v>72</v>
      </c>
      <c r="J22" s="25">
        <f>H22*(1-$J$2)</f>
        <v>25.919999999999998</v>
      </c>
    </row>
    <row r="23" spans="1:10" x14ac:dyDescent="0.25">
      <c r="A23" s="119"/>
      <c r="B23" s="133" t="s">
        <v>1744</v>
      </c>
      <c r="C23" s="457"/>
      <c r="D23" s="144">
        <v>151.11428571428573</v>
      </c>
      <c r="E23" s="47" t="s">
        <v>1741</v>
      </c>
      <c r="F23" s="60" t="s">
        <v>2819</v>
      </c>
      <c r="G23" s="80" t="s">
        <v>1386</v>
      </c>
      <c r="H23" s="392">
        <v>86</v>
      </c>
      <c r="J23" s="25">
        <f t="shared" ref="J23:J25" si="5">H23*(1-$J$2)</f>
        <v>30.959999999999997</v>
      </c>
    </row>
    <row r="24" spans="1:10" x14ac:dyDescent="0.25">
      <c r="A24" s="119"/>
      <c r="B24" s="133" t="s">
        <v>1745</v>
      </c>
      <c r="C24" s="457"/>
      <c r="D24" s="144">
        <v>155.62857142857143</v>
      </c>
      <c r="E24" s="47" t="s">
        <v>1741</v>
      </c>
      <c r="F24" s="60" t="s">
        <v>2819</v>
      </c>
      <c r="G24" s="80" t="s">
        <v>1387</v>
      </c>
      <c r="H24" s="392">
        <v>86</v>
      </c>
      <c r="J24" s="25">
        <f t="shared" si="5"/>
        <v>30.959999999999997</v>
      </c>
    </row>
    <row r="25" spans="1:10" ht="15.75" thickBot="1" x14ac:dyDescent="0.3">
      <c r="A25" s="119"/>
      <c r="B25" s="134" t="s">
        <v>1746</v>
      </c>
      <c r="C25" s="523"/>
      <c r="D25" s="396">
        <v>163.45714285714286</v>
      </c>
      <c r="E25" s="182" t="s">
        <v>1741</v>
      </c>
      <c r="F25" s="185" t="s">
        <v>2819</v>
      </c>
      <c r="G25" s="183" t="s">
        <v>2796</v>
      </c>
      <c r="H25" s="393">
        <v>86</v>
      </c>
      <c r="J25" s="25">
        <f t="shared" si="5"/>
        <v>30.959999999999997</v>
      </c>
    </row>
    <row r="26" spans="1:10" ht="15.75" thickBot="1" x14ac:dyDescent="0.3">
      <c r="A26" s="125"/>
      <c r="B26" s="48" t="s">
        <v>1731</v>
      </c>
      <c r="C26" s="20"/>
      <c r="D26" s="386"/>
      <c r="E26" s="20"/>
      <c r="F26" s="20"/>
      <c r="G26" s="86"/>
      <c r="H26" s="321"/>
      <c r="J26" s="319"/>
    </row>
    <row r="27" spans="1:10" x14ac:dyDescent="0.25">
      <c r="A27" s="119"/>
      <c r="B27" s="135" t="s">
        <v>1747</v>
      </c>
      <c r="C27" s="522" t="s">
        <v>4889</v>
      </c>
      <c r="D27" s="395">
        <v>151.11428571428573</v>
      </c>
      <c r="E27" s="180" t="s">
        <v>1741</v>
      </c>
      <c r="F27" s="180" t="s">
        <v>2820</v>
      </c>
      <c r="G27" s="181" t="s">
        <v>1386</v>
      </c>
      <c r="H27" s="391">
        <v>96</v>
      </c>
      <c r="J27" s="25">
        <f t="shared" ref="J27" si="6">H27*(1-$J$2)</f>
        <v>34.56</v>
      </c>
    </row>
    <row r="28" spans="1:10" x14ac:dyDescent="0.25">
      <c r="A28" s="119"/>
      <c r="B28" s="133" t="s">
        <v>1748</v>
      </c>
      <c r="C28" s="457"/>
      <c r="D28" s="144">
        <v>155.62857142857143</v>
      </c>
      <c r="E28" s="47" t="s">
        <v>1741</v>
      </c>
      <c r="F28" s="47" t="s">
        <v>2820</v>
      </c>
      <c r="G28" s="80" t="s">
        <v>1387</v>
      </c>
      <c r="H28" s="392">
        <v>96</v>
      </c>
      <c r="J28" s="25">
        <f t="shared" si="1"/>
        <v>34.56</v>
      </c>
    </row>
    <row r="29" spans="1:10" ht="15.75" thickBot="1" x14ac:dyDescent="0.3">
      <c r="A29" s="119"/>
      <c r="B29" s="134" t="s">
        <v>1749</v>
      </c>
      <c r="C29" s="523"/>
      <c r="D29" s="396">
        <v>163.45714285714286</v>
      </c>
      <c r="E29" s="182" t="s">
        <v>1741</v>
      </c>
      <c r="F29" s="182" t="s">
        <v>2820</v>
      </c>
      <c r="G29" s="183" t="s">
        <v>2796</v>
      </c>
      <c r="H29" s="393">
        <v>96</v>
      </c>
      <c r="J29" s="25">
        <f t="shared" ref="J29" si="7">H29*(1-$J$2)</f>
        <v>34.56</v>
      </c>
    </row>
    <row r="30" spans="1:10" ht="15" customHeight="1" thickBot="1" x14ac:dyDescent="0.3">
      <c r="A30" s="125"/>
      <c r="B30" s="48" t="s">
        <v>1735</v>
      </c>
      <c r="C30" s="20"/>
      <c r="D30" s="386"/>
      <c r="E30" s="93"/>
      <c r="F30" s="20"/>
      <c r="G30" s="86"/>
      <c r="H30" s="321"/>
      <c r="J30" s="319"/>
    </row>
    <row r="31" spans="1:10" x14ac:dyDescent="0.25">
      <c r="A31" s="119"/>
      <c r="B31" s="135" t="s">
        <v>1750</v>
      </c>
      <c r="C31" s="522" t="s">
        <v>4889</v>
      </c>
      <c r="D31" s="395">
        <v>151.11428571428573</v>
      </c>
      <c r="E31" s="180" t="s">
        <v>1741</v>
      </c>
      <c r="F31" s="180" t="s">
        <v>2820</v>
      </c>
      <c r="G31" s="181" t="s">
        <v>1386</v>
      </c>
      <c r="H31" s="391">
        <v>176</v>
      </c>
      <c r="J31" s="25"/>
    </row>
    <row r="32" spans="1:10" x14ac:dyDescent="0.25">
      <c r="A32" s="119"/>
      <c r="B32" s="133" t="s">
        <v>1751</v>
      </c>
      <c r="C32" s="457"/>
      <c r="D32" s="144">
        <v>155.62857142857143</v>
      </c>
      <c r="E32" s="47" t="s">
        <v>1741</v>
      </c>
      <c r="F32" s="47" t="s">
        <v>2820</v>
      </c>
      <c r="G32" s="80" t="s">
        <v>1387</v>
      </c>
      <c r="H32" s="392">
        <v>176</v>
      </c>
      <c r="J32" s="25">
        <f t="shared" si="1"/>
        <v>63.36</v>
      </c>
    </row>
    <row r="33" spans="1:10" ht="15.75" thickBot="1" x14ac:dyDescent="0.3">
      <c r="A33" s="119"/>
      <c r="B33" s="134" t="s">
        <v>1752</v>
      </c>
      <c r="C33" s="523"/>
      <c r="D33" s="396">
        <v>163.45714285714286</v>
      </c>
      <c r="E33" s="182" t="s">
        <v>1741</v>
      </c>
      <c r="F33" s="182" t="s">
        <v>2820</v>
      </c>
      <c r="G33" s="183" t="s">
        <v>2796</v>
      </c>
      <c r="H33" s="393">
        <v>176</v>
      </c>
      <c r="J33" s="25">
        <f t="shared" ref="J33" si="8">H33*(1-$J$2)</f>
        <v>63.36</v>
      </c>
    </row>
    <row r="34" spans="1:10" ht="15" customHeight="1" thickBot="1" x14ac:dyDescent="0.3">
      <c r="A34" s="8" t="s">
        <v>1753</v>
      </c>
      <c r="B34" s="48" t="s">
        <v>1723</v>
      </c>
      <c r="C34" s="20"/>
      <c r="D34" s="386"/>
      <c r="E34" s="20"/>
      <c r="F34" s="20"/>
      <c r="G34" s="86"/>
      <c r="H34" s="321"/>
      <c r="J34" s="319"/>
    </row>
    <row r="35" spans="1:10" x14ac:dyDescent="0.25">
      <c r="A35" s="119"/>
      <c r="B35" s="135" t="s">
        <v>1754</v>
      </c>
      <c r="C35" s="522" t="s">
        <v>4891</v>
      </c>
      <c r="D35" s="395">
        <v>139</v>
      </c>
      <c r="E35" s="180" t="s">
        <v>1755</v>
      </c>
      <c r="F35" s="180" t="s">
        <v>2820</v>
      </c>
      <c r="G35" s="181" t="s">
        <v>1386</v>
      </c>
      <c r="H35" s="391">
        <v>89</v>
      </c>
      <c r="J35" s="25">
        <f t="shared" si="1"/>
        <v>32.04</v>
      </c>
    </row>
    <row r="36" spans="1:10" x14ac:dyDescent="0.25">
      <c r="A36" s="119"/>
      <c r="B36" s="133" t="s">
        <v>1756</v>
      </c>
      <c r="C36" s="457"/>
      <c r="D36" s="144">
        <v>147.52727272727273</v>
      </c>
      <c r="E36" s="47" t="s">
        <v>1755</v>
      </c>
      <c r="F36" s="47" t="s">
        <v>2820</v>
      </c>
      <c r="G36" s="80" t="s">
        <v>1387</v>
      </c>
      <c r="H36" s="392">
        <v>89</v>
      </c>
      <c r="J36" s="25">
        <f t="shared" si="1"/>
        <v>32.04</v>
      </c>
    </row>
    <row r="37" spans="1:10" x14ac:dyDescent="0.25">
      <c r="A37" s="119"/>
      <c r="B37" s="133" t="s">
        <v>1757</v>
      </c>
      <c r="C37" s="457"/>
      <c r="D37" s="144">
        <v>161</v>
      </c>
      <c r="E37" s="47" t="s">
        <v>1755</v>
      </c>
      <c r="F37" s="47" t="s">
        <v>2820</v>
      </c>
      <c r="G37" s="80" t="s">
        <v>2796</v>
      </c>
      <c r="H37" s="392">
        <v>89</v>
      </c>
      <c r="J37" s="25">
        <f t="shared" ref="J37:J40" si="9">H37*(1-$J$2)</f>
        <v>32.04</v>
      </c>
    </row>
    <row r="38" spans="1:10" x14ac:dyDescent="0.25">
      <c r="A38" s="119"/>
      <c r="B38" s="133" t="s">
        <v>1758</v>
      </c>
      <c r="C38" s="457"/>
      <c r="D38" s="144">
        <v>139</v>
      </c>
      <c r="E38" s="47" t="s">
        <v>1755</v>
      </c>
      <c r="F38" s="60" t="s">
        <v>2819</v>
      </c>
      <c r="G38" s="80" t="s">
        <v>1386</v>
      </c>
      <c r="H38" s="392">
        <v>107</v>
      </c>
      <c r="J38" s="25">
        <f t="shared" si="9"/>
        <v>38.519999999999996</v>
      </c>
    </row>
    <row r="39" spans="1:10" x14ac:dyDescent="0.25">
      <c r="A39" s="119"/>
      <c r="B39" s="133" t="s">
        <v>1759</v>
      </c>
      <c r="C39" s="457"/>
      <c r="D39" s="144">
        <v>147.52727272727273</v>
      </c>
      <c r="E39" s="47" t="s">
        <v>1755</v>
      </c>
      <c r="F39" s="60" t="s">
        <v>2819</v>
      </c>
      <c r="G39" s="80" t="s">
        <v>1387</v>
      </c>
      <c r="H39" s="392">
        <v>107</v>
      </c>
      <c r="J39" s="25">
        <f t="shared" si="9"/>
        <v>38.519999999999996</v>
      </c>
    </row>
    <row r="40" spans="1:10" ht="15.75" thickBot="1" x14ac:dyDescent="0.3">
      <c r="A40" s="119"/>
      <c r="B40" s="134" t="s">
        <v>1760</v>
      </c>
      <c r="C40" s="523"/>
      <c r="D40" s="396">
        <v>161</v>
      </c>
      <c r="E40" s="182" t="s">
        <v>1755</v>
      </c>
      <c r="F40" s="185" t="s">
        <v>2819</v>
      </c>
      <c r="G40" s="183" t="s">
        <v>2796</v>
      </c>
      <c r="H40" s="393">
        <v>107</v>
      </c>
      <c r="J40" s="25">
        <f t="shared" si="9"/>
        <v>38.519999999999996</v>
      </c>
    </row>
    <row r="41" spans="1:10" ht="15.75" thickBot="1" x14ac:dyDescent="0.3">
      <c r="A41" s="125"/>
      <c r="B41" s="48" t="s">
        <v>1731</v>
      </c>
      <c r="C41" s="20"/>
      <c r="D41" s="386"/>
      <c r="E41" s="20"/>
      <c r="F41" s="20"/>
      <c r="G41" s="86"/>
      <c r="H41" s="321"/>
      <c r="J41" s="319"/>
    </row>
    <row r="42" spans="1:10" x14ac:dyDescent="0.25">
      <c r="A42" s="119"/>
      <c r="B42" s="135" t="s">
        <v>1761</v>
      </c>
      <c r="C42" s="522" t="s">
        <v>4891</v>
      </c>
      <c r="D42" s="395">
        <v>139</v>
      </c>
      <c r="E42" s="180" t="s">
        <v>1755</v>
      </c>
      <c r="F42" s="180" t="s">
        <v>2820</v>
      </c>
      <c r="G42" s="181" t="s">
        <v>1386</v>
      </c>
      <c r="H42" s="391">
        <v>108</v>
      </c>
      <c r="J42" s="25">
        <f t="shared" si="1"/>
        <v>38.879999999999995</v>
      </c>
    </row>
    <row r="43" spans="1:10" x14ac:dyDescent="0.25">
      <c r="A43" s="119"/>
      <c r="B43" s="133" t="s">
        <v>1762</v>
      </c>
      <c r="C43" s="457"/>
      <c r="D43" s="144">
        <v>147.52727272727273</v>
      </c>
      <c r="E43" s="47" t="s">
        <v>1755</v>
      </c>
      <c r="F43" s="47" t="s">
        <v>2820</v>
      </c>
      <c r="G43" s="80" t="s">
        <v>1387</v>
      </c>
      <c r="H43" s="392">
        <v>108</v>
      </c>
      <c r="J43" s="25">
        <f t="shared" si="1"/>
        <v>38.879999999999995</v>
      </c>
    </row>
    <row r="44" spans="1:10" ht="15.75" thickBot="1" x14ac:dyDescent="0.3">
      <c r="A44" s="119"/>
      <c r="B44" s="134" t="s">
        <v>1763</v>
      </c>
      <c r="C44" s="523"/>
      <c r="D44" s="396">
        <v>161</v>
      </c>
      <c r="E44" s="182" t="s">
        <v>1755</v>
      </c>
      <c r="F44" s="182" t="s">
        <v>2820</v>
      </c>
      <c r="G44" s="183" t="s">
        <v>2796</v>
      </c>
      <c r="H44" s="393">
        <v>108</v>
      </c>
      <c r="J44" s="25">
        <f t="shared" ref="J44" si="10">H44*(1-$J$2)</f>
        <v>38.879999999999995</v>
      </c>
    </row>
    <row r="45" spans="1:10" ht="15" customHeight="1" thickBot="1" x14ac:dyDescent="0.3">
      <c r="A45" s="119"/>
      <c r="B45" s="48" t="s">
        <v>1735</v>
      </c>
      <c r="C45" s="20"/>
      <c r="D45" s="386"/>
      <c r="E45" s="20"/>
      <c r="F45" s="20"/>
      <c r="G45" s="86"/>
      <c r="H45" s="237"/>
      <c r="J45" s="319"/>
    </row>
    <row r="46" spans="1:10" x14ac:dyDescent="0.25">
      <c r="A46" s="119"/>
      <c r="B46" s="135" t="s">
        <v>1764</v>
      </c>
      <c r="C46" s="522" t="s">
        <v>4891</v>
      </c>
      <c r="D46" s="395">
        <v>139</v>
      </c>
      <c r="E46" s="180" t="s">
        <v>1755</v>
      </c>
      <c r="F46" s="180" t="s">
        <v>2820</v>
      </c>
      <c r="G46" s="181" t="s">
        <v>1386</v>
      </c>
      <c r="H46" s="391">
        <v>194</v>
      </c>
      <c r="J46" s="25">
        <f t="shared" si="1"/>
        <v>69.84</v>
      </c>
    </row>
    <row r="47" spans="1:10" x14ac:dyDescent="0.25">
      <c r="A47" s="119"/>
      <c r="B47" s="133" t="s">
        <v>1765</v>
      </c>
      <c r="C47" s="457"/>
      <c r="D47" s="144">
        <v>147.52727272727273</v>
      </c>
      <c r="E47" s="47" t="s">
        <v>1755</v>
      </c>
      <c r="F47" s="47" t="s">
        <v>2820</v>
      </c>
      <c r="G47" s="80" t="s">
        <v>1387</v>
      </c>
      <c r="H47" s="392">
        <v>194</v>
      </c>
      <c r="J47" s="25">
        <f t="shared" si="1"/>
        <v>69.84</v>
      </c>
    </row>
    <row r="48" spans="1:10" ht="15.75" thickBot="1" x14ac:dyDescent="0.3">
      <c r="A48" s="119"/>
      <c r="B48" s="134" t="s">
        <v>1766</v>
      </c>
      <c r="C48" s="523"/>
      <c r="D48" s="396">
        <v>161</v>
      </c>
      <c r="E48" s="182" t="s">
        <v>1755</v>
      </c>
      <c r="F48" s="182" t="s">
        <v>2820</v>
      </c>
      <c r="G48" s="183" t="s">
        <v>2796</v>
      </c>
      <c r="H48" s="393">
        <v>194</v>
      </c>
      <c r="J48" s="25">
        <f t="shared" ref="J48" si="11">H48*(1-$J$2)</f>
        <v>69.84</v>
      </c>
    </row>
    <row r="49" spans="1:10" ht="15" customHeight="1" thickBot="1" x14ac:dyDescent="0.3">
      <c r="A49" s="8" t="s">
        <v>1767</v>
      </c>
      <c r="B49" s="48" t="s">
        <v>1723</v>
      </c>
      <c r="C49" s="55"/>
      <c r="D49" s="386"/>
      <c r="E49" s="55"/>
      <c r="F49" s="55"/>
      <c r="G49" s="86"/>
      <c r="H49" s="321"/>
      <c r="J49" s="319"/>
    </row>
    <row r="50" spans="1:10" x14ac:dyDescent="0.25">
      <c r="A50" s="45"/>
      <c r="B50" s="135" t="s">
        <v>2801</v>
      </c>
      <c r="C50" s="522" t="s">
        <v>4963</v>
      </c>
      <c r="D50" s="395">
        <v>150.90909090909091</v>
      </c>
      <c r="E50" s="180" t="s">
        <v>1725</v>
      </c>
      <c r="F50" s="180" t="s">
        <v>2820</v>
      </c>
      <c r="G50" s="181" t="s">
        <v>1386</v>
      </c>
      <c r="H50" s="391">
        <v>54</v>
      </c>
      <c r="J50" s="25">
        <f t="shared" si="1"/>
        <v>19.439999999999998</v>
      </c>
    </row>
    <row r="51" spans="1:10" x14ac:dyDescent="0.25">
      <c r="A51" s="45"/>
      <c r="B51" s="133" t="s">
        <v>2802</v>
      </c>
      <c r="C51" s="457"/>
      <c r="D51" s="144">
        <v>158.90909090909091</v>
      </c>
      <c r="E51" s="47" t="s">
        <v>1725</v>
      </c>
      <c r="F51" s="47" t="s">
        <v>2820</v>
      </c>
      <c r="G51" s="80" t="s">
        <v>1387</v>
      </c>
      <c r="H51" s="392">
        <v>54</v>
      </c>
      <c r="J51" s="25">
        <f t="shared" ref="J51:J70" si="12">H51*(1-$J$2)</f>
        <v>19.439999999999998</v>
      </c>
    </row>
    <row r="52" spans="1:10" x14ac:dyDescent="0.25">
      <c r="A52" s="45"/>
      <c r="B52" s="133" t="s">
        <v>2803</v>
      </c>
      <c r="C52" s="457"/>
      <c r="D52" s="144">
        <v>165.27272727272728</v>
      </c>
      <c r="E52" s="47" t="s">
        <v>1725</v>
      </c>
      <c r="F52" s="47" t="s">
        <v>2820</v>
      </c>
      <c r="G52" s="80" t="s">
        <v>2796</v>
      </c>
      <c r="H52" s="392">
        <v>54</v>
      </c>
      <c r="J52" s="25">
        <f t="shared" si="12"/>
        <v>19.439999999999998</v>
      </c>
    </row>
    <row r="53" spans="1:10" x14ac:dyDescent="0.25">
      <c r="A53" s="45"/>
      <c r="B53" s="133" t="s">
        <v>2807</v>
      </c>
      <c r="C53" s="457"/>
      <c r="D53" s="144">
        <v>150.90909090909091</v>
      </c>
      <c r="E53" s="47" t="s">
        <v>1725</v>
      </c>
      <c r="F53" s="60" t="s">
        <v>2819</v>
      </c>
      <c r="G53" s="80" t="s">
        <v>1386</v>
      </c>
      <c r="H53" s="392">
        <v>65</v>
      </c>
      <c r="J53" s="25">
        <f t="shared" si="12"/>
        <v>23.4</v>
      </c>
    </row>
    <row r="54" spans="1:10" x14ac:dyDescent="0.25">
      <c r="A54" s="45"/>
      <c r="B54" s="133" t="s">
        <v>2808</v>
      </c>
      <c r="C54" s="457"/>
      <c r="D54" s="144">
        <v>158.90909090909091</v>
      </c>
      <c r="E54" s="47" t="s">
        <v>1725</v>
      </c>
      <c r="F54" s="60" t="s">
        <v>2819</v>
      </c>
      <c r="G54" s="80" t="s">
        <v>1387</v>
      </c>
      <c r="H54" s="392">
        <v>65</v>
      </c>
      <c r="J54" s="25">
        <f t="shared" si="12"/>
        <v>23.4</v>
      </c>
    </row>
    <row r="55" spans="1:10" ht="15.75" thickBot="1" x14ac:dyDescent="0.3">
      <c r="A55" s="45"/>
      <c r="B55" s="134" t="s">
        <v>2809</v>
      </c>
      <c r="C55" s="523"/>
      <c r="D55" s="396">
        <v>165.27272727272728</v>
      </c>
      <c r="E55" s="182" t="s">
        <v>1725</v>
      </c>
      <c r="F55" s="185" t="s">
        <v>2819</v>
      </c>
      <c r="G55" s="183" t="s">
        <v>2796</v>
      </c>
      <c r="H55" s="393">
        <v>65</v>
      </c>
      <c r="J55" s="25">
        <f t="shared" si="12"/>
        <v>23.4</v>
      </c>
    </row>
    <row r="56" spans="1:10" x14ac:dyDescent="0.25">
      <c r="A56" s="45"/>
      <c r="B56" s="135" t="s">
        <v>2804</v>
      </c>
      <c r="C56" s="522" t="s">
        <v>4965</v>
      </c>
      <c r="D56" s="395">
        <v>150.93333333333334</v>
      </c>
      <c r="E56" s="180" t="s">
        <v>1725</v>
      </c>
      <c r="F56" s="180" t="s">
        <v>2820</v>
      </c>
      <c r="G56" s="181" t="s">
        <v>1386</v>
      </c>
      <c r="H56" s="391">
        <v>54</v>
      </c>
      <c r="J56" s="25">
        <f t="shared" si="12"/>
        <v>19.439999999999998</v>
      </c>
    </row>
    <row r="57" spans="1:10" x14ac:dyDescent="0.25">
      <c r="A57" s="45"/>
      <c r="B57" s="133" t="s">
        <v>2805</v>
      </c>
      <c r="C57" s="457"/>
      <c r="D57" s="144">
        <v>158.86666666666667</v>
      </c>
      <c r="E57" s="47" t="s">
        <v>1725</v>
      </c>
      <c r="F57" s="47" t="s">
        <v>2820</v>
      </c>
      <c r="G57" s="80" t="s">
        <v>1387</v>
      </c>
      <c r="H57" s="392">
        <v>54</v>
      </c>
      <c r="J57" s="25">
        <f t="shared" si="12"/>
        <v>19.439999999999998</v>
      </c>
    </row>
    <row r="58" spans="1:10" x14ac:dyDescent="0.25">
      <c r="A58" s="45"/>
      <c r="B58" s="133" t="s">
        <v>2806</v>
      </c>
      <c r="C58" s="457"/>
      <c r="D58" s="144">
        <v>165.26666666666668</v>
      </c>
      <c r="E58" s="47" t="s">
        <v>1725</v>
      </c>
      <c r="F58" s="47" t="s">
        <v>2820</v>
      </c>
      <c r="G58" s="80" t="s">
        <v>2796</v>
      </c>
      <c r="H58" s="392">
        <v>54</v>
      </c>
      <c r="J58" s="25">
        <f t="shared" si="12"/>
        <v>19.439999999999998</v>
      </c>
    </row>
    <row r="59" spans="1:10" x14ac:dyDescent="0.25">
      <c r="A59" s="45"/>
      <c r="B59" s="133" t="s">
        <v>2810</v>
      </c>
      <c r="C59" s="457"/>
      <c r="D59" s="144">
        <v>150.93333333333334</v>
      </c>
      <c r="E59" s="47" t="s">
        <v>1725</v>
      </c>
      <c r="F59" s="60" t="s">
        <v>2819</v>
      </c>
      <c r="G59" s="80" t="s">
        <v>1386</v>
      </c>
      <c r="H59" s="392">
        <v>65</v>
      </c>
      <c r="J59" s="25">
        <f t="shared" si="12"/>
        <v>23.4</v>
      </c>
    </row>
    <row r="60" spans="1:10" x14ac:dyDescent="0.25">
      <c r="A60" s="45"/>
      <c r="B60" s="133" t="s">
        <v>2811</v>
      </c>
      <c r="C60" s="457"/>
      <c r="D60" s="144">
        <v>158.86666666666667</v>
      </c>
      <c r="E60" s="47" t="s">
        <v>1725</v>
      </c>
      <c r="F60" s="60" t="s">
        <v>2819</v>
      </c>
      <c r="G60" s="80" t="s">
        <v>1387</v>
      </c>
      <c r="H60" s="392">
        <v>65</v>
      </c>
      <c r="J60" s="25">
        <f t="shared" si="12"/>
        <v>23.4</v>
      </c>
    </row>
    <row r="61" spans="1:10" ht="15.75" thickBot="1" x14ac:dyDescent="0.3">
      <c r="A61" s="45"/>
      <c r="B61" s="134" t="s">
        <v>2812</v>
      </c>
      <c r="C61" s="523"/>
      <c r="D61" s="396">
        <v>165.26666666666668</v>
      </c>
      <c r="E61" s="182" t="s">
        <v>1725</v>
      </c>
      <c r="F61" s="185" t="s">
        <v>2819</v>
      </c>
      <c r="G61" s="183" t="s">
        <v>2796</v>
      </c>
      <c r="H61" s="393">
        <v>65</v>
      </c>
      <c r="J61" s="25">
        <f t="shared" si="12"/>
        <v>23.4</v>
      </c>
    </row>
    <row r="62" spans="1:10" x14ac:dyDescent="0.25">
      <c r="A62" s="45"/>
      <c r="B62" s="197" t="s">
        <v>1768</v>
      </c>
      <c r="C62" s="522" t="s">
        <v>4964</v>
      </c>
      <c r="D62" s="395">
        <v>150.94736842105263</v>
      </c>
      <c r="E62" s="180" t="s">
        <v>1725</v>
      </c>
      <c r="F62" s="180" t="s">
        <v>2820</v>
      </c>
      <c r="G62" s="181" t="s">
        <v>1386</v>
      </c>
      <c r="H62" s="391">
        <v>54</v>
      </c>
      <c r="J62" s="25">
        <f t="shared" si="12"/>
        <v>19.439999999999998</v>
      </c>
    </row>
    <row r="63" spans="1:10" x14ac:dyDescent="0.25">
      <c r="A63" s="45"/>
      <c r="B63" s="198" t="s">
        <v>1769</v>
      </c>
      <c r="C63" s="528"/>
      <c r="D63" s="144">
        <v>158.89473684210526</v>
      </c>
      <c r="E63" s="47" t="s">
        <v>1725</v>
      </c>
      <c r="F63" s="47" t="s">
        <v>2820</v>
      </c>
      <c r="G63" s="80" t="s">
        <v>1387</v>
      </c>
      <c r="H63" s="392">
        <v>54</v>
      </c>
      <c r="J63" s="25">
        <f t="shared" si="12"/>
        <v>19.439999999999998</v>
      </c>
    </row>
    <row r="64" spans="1:10" x14ac:dyDescent="0.25">
      <c r="A64" s="45"/>
      <c r="B64" s="198" t="s">
        <v>1770</v>
      </c>
      <c r="C64" s="528"/>
      <c r="D64" s="144">
        <v>165.26315789473685</v>
      </c>
      <c r="E64" s="47" t="s">
        <v>1725</v>
      </c>
      <c r="F64" s="47" t="s">
        <v>2820</v>
      </c>
      <c r="G64" s="80" t="s">
        <v>2796</v>
      </c>
      <c r="H64" s="392">
        <v>54</v>
      </c>
      <c r="J64" s="25">
        <f t="shared" si="12"/>
        <v>19.439999999999998</v>
      </c>
    </row>
    <row r="65" spans="1:10" x14ac:dyDescent="0.25">
      <c r="A65" s="45"/>
      <c r="B65" s="198" t="s">
        <v>2854</v>
      </c>
      <c r="C65" s="528"/>
      <c r="D65" s="144">
        <v>28.526315789473685</v>
      </c>
      <c r="E65" s="47" t="s">
        <v>1725</v>
      </c>
      <c r="F65" s="47" t="s">
        <v>2820</v>
      </c>
      <c r="G65" s="202" t="s">
        <v>2851</v>
      </c>
      <c r="H65" s="392">
        <v>56</v>
      </c>
      <c r="J65" s="25">
        <f t="shared" si="12"/>
        <v>20.16</v>
      </c>
    </row>
    <row r="66" spans="1:10" x14ac:dyDescent="0.25">
      <c r="A66" s="45"/>
      <c r="B66" s="198" t="s">
        <v>2855</v>
      </c>
      <c r="C66" s="528"/>
      <c r="D66" s="144">
        <v>76.89473684210526</v>
      </c>
      <c r="E66" s="47" t="s">
        <v>1725</v>
      </c>
      <c r="F66" s="47" t="s">
        <v>2820</v>
      </c>
      <c r="G66" s="91" t="s">
        <v>2852</v>
      </c>
      <c r="H66" s="392">
        <v>56</v>
      </c>
      <c r="J66" s="25">
        <f t="shared" si="12"/>
        <v>20.16</v>
      </c>
    </row>
    <row r="67" spans="1:10" x14ac:dyDescent="0.25">
      <c r="A67" s="45"/>
      <c r="B67" s="198" t="s">
        <v>2856</v>
      </c>
      <c r="C67" s="528"/>
      <c r="D67" s="144">
        <v>45.842105263157897</v>
      </c>
      <c r="E67" s="47" t="s">
        <v>1725</v>
      </c>
      <c r="F67" s="47" t="s">
        <v>2820</v>
      </c>
      <c r="G67" s="203" t="s">
        <v>2853</v>
      </c>
      <c r="H67" s="392">
        <v>56</v>
      </c>
      <c r="J67" s="25">
        <f t="shared" si="12"/>
        <v>20.16</v>
      </c>
    </row>
    <row r="68" spans="1:10" x14ac:dyDescent="0.25">
      <c r="A68" s="45"/>
      <c r="B68" s="198" t="s">
        <v>1771</v>
      </c>
      <c r="C68" s="528"/>
      <c r="D68" s="144">
        <v>150.94736842105263</v>
      </c>
      <c r="E68" s="47" t="s">
        <v>1725</v>
      </c>
      <c r="F68" s="60" t="s">
        <v>2819</v>
      </c>
      <c r="G68" s="80" t="s">
        <v>1386</v>
      </c>
      <c r="H68" s="392">
        <v>65</v>
      </c>
      <c r="J68" s="25">
        <f t="shared" si="12"/>
        <v>23.4</v>
      </c>
    </row>
    <row r="69" spans="1:10" x14ac:dyDescent="0.25">
      <c r="A69" s="45"/>
      <c r="B69" s="198" t="s">
        <v>1772</v>
      </c>
      <c r="C69" s="528"/>
      <c r="D69" s="144">
        <v>158.89473684210526</v>
      </c>
      <c r="E69" s="47" t="s">
        <v>1725</v>
      </c>
      <c r="F69" s="60" t="s">
        <v>2819</v>
      </c>
      <c r="G69" s="80" t="s">
        <v>1387</v>
      </c>
      <c r="H69" s="392">
        <v>65</v>
      </c>
      <c r="J69" s="25">
        <f t="shared" si="12"/>
        <v>23.4</v>
      </c>
    </row>
    <row r="70" spans="1:10" ht="15.75" thickBot="1" x14ac:dyDescent="0.3">
      <c r="A70" s="45"/>
      <c r="B70" s="199" t="s">
        <v>1773</v>
      </c>
      <c r="C70" s="537"/>
      <c r="D70" s="396">
        <v>165.26315789473685</v>
      </c>
      <c r="E70" s="182" t="s">
        <v>1725</v>
      </c>
      <c r="F70" s="185" t="s">
        <v>2819</v>
      </c>
      <c r="G70" s="183" t="s">
        <v>2796</v>
      </c>
      <c r="H70" s="393">
        <v>65</v>
      </c>
      <c r="J70" s="25">
        <f t="shared" si="12"/>
        <v>23.4</v>
      </c>
    </row>
    <row r="71" spans="1:10" ht="15.75" thickBot="1" x14ac:dyDescent="0.3">
      <c r="A71" s="45"/>
      <c r="B71" s="48" t="s">
        <v>1731</v>
      </c>
      <c r="C71" s="20"/>
      <c r="D71" s="386"/>
      <c r="E71" s="20"/>
      <c r="F71" s="20"/>
      <c r="G71" s="86"/>
      <c r="H71" s="321"/>
      <c r="J71" s="319"/>
    </row>
    <row r="72" spans="1:10" x14ac:dyDescent="0.25">
      <c r="A72" s="45"/>
      <c r="B72" s="135" t="s">
        <v>4829</v>
      </c>
      <c r="C72" s="522" t="s">
        <v>4963</v>
      </c>
      <c r="D72" s="395">
        <v>150.90909090909091</v>
      </c>
      <c r="E72" s="180" t="s">
        <v>1725</v>
      </c>
      <c r="F72" s="180" t="s">
        <v>2820</v>
      </c>
      <c r="G72" s="181" t="s">
        <v>1386</v>
      </c>
      <c r="H72" s="391">
        <v>73</v>
      </c>
      <c r="J72" s="25">
        <f t="shared" si="1"/>
        <v>26.279999999999998</v>
      </c>
    </row>
    <row r="73" spans="1:10" x14ac:dyDescent="0.25">
      <c r="A73" s="45"/>
      <c r="B73" s="133" t="s">
        <v>4830</v>
      </c>
      <c r="C73" s="457"/>
      <c r="D73" s="144">
        <v>158.90909090909091</v>
      </c>
      <c r="E73" s="47" t="s">
        <v>1725</v>
      </c>
      <c r="F73" s="47" t="s">
        <v>2820</v>
      </c>
      <c r="G73" s="80" t="s">
        <v>1387</v>
      </c>
      <c r="H73" s="392">
        <v>73</v>
      </c>
      <c r="J73" s="25">
        <f t="shared" ref="J73:J80" si="13">H73*(1-$J$2)</f>
        <v>26.279999999999998</v>
      </c>
    </row>
    <row r="74" spans="1:10" ht="15.75" thickBot="1" x14ac:dyDescent="0.3">
      <c r="A74" s="45"/>
      <c r="B74" s="134" t="s">
        <v>4831</v>
      </c>
      <c r="C74" s="523"/>
      <c r="D74" s="396">
        <v>165.27272727272728</v>
      </c>
      <c r="E74" s="182" t="s">
        <v>1725</v>
      </c>
      <c r="F74" s="182" t="s">
        <v>2820</v>
      </c>
      <c r="G74" s="183" t="s">
        <v>2796</v>
      </c>
      <c r="H74" s="393">
        <v>73</v>
      </c>
      <c r="J74" s="25">
        <f t="shared" si="13"/>
        <v>26.279999999999998</v>
      </c>
    </row>
    <row r="75" spans="1:10" x14ac:dyDescent="0.25">
      <c r="A75" s="45"/>
      <c r="B75" s="135" t="s">
        <v>4832</v>
      </c>
      <c r="C75" s="522" t="s">
        <v>4965</v>
      </c>
      <c r="D75" s="395">
        <v>150.93333333333334</v>
      </c>
      <c r="E75" s="180" t="s">
        <v>1725</v>
      </c>
      <c r="F75" s="180" t="s">
        <v>2820</v>
      </c>
      <c r="G75" s="181" t="s">
        <v>1386</v>
      </c>
      <c r="H75" s="391">
        <v>73</v>
      </c>
      <c r="J75" s="25">
        <f t="shared" si="13"/>
        <v>26.279999999999998</v>
      </c>
    </row>
    <row r="76" spans="1:10" x14ac:dyDescent="0.25">
      <c r="A76" s="45"/>
      <c r="B76" s="133" t="s">
        <v>4833</v>
      </c>
      <c r="C76" s="457"/>
      <c r="D76" s="144">
        <v>158.86666666666667</v>
      </c>
      <c r="E76" s="47" t="s">
        <v>1725</v>
      </c>
      <c r="F76" s="47" t="s">
        <v>2820</v>
      </c>
      <c r="G76" s="80" t="s">
        <v>1387</v>
      </c>
      <c r="H76" s="392">
        <v>73</v>
      </c>
      <c r="J76" s="25">
        <f t="shared" si="13"/>
        <v>26.279999999999998</v>
      </c>
    </row>
    <row r="77" spans="1:10" ht="15.75" thickBot="1" x14ac:dyDescent="0.3">
      <c r="A77" s="45"/>
      <c r="B77" s="134" t="s">
        <v>4834</v>
      </c>
      <c r="C77" s="523"/>
      <c r="D77" s="396">
        <v>165.26666666666668</v>
      </c>
      <c r="E77" s="182" t="s">
        <v>1725</v>
      </c>
      <c r="F77" s="182" t="s">
        <v>2820</v>
      </c>
      <c r="G77" s="183" t="s">
        <v>2796</v>
      </c>
      <c r="H77" s="393">
        <v>73</v>
      </c>
      <c r="J77" s="25">
        <f t="shared" si="13"/>
        <v>26.279999999999998</v>
      </c>
    </row>
    <row r="78" spans="1:10" ht="15" customHeight="1" x14ac:dyDescent="0.25">
      <c r="A78" s="45"/>
      <c r="B78" s="197" t="s">
        <v>1774</v>
      </c>
      <c r="C78" s="522" t="s">
        <v>4964</v>
      </c>
      <c r="D78" s="395">
        <v>150.94736842105263</v>
      </c>
      <c r="E78" s="180" t="s">
        <v>1725</v>
      </c>
      <c r="F78" s="180" t="s">
        <v>2820</v>
      </c>
      <c r="G78" s="181" t="s">
        <v>1386</v>
      </c>
      <c r="H78" s="391">
        <v>73</v>
      </c>
      <c r="J78" s="25">
        <f t="shared" si="13"/>
        <v>26.279999999999998</v>
      </c>
    </row>
    <row r="79" spans="1:10" x14ac:dyDescent="0.25">
      <c r="A79" s="45"/>
      <c r="B79" s="198" t="s">
        <v>1775</v>
      </c>
      <c r="C79" s="457"/>
      <c r="D79" s="144">
        <v>158.89473684210526</v>
      </c>
      <c r="E79" s="47" t="s">
        <v>1725</v>
      </c>
      <c r="F79" s="47" t="s">
        <v>2820</v>
      </c>
      <c r="G79" s="80" t="s">
        <v>1387</v>
      </c>
      <c r="H79" s="392">
        <v>73</v>
      </c>
      <c r="J79" s="25">
        <f t="shared" si="13"/>
        <v>26.279999999999998</v>
      </c>
    </row>
    <row r="80" spans="1:10" ht="15.75" thickBot="1" x14ac:dyDescent="0.3">
      <c r="A80" s="45"/>
      <c r="B80" s="199" t="s">
        <v>1776</v>
      </c>
      <c r="C80" s="523"/>
      <c r="D80" s="396">
        <v>165.26315789473685</v>
      </c>
      <c r="E80" s="182" t="s">
        <v>1725</v>
      </c>
      <c r="F80" s="182" t="s">
        <v>2820</v>
      </c>
      <c r="G80" s="183" t="s">
        <v>2796</v>
      </c>
      <c r="H80" s="393">
        <v>73</v>
      </c>
      <c r="J80" s="25">
        <f t="shared" si="13"/>
        <v>26.279999999999998</v>
      </c>
    </row>
    <row r="81" spans="1:10" ht="15" customHeight="1" thickBot="1" x14ac:dyDescent="0.3">
      <c r="A81" s="45"/>
      <c r="B81" s="48" t="s">
        <v>1735</v>
      </c>
      <c r="C81" s="20"/>
      <c r="D81" s="386"/>
      <c r="E81" s="20"/>
      <c r="F81" s="20"/>
      <c r="G81" s="86"/>
      <c r="H81" s="321"/>
      <c r="J81" s="319"/>
    </row>
    <row r="82" spans="1:10" x14ac:dyDescent="0.25">
      <c r="A82" s="45"/>
      <c r="B82" s="197" t="s">
        <v>2813</v>
      </c>
      <c r="C82" s="522" t="s">
        <v>4963</v>
      </c>
      <c r="D82" s="395">
        <v>150.90909090909091</v>
      </c>
      <c r="E82" s="180" t="s">
        <v>1725</v>
      </c>
      <c r="F82" s="180" t="s">
        <v>2820</v>
      </c>
      <c r="G82" s="181" t="s">
        <v>1386</v>
      </c>
      <c r="H82" s="391">
        <v>159</v>
      </c>
      <c r="J82" s="25">
        <f t="shared" si="1"/>
        <v>57.239999999999995</v>
      </c>
    </row>
    <row r="83" spans="1:10" x14ac:dyDescent="0.25">
      <c r="A83" s="45"/>
      <c r="B83" s="198" t="s">
        <v>2814</v>
      </c>
      <c r="C83" s="457"/>
      <c r="D83" s="144">
        <v>158.90909090909091</v>
      </c>
      <c r="E83" s="47" t="s">
        <v>1725</v>
      </c>
      <c r="F83" s="47" t="s">
        <v>2820</v>
      </c>
      <c r="G83" s="80" t="s">
        <v>1387</v>
      </c>
      <c r="H83" s="392">
        <v>159</v>
      </c>
      <c r="J83" s="25">
        <f t="shared" ref="J83:J90" si="14">H83*(1-$J$2)</f>
        <v>57.239999999999995</v>
      </c>
    </row>
    <row r="84" spans="1:10" ht="15.75" thickBot="1" x14ac:dyDescent="0.3">
      <c r="A84" s="45"/>
      <c r="B84" s="199" t="s">
        <v>2815</v>
      </c>
      <c r="C84" s="523"/>
      <c r="D84" s="396">
        <v>165.27272727272728</v>
      </c>
      <c r="E84" s="182" t="s">
        <v>1725</v>
      </c>
      <c r="F84" s="182" t="s">
        <v>2820</v>
      </c>
      <c r="G84" s="183" t="s">
        <v>2796</v>
      </c>
      <c r="H84" s="393">
        <v>159</v>
      </c>
      <c r="J84" s="25">
        <f t="shared" si="14"/>
        <v>57.239999999999995</v>
      </c>
    </row>
    <row r="85" spans="1:10" x14ac:dyDescent="0.25">
      <c r="A85" s="45"/>
      <c r="B85" s="197" t="s">
        <v>2818</v>
      </c>
      <c r="C85" s="522" t="s">
        <v>4965</v>
      </c>
      <c r="D85" s="395">
        <v>150.93333333333334</v>
      </c>
      <c r="E85" s="180" t="s">
        <v>1725</v>
      </c>
      <c r="F85" s="180" t="s">
        <v>2820</v>
      </c>
      <c r="G85" s="181" t="s">
        <v>1386</v>
      </c>
      <c r="H85" s="391">
        <v>159</v>
      </c>
      <c r="J85" s="25">
        <f t="shared" si="14"/>
        <v>57.239999999999995</v>
      </c>
    </row>
    <row r="86" spans="1:10" x14ac:dyDescent="0.25">
      <c r="A86" s="45"/>
      <c r="B86" s="198" t="s">
        <v>2816</v>
      </c>
      <c r="C86" s="457"/>
      <c r="D86" s="144">
        <v>158.86666666666667</v>
      </c>
      <c r="E86" s="47" t="s">
        <v>1725</v>
      </c>
      <c r="F86" s="47" t="s">
        <v>2820</v>
      </c>
      <c r="G86" s="80" t="s">
        <v>1387</v>
      </c>
      <c r="H86" s="392">
        <v>159</v>
      </c>
      <c r="J86" s="25">
        <f t="shared" si="14"/>
        <v>57.239999999999995</v>
      </c>
    </row>
    <row r="87" spans="1:10" ht="15.75" thickBot="1" x14ac:dyDescent="0.3">
      <c r="A87" s="45"/>
      <c r="B87" s="199" t="s">
        <v>2817</v>
      </c>
      <c r="C87" s="523"/>
      <c r="D87" s="396">
        <v>165.26666666666668</v>
      </c>
      <c r="E87" s="182" t="s">
        <v>1725</v>
      </c>
      <c r="F87" s="182" t="s">
        <v>2820</v>
      </c>
      <c r="G87" s="183" t="s">
        <v>2796</v>
      </c>
      <c r="H87" s="393">
        <v>159</v>
      </c>
      <c r="J87" s="25">
        <f t="shared" si="14"/>
        <v>57.239999999999995</v>
      </c>
    </row>
    <row r="88" spans="1:10" x14ac:dyDescent="0.25">
      <c r="A88" s="45"/>
      <c r="B88" s="197" t="s">
        <v>1777</v>
      </c>
      <c r="C88" s="522" t="s">
        <v>4964</v>
      </c>
      <c r="D88" s="395">
        <v>150.94736842105263</v>
      </c>
      <c r="E88" s="180" t="s">
        <v>1725</v>
      </c>
      <c r="F88" s="180" t="s">
        <v>2820</v>
      </c>
      <c r="G88" s="181" t="s">
        <v>1386</v>
      </c>
      <c r="H88" s="391">
        <v>159</v>
      </c>
      <c r="J88" s="25">
        <f t="shared" si="14"/>
        <v>57.239999999999995</v>
      </c>
    </row>
    <row r="89" spans="1:10" x14ac:dyDescent="0.25">
      <c r="A89" s="45"/>
      <c r="B89" s="198" t="s">
        <v>1778</v>
      </c>
      <c r="C89" s="457"/>
      <c r="D89" s="144">
        <v>158.89473684210526</v>
      </c>
      <c r="E89" s="47" t="s">
        <v>1725</v>
      </c>
      <c r="F89" s="47" t="s">
        <v>2820</v>
      </c>
      <c r="G89" s="80" t="s">
        <v>1387</v>
      </c>
      <c r="H89" s="392">
        <v>159</v>
      </c>
      <c r="J89" s="25">
        <f t="shared" si="14"/>
        <v>57.239999999999995</v>
      </c>
    </row>
    <row r="90" spans="1:10" ht="15.75" thickBot="1" x14ac:dyDescent="0.3">
      <c r="A90" s="45"/>
      <c r="B90" s="199" t="s">
        <v>1779</v>
      </c>
      <c r="C90" s="523"/>
      <c r="D90" s="396">
        <v>165.26315789473685</v>
      </c>
      <c r="E90" s="182" t="s">
        <v>1725</v>
      </c>
      <c r="F90" s="182" t="s">
        <v>2820</v>
      </c>
      <c r="G90" s="183" t="s">
        <v>2796</v>
      </c>
      <c r="H90" s="393">
        <v>159</v>
      </c>
      <c r="J90" s="25">
        <f t="shared" si="14"/>
        <v>57.239999999999995</v>
      </c>
    </row>
    <row r="91" spans="1:10" ht="15" customHeight="1" thickBot="1" x14ac:dyDescent="0.3">
      <c r="A91" s="8" t="s">
        <v>1780</v>
      </c>
      <c r="B91" s="48" t="s">
        <v>1723</v>
      </c>
      <c r="C91" s="20"/>
      <c r="D91" s="386"/>
      <c r="E91" s="20"/>
      <c r="F91" s="20"/>
      <c r="G91" s="86"/>
      <c r="H91" s="321"/>
      <c r="J91" s="319"/>
    </row>
    <row r="92" spans="1:10" x14ac:dyDescent="0.25">
      <c r="A92" s="45"/>
      <c r="B92" s="135" t="s">
        <v>2821</v>
      </c>
      <c r="C92" s="522" t="s">
        <v>4966</v>
      </c>
      <c r="D92" s="395">
        <v>145.91666666666666</v>
      </c>
      <c r="E92" s="180" t="s">
        <v>1741</v>
      </c>
      <c r="F92" s="180" t="s">
        <v>2820</v>
      </c>
      <c r="G92" s="181" t="s">
        <v>1386</v>
      </c>
      <c r="H92" s="391">
        <v>87</v>
      </c>
      <c r="J92" s="25">
        <f t="shared" si="1"/>
        <v>31.32</v>
      </c>
    </row>
    <row r="93" spans="1:10" x14ac:dyDescent="0.25">
      <c r="A93" s="45"/>
      <c r="B93" s="133" t="s">
        <v>2822</v>
      </c>
      <c r="C93" s="457"/>
      <c r="D93" s="144">
        <v>153.58333333333334</v>
      </c>
      <c r="E93" s="47" t="s">
        <v>1741</v>
      </c>
      <c r="F93" s="47" t="s">
        <v>2820</v>
      </c>
      <c r="G93" s="80" t="s">
        <v>1387</v>
      </c>
      <c r="H93" s="392">
        <v>87</v>
      </c>
      <c r="J93" s="25">
        <f t="shared" ref="J93:J124" si="15">H93*(1-$J$2)</f>
        <v>31.32</v>
      </c>
    </row>
    <row r="94" spans="1:10" x14ac:dyDescent="0.25">
      <c r="A94" s="45"/>
      <c r="B94" s="133" t="s">
        <v>2823</v>
      </c>
      <c r="C94" s="457"/>
      <c r="D94" s="144">
        <v>161.25</v>
      </c>
      <c r="E94" s="47" t="s">
        <v>1741</v>
      </c>
      <c r="F94" s="47" t="s">
        <v>2820</v>
      </c>
      <c r="G94" s="80" t="s">
        <v>2796</v>
      </c>
      <c r="H94" s="392">
        <v>87</v>
      </c>
      <c r="J94" s="25">
        <f t="shared" si="15"/>
        <v>31.32</v>
      </c>
    </row>
    <row r="95" spans="1:10" x14ac:dyDescent="0.25">
      <c r="A95" s="45"/>
      <c r="B95" s="133" t="s">
        <v>2837</v>
      </c>
      <c r="C95" s="457"/>
      <c r="D95" s="144">
        <v>145.91666666666666</v>
      </c>
      <c r="E95" s="47" t="s">
        <v>1741</v>
      </c>
      <c r="F95" s="60" t="s">
        <v>2819</v>
      </c>
      <c r="G95" s="80" t="s">
        <v>1386</v>
      </c>
      <c r="H95" s="392">
        <v>104</v>
      </c>
      <c r="J95" s="25">
        <f t="shared" si="15"/>
        <v>37.44</v>
      </c>
    </row>
    <row r="96" spans="1:10" x14ac:dyDescent="0.25">
      <c r="A96" s="45"/>
      <c r="B96" s="133" t="s">
        <v>2838</v>
      </c>
      <c r="C96" s="457"/>
      <c r="D96" s="144">
        <v>153.58333333333334</v>
      </c>
      <c r="E96" s="47" t="s">
        <v>1741</v>
      </c>
      <c r="F96" s="60" t="s">
        <v>2819</v>
      </c>
      <c r="G96" s="80" t="s">
        <v>1387</v>
      </c>
      <c r="H96" s="392">
        <v>104</v>
      </c>
      <c r="J96" s="25">
        <f t="shared" si="15"/>
        <v>37.44</v>
      </c>
    </row>
    <row r="97" spans="1:10" ht="15.75" thickBot="1" x14ac:dyDescent="0.3">
      <c r="A97" s="45"/>
      <c r="B97" s="134" t="s">
        <v>2839</v>
      </c>
      <c r="C97" s="523"/>
      <c r="D97" s="396">
        <v>161.25</v>
      </c>
      <c r="E97" s="182" t="s">
        <v>1741</v>
      </c>
      <c r="F97" s="185" t="s">
        <v>2819</v>
      </c>
      <c r="G97" s="183" t="s">
        <v>2796</v>
      </c>
      <c r="H97" s="393">
        <v>104</v>
      </c>
      <c r="J97" s="25">
        <f t="shared" si="15"/>
        <v>37.44</v>
      </c>
    </row>
    <row r="98" spans="1:10" x14ac:dyDescent="0.25">
      <c r="A98" s="45"/>
      <c r="B98" s="135" t="s">
        <v>2824</v>
      </c>
      <c r="C98" s="522" t="s">
        <v>4967</v>
      </c>
      <c r="D98" s="395">
        <v>145.92592592592592</v>
      </c>
      <c r="E98" s="180" t="s">
        <v>1741</v>
      </c>
      <c r="F98" s="180" t="s">
        <v>2820</v>
      </c>
      <c r="G98" s="181" t="s">
        <v>1386</v>
      </c>
      <c r="H98" s="391">
        <v>87</v>
      </c>
      <c r="J98" s="25">
        <f t="shared" si="15"/>
        <v>31.32</v>
      </c>
    </row>
    <row r="99" spans="1:10" x14ac:dyDescent="0.25">
      <c r="A99" s="45"/>
      <c r="B99" s="133" t="s">
        <v>2825</v>
      </c>
      <c r="C99" s="457"/>
      <c r="D99" s="144">
        <v>153.59259259259258</v>
      </c>
      <c r="E99" s="47" t="s">
        <v>1741</v>
      </c>
      <c r="F99" s="47" t="s">
        <v>2820</v>
      </c>
      <c r="G99" s="80" t="s">
        <v>1387</v>
      </c>
      <c r="H99" s="392">
        <v>87</v>
      </c>
      <c r="J99" s="25">
        <f t="shared" si="15"/>
        <v>31.32</v>
      </c>
    </row>
    <row r="100" spans="1:10" x14ac:dyDescent="0.25">
      <c r="A100" s="45"/>
      <c r="B100" s="133" t="s">
        <v>2826</v>
      </c>
      <c r="C100" s="457"/>
      <c r="D100" s="144">
        <v>161.25925925925927</v>
      </c>
      <c r="E100" s="47" t="s">
        <v>1741</v>
      </c>
      <c r="F100" s="47" t="s">
        <v>2820</v>
      </c>
      <c r="G100" s="80" t="s">
        <v>2796</v>
      </c>
      <c r="H100" s="392">
        <v>87</v>
      </c>
      <c r="J100" s="25">
        <f t="shared" si="15"/>
        <v>31.32</v>
      </c>
    </row>
    <row r="101" spans="1:10" x14ac:dyDescent="0.25">
      <c r="A101" s="45"/>
      <c r="B101" s="133" t="s">
        <v>2840</v>
      </c>
      <c r="C101" s="457"/>
      <c r="D101" s="144">
        <v>145.92592592592592</v>
      </c>
      <c r="E101" s="47" t="s">
        <v>1741</v>
      </c>
      <c r="F101" s="60" t="s">
        <v>2819</v>
      </c>
      <c r="G101" s="80" t="s">
        <v>1386</v>
      </c>
      <c r="H101" s="392">
        <v>104</v>
      </c>
      <c r="J101" s="25">
        <f t="shared" si="15"/>
        <v>37.44</v>
      </c>
    </row>
    <row r="102" spans="1:10" x14ac:dyDescent="0.25">
      <c r="A102" s="45"/>
      <c r="B102" s="133" t="s">
        <v>2841</v>
      </c>
      <c r="C102" s="457"/>
      <c r="D102" s="144">
        <v>153.59259259259258</v>
      </c>
      <c r="E102" s="47" t="s">
        <v>1741</v>
      </c>
      <c r="F102" s="60" t="s">
        <v>2819</v>
      </c>
      <c r="G102" s="80" t="s">
        <v>1387</v>
      </c>
      <c r="H102" s="392">
        <v>104</v>
      </c>
      <c r="J102" s="25">
        <f t="shared" si="15"/>
        <v>37.44</v>
      </c>
    </row>
    <row r="103" spans="1:10" ht="15.75" thickBot="1" x14ac:dyDescent="0.3">
      <c r="A103" s="45"/>
      <c r="B103" s="134" t="s">
        <v>2842</v>
      </c>
      <c r="C103" s="523"/>
      <c r="D103" s="396">
        <v>161.25925925925927</v>
      </c>
      <c r="E103" s="182" t="s">
        <v>1741</v>
      </c>
      <c r="F103" s="185" t="s">
        <v>2819</v>
      </c>
      <c r="G103" s="183" t="s">
        <v>2796</v>
      </c>
      <c r="H103" s="393">
        <v>104</v>
      </c>
      <c r="J103" s="25">
        <f t="shared" si="15"/>
        <v>37.44</v>
      </c>
    </row>
    <row r="104" spans="1:10" x14ac:dyDescent="0.25">
      <c r="A104" s="45"/>
      <c r="B104" s="135" t="s">
        <v>2827</v>
      </c>
      <c r="C104" s="522" t="s">
        <v>4959</v>
      </c>
      <c r="D104" s="395">
        <v>145.93333333333334</v>
      </c>
      <c r="E104" s="180" t="s">
        <v>1741</v>
      </c>
      <c r="F104" s="180" t="s">
        <v>2820</v>
      </c>
      <c r="G104" s="181" t="s">
        <v>1386</v>
      </c>
      <c r="H104" s="391">
        <v>87</v>
      </c>
      <c r="J104" s="25">
        <f t="shared" si="15"/>
        <v>31.32</v>
      </c>
    </row>
    <row r="105" spans="1:10" x14ac:dyDescent="0.25">
      <c r="A105" s="45"/>
      <c r="B105" s="133" t="s">
        <v>2828</v>
      </c>
      <c r="C105" s="457"/>
      <c r="D105" s="144">
        <v>153.6</v>
      </c>
      <c r="E105" s="47" t="s">
        <v>1741</v>
      </c>
      <c r="F105" s="47" t="s">
        <v>2820</v>
      </c>
      <c r="G105" s="80" t="s">
        <v>1387</v>
      </c>
      <c r="H105" s="392">
        <v>87</v>
      </c>
      <c r="J105" s="25">
        <f t="shared" si="15"/>
        <v>31.32</v>
      </c>
    </row>
    <row r="106" spans="1:10" x14ac:dyDescent="0.25">
      <c r="A106" s="45"/>
      <c r="B106" s="133" t="s">
        <v>2829</v>
      </c>
      <c r="C106" s="457"/>
      <c r="D106" s="144">
        <v>161.26666666666668</v>
      </c>
      <c r="E106" s="47" t="s">
        <v>1741</v>
      </c>
      <c r="F106" s="47" t="s">
        <v>2820</v>
      </c>
      <c r="G106" s="80" t="s">
        <v>2796</v>
      </c>
      <c r="H106" s="392">
        <v>87</v>
      </c>
      <c r="J106" s="25">
        <f t="shared" si="15"/>
        <v>31.32</v>
      </c>
    </row>
    <row r="107" spans="1:10" x14ac:dyDescent="0.25">
      <c r="A107" s="45"/>
      <c r="B107" s="133" t="s">
        <v>2843</v>
      </c>
      <c r="C107" s="457"/>
      <c r="D107" s="144">
        <v>145.93333333333334</v>
      </c>
      <c r="E107" s="47" t="s">
        <v>1741</v>
      </c>
      <c r="F107" s="60" t="s">
        <v>2819</v>
      </c>
      <c r="G107" s="80" t="s">
        <v>1386</v>
      </c>
      <c r="H107" s="392">
        <v>104</v>
      </c>
      <c r="J107" s="25">
        <f t="shared" si="15"/>
        <v>37.44</v>
      </c>
    </row>
    <row r="108" spans="1:10" x14ac:dyDescent="0.25">
      <c r="A108" s="45"/>
      <c r="B108" s="133" t="s">
        <v>2844</v>
      </c>
      <c r="C108" s="457"/>
      <c r="D108" s="144">
        <v>153.6</v>
      </c>
      <c r="E108" s="47" t="s">
        <v>1741</v>
      </c>
      <c r="F108" s="60" t="s">
        <v>2819</v>
      </c>
      <c r="G108" s="80" t="s">
        <v>1387</v>
      </c>
      <c r="H108" s="392">
        <v>104</v>
      </c>
      <c r="J108" s="25">
        <f t="shared" si="15"/>
        <v>37.44</v>
      </c>
    </row>
    <row r="109" spans="1:10" ht="15.75" thickBot="1" x14ac:dyDescent="0.3">
      <c r="A109" s="45"/>
      <c r="B109" s="134" t="s">
        <v>2845</v>
      </c>
      <c r="C109" s="523"/>
      <c r="D109" s="396">
        <v>161.26666666666668</v>
      </c>
      <c r="E109" s="182" t="s">
        <v>1741</v>
      </c>
      <c r="F109" s="185" t="s">
        <v>2819</v>
      </c>
      <c r="G109" s="183" t="s">
        <v>2796</v>
      </c>
      <c r="H109" s="393">
        <v>104</v>
      </c>
      <c r="J109" s="25">
        <f t="shared" si="15"/>
        <v>37.44</v>
      </c>
    </row>
    <row r="110" spans="1:10" x14ac:dyDescent="0.25">
      <c r="A110" s="45"/>
      <c r="B110" s="135" t="s">
        <v>2830</v>
      </c>
      <c r="C110" s="522" t="s">
        <v>4968</v>
      </c>
      <c r="D110" s="395">
        <v>145.90909090909091</v>
      </c>
      <c r="E110" s="180" t="s">
        <v>1741</v>
      </c>
      <c r="F110" s="180" t="s">
        <v>2820</v>
      </c>
      <c r="G110" s="181" t="s">
        <v>1386</v>
      </c>
      <c r="H110" s="391">
        <v>87</v>
      </c>
      <c r="J110" s="25">
        <f t="shared" si="15"/>
        <v>31.32</v>
      </c>
    </row>
    <row r="111" spans="1:10" x14ac:dyDescent="0.25">
      <c r="A111" s="45"/>
      <c r="B111" s="133" t="s">
        <v>2831</v>
      </c>
      <c r="C111" s="457"/>
      <c r="D111" s="144">
        <v>153.60606060606059</v>
      </c>
      <c r="E111" s="47" t="s">
        <v>1741</v>
      </c>
      <c r="F111" s="47" t="s">
        <v>2820</v>
      </c>
      <c r="G111" s="80" t="s">
        <v>1387</v>
      </c>
      <c r="H111" s="392">
        <v>87</v>
      </c>
      <c r="J111" s="25">
        <f t="shared" si="15"/>
        <v>31.32</v>
      </c>
    </row>
    <row r="112" spans="1:10" x14ac:dyDescent="0.25">
      <c r="A112" s="45"/>
      <c r="B112" s="133" t="s">
        <v>2832</v>
      </c>
      <c r="C112" s="457"/>
      <c r="D112" s="144">
        <v>161.27272727272728</v>
      </c>
      <c r="E112" s="47" t="s">
        <v>1741</v>
      </c>
      <c r="F112" s="47" t="s">
        <v>2820</v>
      </c>
      <c r="G112" s="80" t="s">
        <v>2796</v>
      </c>
      <c r="H112" s="392">
        <v>87</v>
      </c>
      <c r="J112" s="25">
        <f t="shared" si="15"/>
        <v>31.32</v>
      </c>
    </row>
    <row r="113" spans="1:10" x14ac:dyDescent="0.25">
      <c r="A113" s="45"/>
      <c r="B113" s="133" t="s">
        <v>2848</v>
      </c>
      <c r="C113" s="457"/>
      <c r="D113" s="144">
        <v>145.90909090909091</v>
      </c>
      <c r="E113" s="47" t="s">
        <v>1741</v>
      </c>
      <c r="F113" s="60" t="s">
        <v>2819</v>
      </c>
      <c r="G113" s="80" t="s">
        <v>1386</v>
      </c>
      <c r="H113" s="392">
        <v>104</v>
      </c>
      <c r="J113" s="25">
        <f t="shared" si="15"/>
        <v>37.44</v>
      </c>
    </row>
    <row r="114" spans="1:10" x14ac:dyDescent="0.25">
      <c r="A114" s="45"/>
      <c r="B114" s="133" t="s">
        <v>2849</v>
      </c>
      <c r="C114" s="457"/>
      <c r="D114" s="144">
        <v>153.60606060606059</v>
      </c>
      <c r="E114" s="47" t="s">
        <v>1741</v>
      </c>
      <c r="F114" s="60" t="s">
        <v>2819</v>
      </c>
      <c r="G114" s="80" t="s">
        <v>1387</v>
      </c>
      <c r="H114" s="392">
        <v>104</v>
      </c>
      <c r="J114" s="25">
        <f t="shared" si="15"/>
        <v>37.44</v>
      </c>
    </row>
    <row r="115" spans="1:10" ht="15.75" thickBot="1" x14ac:dyDescent="0.3">
      <c r="A115" s="45"/>
      <c r="B115" s="134" t="s">
        <v>2850</v>
      </c>
      <c r="C115" s="523"/>
      <c r="D115" s="396">
        <v>161.27272727272728</v>
      </c>
      <c r="E115" s="182" t="s">
        <v>1741</v>
      </c>
      <c r="F115" s="185" t="s">
        <v>2819</v>
      </c>
      <c r="G115" s="183" t="s">
        <v>2796</v>
      </c>
      <c r="H115" s="393">
        <v>104</v>
      </c>
      <c r="J115" s="25">
        <f t="shared" si="15"/>
        <v>37.44</v>
      </c>
    </row>
    <row r="116" spans="1:10" x14ac:dyDescent="0.25">
      <c r="A116" s="45"/>
      <c r="B116" s="135" t="s">
        <v>1781</v>
      </c>
      <c r="C116" s="522" t="s">
        <v>4969</v>
      </c>
      <c r="D116" s="395">
        <v>145.91891891891891</v>
      </c>
      <c r="E116" s="180" t="s">
        <v>1741</v>
      </c>
      <c r="F116" s="180" t="s">
        <v>2820</v>
      </c>
      <c r="G116" s="181" t="s">
        <v>1386</v>
      </c>
      <c r="H116" s="391">
        <v>87</v>
      </c>
      <c r="J116" s="25">
        <f t="shared" si="15"/>
        <v>31.32</v>
      </c>
    </row>
    <row r="117" spans="1:10" x14ac:dyDescent="0.25">
      <c r="A117" s="45"/>
      <c r="B117" s="133" t="s">
        <v>1782</v>
      </c>
      <c r="C117" s="457"/>
      <c r="D117" s="144">
        <v>153.59459459459458</v>
      </c>
      <c r="E117" s="47" t="s">
        <v>1741</v>
      </c>
      <c r="F117" s="47" t="s">
        <v>2820</v>
      </c>
      <c r="G117" s="80" t="s">
        <v>1387</v>
      </c>
      <c r="H117" s="392">
        <v>87</v>
      </c>
      <c r="J117" s="25">
        <f t="shared" si="15"/>
        <v>31.32</v>
      </c>
    </row>
    <row r="118" spans="1:10" x14ac:dyDescent="0.25">
      <c r="A118" s="45"/>
      <c r="B118" s="133" t="s">
        <v>1806</v>
      </c>
      <c r="C118" s="457"/>
      <c r="D118" s="144">
        <v>161.27027027027026</v>
      </c>
      <c r="E118" s="47" t="s">
        <v>1741</v>
      </c>
      <c r="F118" s="47" t="s">
        <v>2820</v>
      </c>
      <c r="G118" s="80" t="s">
        <v>2796</v>
      </c>
      <c r="H118" s="392">
        <v>87</v>
      </c>
      <c r="J118" s="25">
        <f t="shared" si="15"/>
        <v>31.32</v>
      </c>
    </row>
    <row r="119" spans="1:10" x14ac:dyDescent="0.25">
      <c r="A119" s="45"/>
      <c r="B119" s="133" t="s">
        <v>1807</v>
      </c>
      <c r="C119" s="457"/>
      <c r="D119" s="144">
        <v>145.91891891891891</v>
      </c>
      <c r="E119" s="47" t="s">
        <v>1741</v>
      </c>
      <c r="F119" s="60" t="s">
        <v>2819</v>
      </c>
      <c r="G119" s="80" t="s">
        <v>1386</v>
      </c>
      <c r="H119" s="392">
        <v>104</v>
      </c>
      <c r="J119" s="25">
        <f t="shared" si="15"/>
        <v>37.44</v>
      </c>
    </row>
    <row r="120" spans="1:10" x14ac:dyDescent="0.25">
      <c r="A120" s="45"/>
      <c r="B120" s="200" t="s">
        <v>1783</v>
      </c>
      <c r="C120" s="457"/>
      <c r="D120" s="144">
        <v>153.59459459459458</v>
      </c>
      <c r="E120" s="47" t="s">
        <v>1741</v>
      </c>
      <c r="F120" s="60" t="s">
        <v>2819</v>
      </c>
      <c r="G120" s="80" t="s">
        <v>1387</v>
      </c>
      <c r="H120" s="392">
        <v>104</v>
      </c>
      <c r="J120" s="25">
        <f t="shared" si="15"/>
        <v>37.44</v>
      </c>
    </row>
    <row r="121" spans="1:10" ht="15.75" thickBot="1" x14ac:dyDescent="0.3">
      <c r="A121" s="45"/>
      <c r="B121" s="201" t="s">
        <v>1784</v>
      </c>
      <c r="C121" s="523"/>
      <c r="D121" s="396">
        <v>161.27027027027026</v>
      </c>
      <c r="E121" s="182" t="s">
        <v>1741</v>
      </c>
      <c r="F121" s="185" t="s">
        <v>2819</v>
      </c>
      <c r="G121" s="183" t="s">
        <v>2796</v>
      </c>
      <c r="H121" s="393">
        <v>104</v>
      </c>
      <c r="J121" s="25">
        <f t="shared" si="15"/>
        <v>37.44</v>
      </c>
    </row>
    <row r="122" spans="1:10" x14ac:dyDescent="0.25">
      <c r="A122" s="45"/>
      <c r="B122" s="135" t="s">
        <v>2833</v>
      </c>
      <c r="C122" s="522" t="s">
        <v>4970</v>
      </c>
      <c r="D122" s="395">
        <v>145.92500000000001</v>
      </c>
      <c r="E122" s="180" t="s">
        <v>1741</v>
      </c>
      <c r="F122" s="180" t="s">
        <v>2820</v>
      </c>
      <c r="G122" s="181" t="s">
        <v>1386</v>
      </c>
      <c r="H122" s="391">
        <v>87</v>
      </c>
      <c r="J122" s="25">
        <f t="shared" si="15"/>
        <v>31.32</v>
      </c>
    </row>
    <row r="123" spans="1:10" x14ac:dyDescent="0.25">
      <c r="A123" s="45"/>
      <c r="B123" s="133" t="s">
        <v>2834</v>
      </c>
      <c r="C123" s="457"/>
      <c r="D123" s="144">
        <v>153.6</v>
      </c>
      <c r="E123" s="47" t="s">
        <v>1741</v>
      </c>
      <c r="F123" s="47" t="s">
        <v>2820</v>
      </c>
      <c r="G123" s="80" t="s">
        <v>1387</v>
      </c>
      <c r="H123" s="392">
        <v>87</v>
      </c>
      <c r="J123" s="25">
        <f t="shared" si="15"/>
        <v>31.32</v>
      </c>
    </row>
    <row r="124" spans="1:10" x14ac:dyDescent="0.25">
      <c r="A124" s="45"/>
      <c r="B124" s="133" t="s">
        <v>2836</v>
      </c>
      <c r="C124" s="457"/>
      <c r="D124" s="144">
        <v>161.27500000000001</v>
      </c>
      <c r="E124" s="47" t="s">
        <v>1741</v>
      </c>
      <c r="F124" s="47" t="s">
        <v>2820</v>
      </c>
      <c r="G124" s="80" t="s">
        <v>2796</v>
      </c>
      <c r="H124" s="392">
        <v>87</v>
      </c>
      <c r="J124" s="25">
        <f t="shared" si="15"/>
        <v>31.32</v>
      </c>
    </row>
    <row r="125" spans="1:10" x14ac:dyDescent="0.25">
      <c r="A125" s="45"/>
      <c r="B125" s="133" t="s">
        <v>2835</v>
      </c>
      <c r="C125" s="457"/>
      <c r="D125" s="144">
        <v>145.92500000000001</v>
      </c>
      <c r="E125" s="47" t="s">
        <v>1741</v>
      </c>
      <c r="F125" s="60" t="s">
        <v>2819</v>
      </c>
      <c r="G125" s="80" t="s">
        <v>1386</v>
      </c>
      <c r="H125" s="392">
        <v>104</v>
      </c>
      <c r="J125" s="25">
        <f t="shared" ref="J125:J127" si="16">H125*(1-$J$2)</f>
        <v>37.44</v>
      </c>
    </row>
    <row r="126" spans="1:10" x14ac:dyDescent="0.25">
      <c r="A126" s="45"/>
      <c r="B126" s="133" t="s">
        <v>2846</v>
      </c>
      <c r="C126" s="457"/>
      <c r="D126" s="144">
        <v>153.6</v>
      </c>
      <c r="E126" s="47" t="s">
        <v>1741</v>
      </c>
      <c r="F126" s="60" t="s">
        <v>2819</v>
      </c>
      <c r="G126" s="80" t="s">
        <v>1387</v>
      </c>
      <c r="H126" s="392">
        <v>104</v>
      </c>
      <c r="J126" s="25">
        <f t="shared" si="16"/>
        <v>37.44</v>
      </c>
    </row>
    <row r="127" spans="1:10" ht="15.75" thickBot="1" x14ac:dyDescent="0.3">
      <c r="A127" s="45"/>
      <c r="B127" s="134" t="s">
        <v>2847</v>
      </c>
      <c r="C127" s="523"/>
      <c r="D127" s="396">
        <v>161.27500000000001</v>
      </c>
      <c r="E127" s="182" t="s">
        <v>1741</v>
      </c>
      <c r="F127" s="185" t="s">
        <v>2819</v>
      </c>
      <c r="G127" s="183" t="s">
        <v>2796</v>
      </c>
      <c r="H127" s="393">
        <v>104</v>
      </c>
      <c r="J127" s="25">
        <f t="shared" si="16"/>
        <v>37.44</v>
      </c>
    </row>
    <row r="128" spans="1:10" ht="15.75" thickBot="1" x14ac:dyDescent="0.3">
      <c r="A128" s="45"/>
      <c r="B128" s="48" t="s">
        <v>1731</v>
      </c>
      <c r="C128" s="20"/>
      <c r="D128" s="386"/>
      <c r="E128" s="20"/>
      <c r="F128" s="20"/>
      <c r="G128" s="86"/>
      <c r="H128" s="321"/>
      <c r="J128" s="319"/>
    </row>
    <row r="129" spans="1:10" x14ac:dyDescent="0.25">
      <c r="A129" s="45"/>
      <c r="B129" s="135" t="s">
        <v>2857</v>
      </c>
      <c r="C129" s="522" t="s">
        <v>4966</v>
      </c>
      <c r="D129" s="395">
        <v>145.91666666666666</v>
      </c>
      <c r="E129" s="180" t="s">
        <v>1741</v>
      </c>
      <c r="F129" s="180" t="s">
        <v>2820</v>
      </c>
      <c r="G129" s="181" t="s">
        <v>1386</v>
      </c>
      <c r="H129" s="391">
        <v>106</v>
      </c>
      <c r="J129" s="25">
        <f t="shared" ref="J129" si="17">H129*(1-$J$2)</f>
        <v>38.159999999999997</v>
      </c>
    </row>
    <row r="130" spans="1:10" x14ac:dyDescent="0.25">
      <c r="A130" s="45"/>
      <c r="B130" s="133" t="s">
        <v>2858</v>
      </c>
      <c r="C130" s="457"/>
      <c r="D130" s="144">
        <v>153.58333333333334</v>
      </c>
      <c r="E130" s="47" t="s">
        <v>1741</v>
      </c>
      <c r="F130" s="47" t="s">
        <v>2820</v>
      </c>
      <c r="G130" s="80" t="s">
        <v>1387</v>
      </c>
      <c r="H130" s="392">
        <v>106</v>
      </c>
      <c r="J130" s="25">
        <f t="shared" ref="J130:J146" si="18">H130*(1-$J$2)</f>
        <v>38.159999999999997</v>
      </c>
    </row>
    <row r="131" spans="1:10" ht="15.75" thickBot="1" x14ac:dyDescent="0.3">
      <c r="A131" s="45"/>
      <c r="B131" s="134" t="s">
        <v>2859</v>
      </c>
      <c r="C131" s="523"/>
      <c r="D131" s="396">
        <v>161.25</v>
      </c>
      <c r="E131" s="182" t="s">
        <v>1741</v>
      </c>
      <c r="F131" s="182" t="s">
        <v>2820</v>
      </c>
      <c r="G131" s="183" t="s">
        <v>2796</v>
      </c>
      <c r="H131" s="393">
        <v>106</v>
      </c>
      <c r="J131" s="25">
        <f t="shared" si="18"/>
        <v>38.159999999999997</v>
      </c>
    </row>
    <row r="132" spans="1:10" x14ac:dyDescent="0.25">
      <c r="A132" s="45"/>
      <c r="B132" s="135" t="s">
        <v>2860</v>
      </c>
      <c r="C132" s="522" t="s">
        <v>4967</v>
      </c>
      <c r="D132" s="395">
        <v>145.92592592592592</v>
      </c>
      <c r="E132" s="180" t="s">
        <v>1741</v>
      </c>
      <c r="F132" s="180" t="s">
        <v>2820</v>
      </c>
      <c r="G132" s="181" t="s">
        <v>1386</v>
      </c>
      <c r="H132" s="391">
        <v>106</v>
      </c>
      <c r="J132" s="25">
        <f t="shared" si="18"/>
        <v>38.159999999999997</v>
      </c>
    </row>
    <row r="133" spans="1:10" x14ac:dyDescent="0.25">
      <c r="A133" s="45"/>
      <c r="B133" s="133" t="s">
        <v>2861</v>
      </c>
      <c r="C133" s="457"/>
      <c r="D133" s="144">
        <v>153.59259259259258</v>
      </c>
      <c r="E133" s="47" t="s">
        <v>1741</v>
      </c>
      <c r="F133" s="47" t="s">
        <v>2820</v>
      </c>
      <c r="G133" s="80" t="s">
        <v>1387</v>
      </c>
      <c r="H133" s="392">
        <v>106</v>
      </c>
      <c r="J133" s="25">
        <f t="shared" si="18"/>
        <v>38.159999999999997</v>
      </c>
    </row>
    <row r="134" spans="1:10" ht="15.75" thickBot="1" x14ac:dyDescent="0.3">
      <c r="A134" s="45"/>
      <c r="B134" s="134" t="s">
        <v>2862</v>
      </c>
      <c r="C134" s="523"/>
      <c r="D134" s="396">
        <v>161.25925925925927</v>
      </c>
      <c r="E134" s="182" t="s">
        <v>1741</v>
      </c>
      <c r="F134" s="182" t="s">
        <v>2820</v>
      </c>
      <c r="G134" s="183" t="s">
        <v>2796</v>
      </c>
      <c r="H134" s="393">
        <v>106</v>
      </c>
      <c r="J134" s="25">
        <f t="shared" si="18"/>
        <v>38.159999999999997</v>
      </c>
    </row>
    <row r="135" spans="1:10" x14ac:dyDescent="0.25">
      <c r="A135" s="45"/>
      <c r="B135" s="135" t="s">
        <v>2863</v>
      </c>
      <c r="C135" s="522" t="s">
        <v>4959</v>
      </c>
      <c r="D135" s="395">
        <v>145.93333333333334</v>
      </c>
      <c r="E135" s="180" t="s">
        <v>1741</v>
      </c>
      <c r="F135" s="180" t="s">
        <v>2820</v>
      </c>
      <c r="G135" s="181" t="s">
        <v>1386</v>
      </c>
      <c r="H135" s="391">
        <v>106</v>
      </c>
      <c r="J135" s="25">
        <f t="shared" si="18"/>
        <v>38.159999999999997</v>
      </c>
    </row>
    <row r="136" spans="1:10" x14ac:dyDescent="0.25">
      <c r="A136" s="45"/>
      <c r="B136" s="133" t="s">
        <v>2864</v>
      </c>
      <c r="C136" s="457"/>
      <c r="D136" s="144">
        <v>153.6</v>
      </c>
      <c r="E136" s="47" t="s">
        <v>1741</v>
      </c>
      <c r="F136" s="47" t="s">
        <v>2820</v>
      </c>
      <c r="G136" s="80" t="s">
        <v>1387</v>
      </c>
      <c r="H136" s="392">
        <v>106</v>
      </c>
      <c r="J136" s="25">
        <f t="shared" si="18"/>
        <v>38.159999999999997</v>
      </c>
    </row>
    <row r="137" spans="1:10" ht="15.75" thickBot="1" x14ac:dyDescent="0.3">
      <c r="A137" s="45"/>
      <c r="B137" s="134" t="s">
        <v>2865</v>
      </c>
      <c r="C137" s="523"/>
      <c r="D137" s="396">
        <v>161.26666666666668</v>
      </c>
      <c r="E137" s="182" t="s">
        <v>1741</v>
      </c>
      <c r="F137" s="182" t="s">
        <v>2820</v>
      </c>
      <c r="G137" s="183" t="s">
        <v>2796</v>
      </c>
      <c r="H137" s="393">
        <v>106</v>
      </c>
      <c r="J137" s="25">
        <f t="shared" si="18"/>
        <v>38.159999999999997</v>
      </c>
    </row>
    <row r="138" spans="1:10" x14ac:dyDescent="0.25">
      <c r="A138" s="45"/>
      <c r="B138" s="135" t="s">
        <v>2866</v>
      </c>
      <c r="C138" s="522" t="s">
        <v>4968</v>
      </c>
      <c r="D138" s="395">
        <v>145.90909090909091</v>
      </c>
      <c r="E138" s="180" t="s">
        <v>1741</v>
      </c>
      <c r="F138" s="180" t="s">
        <v>2820</v>
      </c>
      <c r="G138" s="181" t="s">
        <v>1386</v>
      </c>
      <c r="H138" s="391">
        <v>106</v>
      </c>
      <c r="J138" s="25">
        <f t="shared" si="18"/>
        <v>38.159999999999997</v>
      </c>
    </row>
    <row r="139" spans="1:10" x14ac:dyDescent="0.25">
      <c r="A139" s="45"/>
      <c r="B139" s="133" t="s">
        <v>2867</v>
      </c>
      <c r="C139" s="457"/>
      <c r="D139" s="144">
        <v>153.60606060606059</v>
      </c>
      <c r="E139" s="47" t="s">
        <v>1741</v>
      </c>
      <c r="F139" s="47" t="s">
        <v>2820</v>
      </c>
      <c r="G139" s="80" t="s">
        <v>1387</v>
      </c>
      <c r="H139" s="392">
        <v>106</v>
      </c>
      <c r="J139" s="25">
        <f t="shared" si="18"/>
        <v>38.159999999999997</v>
      </c>
    </row>
    <row r="140" spans="1:10" ht="15.75" thickBot="1" x14ac:dyDescent="0.3">
      <c r="A140" s="45"/>
      <c r="B140" s="134" t="s">
        <v>2868</v>
      </c>
      <c r="C140" s="523"/>
      <c r="D140" s="396">
        <v>161.27272727272728</v>
      </c>
      <c r="E140" s="182" t="s">
        <v>1741</v>
      </c>
      <c r="F140" s="182" t="s">
        <v>2820</v>
      </c>
      <c r="G140" s="183" t="s">
        <v>2796</v>
      </c>
      <c r="H140" s="393">
        <v>106</v>
      </c>
      <c r="J140" s="25">
        <f t="shared" si="18"/>
        <v>38.159999999999997</v>
      </c>
    </row>
    <row r="141" spans="1:10" x14ac:dyDescent="0.25">
      <c r="A141" s="45"/>
      <c r="B141" s="204" t="s">
        <v>1786</v>
      </c>
      <c r="C141" s="522" t="s">
        <v>4969</v>
      </c>
      <c r="D141" s="395">
        <v>145.91891891891891</v>
      </c>
      <c r="E141" s="180" t="s">
        <v>1741</v>
      </c>
      <c r="F141" s="180" t="s">
        <v>2820</v>
      </c>
      <c r="G141" s="181" t="s">
        <v>1386</v>
      </c>
      <c r="H141" s="391">
        <v>106</v>
      </c>
      <c r="J141" s="25">
        <f t="shared" si="18"/>
        <v>38.159999999999997</v>
      </c>
    </row>
    <row r="142" spans="1:10" x14ac:dyDescent="0.25">
      <c r="A142" s="45"/>
      <c r="B142" s="200" t="s">
        <v>1787</v>
      </c>
      <c r="C142" s="457"/>
      <c r="D142" s="144">
        <v>153.59459459459458</v>
      </c>
      <c r="E142" s="47" t="s">
        <v>1741</v>
      </c>
      <c r="F142" s="47" t="s">
        <v>2820</v>
      </c>
      <c r="G142" s="80" t="s">
        <v>1387</v>
      </c>
      <c r="H142" s="392">
        <v>106</v>
      </c>
      <c r="J142" s="25">
        <f t="shared" si="18"/>
        <v>38.159999999999997</v>
      </c>
    </row>
    <row r="143" spans="1:10" ht="15.75" thickBot="1" x14ac:dyDescent="0.3">
      <c r="A143" s="45"/>
      <c r="B143" s="201" t="s">
        <v>1785</v>
      </c>
      <c r="C143" s="523"/>
      <c r="D143" s="396">
        <v>161.27027027027026</v>
      </c>
      <c r="E143" s="182" t="s">
        <v>1741</v>
      </c>
      <c r="F143" s="182" t="s">
        <v>2820</v>
      </c>
      <c r="G143" s="183" t="s">
        <v>2796</v>
      </c>
      <c r="H143" s="393">
        <v>106</v>
      </c>
      <c r="J143" s="25">
        <f t="shared" si="18"/>
        <v>38.159999999999997</v>
      </c>
    </row>
    <row r="144" spans="1:10" x14ac:dyDescent="0.25">
      <c r="A144" s="45"/>
      <c r="B144" s="135" t="s">
        <v>2869</v>
      </c>
      <c r="C144" s="522" t="s">
        <v>4970</v>
      </c>
      <c r="D144" s="395">
        <v>145.92500000000001</v>
      </c>
      <c r="E144" s="180" t="s">
        <v>1741</v>
      </c>
      <c r="F144" s="180" t="s">
        <v>2820</v>
      </c>
      <c r="G144" s="181" t="s">
        <v>1386</v>
      </c>
      <c r="H144" s="391">
        <v>106</v>
      </c>
      <c r="J144" s="25">
        <f t="shared" si="18"/>
        <v>38.159999999999997</v>
      </c>
    </row>
    <row r="145" spans="1:10" x14ac:dyDescent="0.25">
      <c r="A145" s="45"/>
      <c r="B145" s="133" t="s">
        <v>2870</v>
      </c>
      <c r="C145" s="457"/>
      <c r="D145" s="144">
        <v>153.6</v>
      </c>
      <c r="E145" s="47" t="s">
        <v>1741</v>
      </c>
      <c r="F145" s="47" t="s">
        <v>2820</v>
      </c>
      <c r="G145" s="80" t="s">
        <v>1387</v>
      </c>
      <c r="H145" s="392">
        <v>106</v>
      </c>
      <c r="J145" s="25">
        <f t="shared" si="18"/>
        <v>38.159999999999997</v>
      </c>
    </row>
    <row r="146" spans="1:10" ht="15.75" thickBot="1" x14ac:dyDescent="0.3">
      <c r="A146" s="45"/>
      <c r="B146" s="134" t="s">
        <v>2871</v>
      </c>
      <c r="C146" s="523"/>
      <c r="D146" s="396">
        <v>161.27500000000001</v>
      </c>
      <c r="E146" s="182" t="s">
        <v>1741</v>
      </c>
      <c r="F146" s="182" t="s">
        <v>2820</v>
      </c>
      <c r="G146" s="183" t="s">
        <v>2796</v>
      </c>
      <c r="H146" s="393">
        <v>106</v>
      </c>
      <c r="J146" s="25">
        <f t="shared" si="18"/>
        <v>38.159999999999997</v>
      </c>
    </row>
    <row r="147" spans="1:10" ht="15" customHeight="1" thickBot="1" x14ac:dyDescent="0.3">
      <c r="A147" s="45"/>
      <c r="B147" s="48" t="s">
        <v>1735</v>
      </c>
      <c r="C147" s="20"/>
      <c r="D147" s="386"/>
      <c r="E147" s="20"/>
      <c r="F147" s="20"/>
      <c r="G147" s="86"/>
      <c r="H147" s="321"/>
      <c r="J147" s="319"/>
    </row>
    <row r="148" spans="1:10" x14ac:dyDescent="0.25">
      <c r="A148" s="45"/>
      <c r="B148" s="135" t="s">
        <v>2872</v>
      </c>
      <c r="C148" s="522" t="s">
        <v>4966</v>
      </c>
      <c r="D148" s="395">
        <v>145.91666666666666</v>
      </c>
      <c r="E148" s="180" t="s">
        <v>1741</v>
      </c>
      <c r="F148" s="180" t="s">
        <v>2820</v>
      </c>
      <c r="G148" s="181" t="s">
        <v>1386</v>
      </c>
      <c r="H148" s="391">
        <v>192</v>
      </c>
      <c r="J148" s="25">
        <f t="shared" ref="J148" si="19">H148*(1-$J$2)</f>
        <v>69.12</v>
      </c>
    </row>
    <row r="149" spans="1:10" x14ac:dyDescent="0.25">
      <c r="A149" s="45"/>
      <c r="B149" s="133" t="s">
        <v>2873</v>
      </c>
      <c r="C149" s="457"/>
      <c r="D149" s="144">
        <v>153.58333333333334</v>
      </c>
      <c r="E149" s="47" t="s">
        <v>1741</v>
      </c>
      <c r="F149" s="47" t="s">
        <v>2820</v>
      </c>
      <c r="G149" s="80" t="s">
        <v>1387</v>
      </c>
      <c r="H149" s="392">
        <v>192</v>
      </c>
      <c r="J149" s="25">
        <f t="shared" ref="J149:J165" si="20">H149*(1-$J$2)</f>
        <v>69.12</v>
      </c>
    </row>
    <row r="150" spans="1:10" ht="15.75" thickBot="1" x14ac:dyDescent="0.3">
      <c r="A150" s="45"/>
      <c r="B150" s="134" t="s">
        <v>2823</v>
      </c>
      <c r="C150" s="523"/>
      <c r="D150" s="396">
        <v>161.25</v>
      </c>
      <c r="E150" s="182" t="s">
        <v>1741</v>
      </c>
      <c r="F150" s="182" t="s">
        <v>2820</v>
      </c>
      <c r="G150" s="183" t="s">
        <v>2796</v>
      </c>
      <c r="H150" s="393">
        <v>192</v>
      </c>
      <c r="J150" s="25">
        <f t="shared" si="20"/>
        <v>69.12</v>
      </c>
    </row>
    <row r="151" spans="1:10" x14ac:dyDescent="0.25">
      <c r="A151" s="45"/>
      <c r="B151" s="135" t="s">
        <v>2874</v>
      </c>
      <c r="C151" s="522" t="s">
        <v>4967</v>
      </c>
      <c r="D151" s="395">
        <v>145.92592592592592</v>
      </c>
      <c r="E151" s="180" t="s">
        <v>1741</v>
      </c>
      <c r="F151" s="180" t="s">
        <v>2820</v>
      </c>
      <c r="G151" s="181" t="s">
        <v>1386</v>
      </c>
      <c r="H151" s="391">
        <v>192</v>
      </c>
      <c r="J151" s="25">
        <f t="shared" si="20"/>
        <v>69.12</v>
      </c>
    </row>
    <row r="152" spans="1:10" x14ac:dyDescent="0.25">
      <c r="A152" s="45"/>
      <c r="B152" s="133" t="s">
        <v>2875</v>
      </c>
      <c r="C152" s="457"/>
      <c r="D152" s="144">
        <v>153.59259259259258</v>
      </c>
      <c r="E152" s="47" t="s">
        <v>1741</v>
      </c>
      <c r="F152" s="47" t="s">
        <v>2820</v>
      </c>
      <c r="G152" s="80" t="s">
        <v>1387</v>
      </c>
      <c r="H152" s="392">
        <v>192</v>
      </c>
      <c r="J152" s="25">
        <f t="shared" si="20"/>
        <v>69.12</v>
      </c>
    </row>
    <row r="153" spans="1:10" ht="15.75" thickBot="1" x14ac:dyDescent="0.3">
      <c r="A153" s="45"/>
      <c r="B153" s="134" t="s">
        <v>2876</v>
      </c>
      <c r="C153" s="523"/>
      <c r="D153" s="396">
        <v>161.25925925925927</v>
      </c>
      <c r="E153" s="182" t="s">
        <v>1741</v>
      </c>
      <c r="F153" s="182" t="s">
        <v>2820</v>
      </c>
      <c r="G153" s="183" t="s">
        <v>2796</v>
      </c>
      <c r="H153" s="393">
        <v>192</v>
      </c>
      <c r="J153" s="25">
        <f t="shared" si="20"/>
        <v>69.12</v>
      </c>
    </row>
    <row r="154" spans="1:10" x14ac:dyDescent="0.25">
      <c r="A154" s="45"/>
      <c r="B154" s="135" t="s">
        <v>2877</v>
      </c>
      <c r="C154" s="522" t="s">
        <v>4959</v>
      </c>
      <c r="D154" s="395">
        <v>145.93333333333334</v>
      </c>
      <c r="E154" s="180" t="s">
        <v>1741</v>
      </c>
      <c r="F154" s="180" t="s">
        <v>2820</v>
      </c>
      <c r="G154" s="181" t="s">
        <v>1386</v>
      </c>
      <c r="H154" s="391">
        <v>192</v>
      </c>
      <c r="J154" s="25">
        <f t="shared" si="20"/>
        <v>69.12</v>
      </c>
    </row>
    <row r="155" spans="1:10" x14ac:dyDescent="0.25">
      <c r="A155" s="45"/>
      <c r="B155" s="133" t="s">
        <v>2878</v>
      </c>
      <c r="C155" s="457"/>
      <c r="D155" s="144">
        <v>153.6</v>
      </c>
      <c r="E155" s="47" t="s">
        <v>1741</v>
      </c>
      <c r="F155" s="47" t="s">
        <v>2820</v>
      </c>
      <c r="G155" s="80" t="s">
        <v>1387</v>
      </c>
      <c r="H155" s="392">
        <v>192</v>
      </c>
      <c r="J155" s="25">
        <f t="shared" si="20"/>
        <v>69.12</v>
      </c>
    </row>
    <row r="156" spans="1:10" ht="15.75" thickBot="1" x14ac:dyDescent="0.3">
      <c r="A156" s="45"/>
      <c r="B156" s="134" t="s">
        <v>2879</v>
      </c>
      <c r="C156" s="523"/>
      <c r="D156" s="396">
        <v>161.26666666666668</v>
      </c>
      <c r="E156" s="182" t="s">
        <v>1741</v>
      </c>
      <c r="F156" s="182" t="s">
        <v>2820</v>
      </c>
      <c r="G156" s="183" t="s">
        <v>2796</v>
      </c>
      <c r="H156" s="393">
        <v>192</v>
      </c>
      <c r="J156" s="25">
        <f t="shared" si="20"/>
        <v>69.12</v>
      </c>
    </row>
    <row r="157" spans="1:10" x14ac:dyDescent="0.25">
      <c r="A157" s="45"/>
      <c r="B157" s="135" t="s">
        <v>2880</v>
      </c>
      <c r="C157" s="522" t="s">
        <v>4968</v>
      </c>
      <c r="D157" s="395">
        <v>145.90909090909091</v>
      </c>
      <c r="E157" s="180" t="s">
        <v>1741</v>
      </c>
      <c r="F157" s="180" t="s">
        <v>2820</v>
      </c>
      <c r="G157" s="181" t="s">
        <v>1386</v>
      </c>
      <c r="H157" s="391">
        <v>192</v>
      </c>
      <c r="J157" s="25">
        <f t="shared" si="20"/>
        <v>69.12</v>
      </c>
    </row>
    <row r="158" spans="1:10" x14ac:dyDescent="0.25">
      <c r="A158" s="45"/>
      <c r="B158" s="133" t="s">
        <v>2881</v>
      </c>
      <c r="C158" s="457"/>
      <c r="D158" s="144">
        <v>153.60606060606059</v>
      </c>
      <c r="E158" s="47" t="s">
        <v>1741</v>
      </c>
      <c r="F158" s="47" t="s">
        <v>2820</v>
      </c>
      <c r="G158" s="80" t="s">
        <v>1387</v>
      </c>
      <c r="H158" s="392">
        <v>192</v>
      </c>
      <c r="J158" s="25">
        <f t="shared" si="20"/>
        <v>69.12</v>
      </c>
    </row>
    <row r="159" spans="1:10" ht="15.75" thickBot="1" x14ac:dyDescent="0.3">
      <c r="A159" s="45"/>
      <c r="B159" s="134" t="s">
        <v>2882</v>
      </c>
      <c r="C159" s="523"/>
      <c r="D159" s="396">
        <v>161.27272727272728</v>
      </c>
      <c r="E159" s="182" t="s">
        <v>1741</v>
      </c>
      <c r="F159" s="182" t="s">
        <v>2820</v>
      </c>
      <c r="G159" s="183" t="s">
        <v>2796</v>
      </c>
      <c r="H159" s="393">
        <v>192</v>
      </c>
      <c r="J159" s="25">
        <f t="shared" si="20"/>
        <v>69.12</v>
      </c>
    </row>
    <row r="160" spans="1:10" x14ac:dyDescent="0.25">
      <c r="A160" s="45"/>
      <c r="B160" s="204" t="s">
        <v>1788</v>
      </c>
      <c r="C160" s="522" t="s">
        <v>4969</v>
      </c>
      <c r="D160" s="395">
        <v>145.91891891891891</v>
      </c>
      <c r="E160" s="180" t="s">
        <v>1741</v>
      </c>
      <c r="F160" s="180" t="s">
        <v>2820</v>
      </c>
      <c r="G160" s="181" t="s">
        <v>1386</v>
      </c>
      <c r="H160" s="391">
        <v>192</v>
      </c>
      <c r="J160" s="25">
        <f t="shared" si="20"/>
        <v>69.12</v>
      </c>
    </row>
    <row r="161" spans="1:10" x14ac:dyDescent="0.25">
      <c r="A161" s="45"/>
      <c r="B161" s="200" t="s">
        <v>1789</v>
      </c>
      <c r="C161" s="457"/>
      <c r="D161" s="144">
        <v>153.59459459459458</v>
      </c>
      <c r="E161" s="47" t="s">
        <v>1741</v>
      </c>
      <c r="F161" s="47" t="s">
        <v>2820</v>
      </c>
      <c r="G161" s="80" t="s">
        <v>1387</v>
      </c>
      <c r="H161" s="392">
        <v>192</v>
      </c>
      <c r="J161" s="25">
        <f t="shared" si="20"/>
        <v>69.12</v>
      </c>
    </row>
    <row r="162" spans="1:10" ht="15.75" thickBot="1" x14ac:dyDescent="0.3">
      <c r="A162" s="45"/>
      <c r="B162" s="201" t="s">
        <v>1790</v>
      </c>
      <c r="C162" s="523"/>
      <c r="D162" s="396">
        <v>161.27027027027026</v>
      </c>
      <c r="E162" s="182" t="s">
        <v>1741</v>
      </c>
      <c r="F162" s="182" t="s">
        <v>2820</v>
      </c>
      <c r="G162" s="183" t="s">
        <v>2796</v>
      </c>
      <c r="H162" s="393">
        <v>192</v>
      </c>
      <c r="J162" s="25">
        <f t="shared" si="20"/>
        <v>69.12</v>
      </c>
    </row>
    <row r="163" spans="1:10" x14ac:dyDescent="0.25">
      <c r="A163" s="45"/>
      <c r="B163" s="135" t="s">
        <v>2883</v>
      </c>
      <c r="C163" s="522" t="s">
        <v>4970</v>
      </c>
      <c r="D163" s="395">
        <v>145.92500000000001</v>
      </c>
      <c r="E163" s="180" t="s">
        <v>1741</v>
      </c>
      <c r="F163" s="180" t="s">
        <v>2820</v>
      </c>
      <c r="G163" s="181" t="s">
        <v>1386</v>
      </c>
      <c r="H163" s="391">
        <v>192</v>
      </c>
      <c r="J163" s="25">
        <f t="shared" si="20"/>
        <v>69.12</v>
      </c>
    </row>
    <row r="164" spans="1:10" x14ac:dyDescent="0.25">
      <c r="A164" s="45"/>
      <c r="B164" s="133" t="s">
        <v>2884</v>
      </c>
      <c r="C164" s="457"/>
      <c r="D164" s="144">
        <v>153.6</v>
      </c>
      <c r="E164" s="47" t="s">
        <v>1741</v>
      </c>
      <c r="F164" s="47" t="s">
        <v>2820</v>
      </c>
      <c r="G164" s="80" t="s">
        <v>1387</v>
      </c>
      <c r="H164" s="392">
        <v>192</v>
      </c>
      <c r="J164" s="25">
        <f t="shared" si="20"/>
        <v>69.12</v>
      </c>
    </row>
    <row r="165" spans="1:10" ht="15.75" thickBot="1" x14ac:dyDescent="0.3">
      <c r="A165" s="45"/>
      <c r="B165" s="134" t="s">
        <v>2885</v>
      </c>
      <c r="C165" s="523"/>
      <c r="D165" s="396">
        <v>161.27500000000001</v>
      </c>
      <c r="E165" s="182" t="s">
        <v>1741</v>
      </c>
      <c r="F165" s="182" t="s">
        <v>2820</v>
      </c>
      <c r="G165" s="183" t="s">
        <v>2796</v>
      </c>
      <c r="H165" s="393">
        <v>192</v>
      </c>
      <c r="J165" s="25">
        <f t="shared" si="20"/>
        <v>69.12</v>
      </c>
    </row>
    <row r="166" spans="1:10" ht="15" customHeight="1" thickBot="1" x14ac:dyDescent="0.3">
      <c r="A166" s="8" t="s">
        <v>1791</v>
      </c>
      <c r="B166" s="48" t="s">
        <v>1723</v>
      </c>
      <c r="C166" s="20"/>
      <c r="D166" s="386"/>
      <c r="E166" s="20"/>
      <c r="F166" s="20"/>
      <c r="G166" s="86"/>
      <c r="H166" s="321"/>
      <c r="J166" s="319"/>
    </row>
    <row r="167" spans="1:10" x14ac:dyDescent="0.25">
      <c r="A167" s="279"/>
      <c r="B167" s="135" t="s">
        <v>2886</v>
      </c>
      <c r="C167" s="522" t="s">
        <v>4959</v>
      </c>
      <c r="D167" s="395">
        <v>147.73333333333332</v>
      </c>
      <c r="E167" s="180" t="s">
        <v>1755</v>
      </c>
      <c r="F167" s="180" t="s">
        <v>2820</v>
      </c>
      <c r="G167" s="181" t="s">
        <v>1386</v>
      </c>
      <c r="H167" s="391">
        <v>98</v>
      </c>
      <c r="J167" s="25">
        <f t="shared" ref="J167" si="21">H167*(1-$J$2)</f>
        <v>35.28</v>
      </c>
    </row>
    <row r="168" spans="1:10" x14ac:dyDescent="0.25">
      <c r="A168" s="45"/>
      <c r="B168" s="133" t="s">
        <v>2887</v>
      </c>
      <c r="C168" s="457"/>
      <c r="D168" s="144">
        <v>155.5</v>
      </c>
      <c r="E168" s="47" t="s">
        <v>1755</v>
      </c>
      <c r="F168" s="47" t="s">
        <v>2820</v>
      </c>
      <c r="G168" s="80" t="s">
        <v>1387</v>
      </c>
      <c r="H168" s="392">
        <v>98</v>
      </c>
      <c r="J168" s="25">
        <f t="shared" ref="J168:J202" si="22">H168*(1-$J$2)</f>
        <v>35.28</v>
      </c>
    </row>
    <row r="169" spans="1:10" x14ac:dyDescent="0.25">
      <c r="A169" s="45"/>
      <c r="B169" s="133" t="s">
        <v>2888</v>
      </c>
      <c r="C169" s="457"/>
      <c r="D169" s="144">
        <v>163.26666666666668</v>
      </c>
      <c r="E169" s="47" t="s">
        <v>1755</v>
      </c>
      <c r="F169" s="47" t="s">
        <v>2820</v>
      </c>
      <c r="G169" s="80" t="s">
        <v>2796</v>
      </c>
      <c r="H169" s="392">
        <v>98</v>
      </c>
      <c r="J169" s="25">
        <f t="shared" si="22"/>
        <v>35.28</v>
      </c>
    </row>
    <row r="170" spans="1:10" x14ac:dyDescent="0.25">
      <c r="A170" s="45"/>
      <c r="B170" s="133" t="s">
        <v>2889</v>
      </c>
      <c r="C170" s="457"/>
      <c r="D170" s="144">
        <v>147.73333333333332</v>
      </c>
      <c r="E170" s="47" t="s">
        <v>1755</v>
      </c>
      <c r="F170" s="60" t="s">
        <v>2819</v>
      </c>
      <c r="G170" s="80" t="s">
        <v>1386</v>
      </c>
      <c r="H170" s="392">
        <v>117</v>
      </c>
      <c r="J170" s="25">
        <f t="shared" si="22"/>
        <v>42.12</v>
      </c>
    </row>
    <row r="171" spans="1:10" x14ac:dyDescent="0.25">
      <c r="A171" s="45"/>
      <c r="B171" s="133" t="s">
        <v>2890</v>
      </c>
      <c r="C171" s="457"/>
      <c r="D171" s="144">
        <v>155.5</v>
      </c>
      <c r="E171" s="47" t="s">
        <v>1755</v>
      </c>
      <c r="F171" s="60" t="s">
        <v>2819</v>
      </c>
      <c r="G171" s="80" t="s">
        <v>1387</v>
      </c>
      <c r="H171" s="392">
        <v>117</v>
      </c>
      <c r="J171" s="25">
        <f t="shared" si="22"/>
        <v>42.12</v>
      </c>
    </row>
    <row r="172" spans="1:10" ht="15.75" thickBot="1" x14ac:dyDescent="0.3">
      <c r="A172" s="45"/>
      <c r="B172" s="134" t="s">
        <v>2891</v>
      </c>
      <c r="C172" s="523"/>
      <c r="D172" s="396">
        <v>163.26666666666668</v>
      </c>
      <c r="E172" s="182" t="s">
        <v>1755</v>
      </c>
      <c r="F172" s="185" t="s">
        <v>2819</v>
      </c>
      <c r="G172" s="183" t="s">
        <v>2796</v>
      </c>
      <c r="H172" s="393">
        <v>117</v>
      </c>
      <c r="J172" s="25">
        <f t="shared" si="22"/>
        <v>42.12</v>
      </c>
    </row>
    <row r="173" spans="1:10" x14ac:dyDescent="0.25">
      <c r="A173" s="45"/>
      <c r="B173" s="135" t="s">
        <v>2892</v>
      </c>
      <c r="C173" s="522" t="s">
        <v>4889</v>
      </c>
      <c r="D173" s="395">
        <v>147.71428571428572</v>
      </c>
      <c r="E173" s="180" t="s">
        <v>1755</v>
      </c>
      <c r="F173" s="180" t="s">
        <v>2820</v>
      </c>
      <c r="G173" s="181" t="s">
        <v>1386</v>
      </c>
      <c r="H173" s="391">
        <v>98</v>
      </c>
      <c r="J173" s="25">
        <f t="shared" si="22"/>
        <v>35.28</v>
      </c>
    </row>
    <row r="174" spans="1:10" x14ac:dyDescent="0.25">
      <c r="A174" s="45"/>
      <c r="B174" s="133" t="s">
        <v>2893</v>
      </c>
      <c r="C174" s="457"/>
      <c r="D174" s="144">
        <v>155.51428571428571</v>
      </c>
      <c r="E174" s="47" t="s">
        <v>1755</v>
      </c>
      <c r="F174" s="47" t="s">
        <v>2820</v>
      </c>
      <c r="G174" s="80" t="s">
        <v>1387</v>
      </c>
      <c r="H174" s="392">
        <v>98</v>
      </c>
      <c r="J174" s="25">
        <f t="shared" si="22"/>
        <v>35.28</v>
      </c>
    </row>
    <row r="175" spans="1:10" x14ac:dyDescent="0.25">
      <c r="A175" s="45"/>
      <c r="B175" s="133" t="s">
        <v>2894</v>
      </c>
      <c r="C175" s="457"/>
      <c r="D175" s="144">
        <v>163.28571428571428</v>
      </c>
      <c r="E175" s="47" t="s">
        <v>1755</v>
      </c>
      <c r="F175" s="47" t="s">
        <v>2820</v>
      </c>
      <c r="G175" s="80" t="s">
        <v>2796</v>
      </c>
      <c r="H175" s="392">
        <v>98</v>
      </c>
      <c r="J175" s="25">
        <f t="shared" si="22"/>
        <v>35.28</v>
      </c>
    </row>
    <row r="176" spans="1:10" x14ac:dyDescent="0.25">
      <c r="A176" s="45"/>
      <c r="B176" s="133" t="s">
        <v>2895</v>
      </c>
      <c r="C176" s="457"/>
      <c r="D176" s="144">
        <v>147.71428571428572</v>
      </c>
      <c r="E176" s="47" t="s">
        <v>1755</v>
      </c>
      <c r="F176" s="60" t="s">
        <v>2819</v>
      </c>
      <c r="G176" s="80" t="s">
        <v>1386</v>
      </c>
      <c r="H176" s="392">
        <v>117</v>
      </c>
      <c r="J176" s="25">
        <f t="shared" si="22"/>
        <v>42.12</v>
      </c>
    </row>
    <row r="177" spans="1:10" x14ac:dyDescent="0.25">
      <c r="A177" s="45"/>
      <c r="B177" s="133" t="s">
        <v>2896</v>
      </c>
      <c r="C177" s="457"/>
      <c r="D177" s="144">
        <v>155.51428571428571</v>
      </c>
      <c r="E177" s="47" t="s">
        <v>1755</v>
      </c>
      <c r="F177" s="60" t="s">
        <v>2819</v>
      </c>
      <c r="G177" s="80" t="s">
        <v>1387</v>
      </c>
      <c r="H177" s="392">
        <v>117</v>
      </c>
      <c r="J177" s="25">
        <f t="shared" si="22"/>
        <v>42.12</v>
      </c>
    </row>
    <row r="178" spans="1:10" ht="15.75" thickBot="1" x14ac:dyDescent="0.3">
      <c r="A178" s="45"/>
      <c r="B178" s="134" t="s">
        <v>2897</v>
      </c>
      <c r="C178" s="523"/>
      <c r="D178" s="396">
        <v>163.28571428571428</v>
      </c>
      <c r="E178" s="182" t="s">
        <v>1755</v>
      </c>
      <c r="F178" s="185" t="s">
        <v>2819</v>
      </c>
      <c r="G178" s="183" t="s">
        <v>2796</v>
      </c>
      <c r="H178" s="393">
        <v>117</v>
      </c>
      <c r="J178" s="25">
        <f t="shared" si="22"/>
        <v>42.12</v>
      </c>
    </row>
    <row r="179" spans="1:10" x14ac:dyDescent="0.25">
      <c r="A179" s="45"/>
      <c r="B179" s="135" t="s">
        <v>2898</v>
      </c>
      <c r="C179" s="522" t="s">
        <v>4970</v>
      </c>
      <c r="D179" s="395">
        <v>147.72499999999999</v>
      </c>
      <c r="E179" s="180" t="s">
        <v>1755</v>
      </c>
      <c r="F179" s="180" t="s">
        <v>2820</v>
      </c>
      <c r="G179" s="181" t="s">
        <v>1386</v>
      </c>
      <c r="H179" s="391">
        <v>98</v>
      </c>
      <c r="J179" s="25">
        <f t="shared" si="22"/>
        <v>35.28</v>
      </c>
    </row>
    <row r="180" spans="1:10" x14ac:dyDescent="0.25">
      <c r="A180" s="45"/>
      <c r="B180" s="133" t="s">
        <v>2899</v>
      </c>
      <c r="C180" s="457"/>
      <c r="D180" s="144">
        <v>155.5</v>
      </c>
      <c r="E180" s="47" t="s">
        <v>1755</v>
      </c>
      <c r="F180" s="47" t="s">
        <v>2820</v>
      </c>
      <c r="G180" s="80" t="s">
        <v>1387</v>
      </c>
      <c r="H180" s="392">
        <v>98</v>
      </c>
      <c r="J180" s="25">
        <f t="shared" si="22"/>
        <v>35.28</v>
      </c>
    </row>
    <row r="181" spans="1:10" x14ac:dyDescent="0.25">
      <c r="A181" s="45"/>
      <c r="B181" s="133" t="s">
        <v>2900</v>
      </c>
      <c r="C181" s="457"/>
      <c r="D181" s="144">
        <v>163.27500000000001</v>
      </c>
      <c r="E181" s="47" t="s">
        <v>1755</v>
      </c>
      <c r="F181" s="47" t="s">
        <v>2820</v>
      </c>
      <c r="G181" s="80" t="s">
        <v>2796</v>
      </c>
      <c r="H181" s="392">
        <v>98</v>
      </c>
      <c r="J181" s="25">
        <f t="shared" si="22"/>
        <v>35.28</v>
      </c>
    </row>
    <row r="182" spans="1:10" x14ac:dyDescent="0.25">
      <c r="A182" s="45"/>
      <c r="B182" s="133" t="s">
        <v>2901</v>
      </c>
      <c r="C182" s="457"/>
      <c r="D182" s="144">
        <v>147.72499999999999</v>
      </c>
      <c r="E182" s="47" t="s">
        <v>1755</v>
      </c>
      <c r="F182" s="60" t="s">
        <v>2819</v>
      </c>
      <c r="G182" s="80" t="s">
        <v>1386</v>
      </c>
      <c r="H182" s="392">
        <v>117</v>
      </c>
      <c r="J182" s="25">
        <f t="shared" si="22"/>
        <v>42.12</v>
      </c>
    </row>
    <row r="183" spans="1:10" x14ac:dyDescent="0.25">
      <c r="A183" s="45"/>
      <c r="B183" s="133" t="s">
        <v>2902</v>
      </c>
      <c r="C183" s="457"/>
      <c r="D183" s="144">
        <v>155.5</v>
      </c>
      <c r="E183" s="47" t="s">
        <v>1755</v>
      </c>
      <c r="F183" s="60" t="s">
        <v>2819</v>
      </c>
      <c r="G183" s="80" t="s">
        <v>1387</v>
      </c>
      <c r="H183" s="392">
        <v>117</v>
      </c>
      <c r="J183" s="25">
        <f t="shared" si="22"/>
        <v>42.12</v>
      </c>
    </row>
    <row r="184" spans="1:10" ht="15.75" thickBot="1" x14ac:dyDescent="0.3">
      <c r="A184" s="45"/>
      <c r="B184" s="134" t="s">
        <v>2903</v>
      </c>
      <c r="C184" s="523"/>
      <c r="D184" s="396">
        <v>163.27500000000001</v>
      </c>
      <c r="E184" s="182" t="s">
        <v>1755</v>
      </c>
      <c r="F184" s="185" t="s">
        <v>2819</v>
      </c>
      <c r="G184" s="183" t="s">
        <v>2796</v>
      </c>
      <c r="H184" s="393">
        <v>117</v>
      </c>
      <c r="J184" s="25">
        <f t="shared" si="22"/>
        <v>42.12</v>
      </c>
    </row>
    <row r="185" spans="1:10" x14ac:dyDescent="0.25">
      <c r="A185" s="45"/>
      <c r="B185" s="135" t="s">
        <v>2904</v>
      </c>
      <c r="C185" s="522" t="s">
        <v>4890</v>
      </c>
      <c r="D185" s="395">
        <v>147.71111111111111</v>
      </c>
      <c r="E185" s="180" t="s">
        <v>1755</v>
      </c>
      <c r="F185" s="180" t="s">
        <v>2820</v>
      </c>
      <c r="G185" s="181" t="s">
        <v>1386</v>
      </c>
      <c r="H185" s="391">
        <v>98</v>
      </c>
      <c r="J185" s="25">
        <f t="shared" si="22"/>
        <v>35.28</v>
      </c>
    </row>
    <row r="186" spans="1:10" x14ac:dyDescent="0.25">
      <c r="A186" s="45"/>
      <c r="B186" s="133" t="s">
        <v>2905</v>
      </c>
      <c r="C186" s="457"/>
      <c r="D186" s="144">
        <v>155.48888888888888</v>
      </c>
      <c r="E186" s="47" t="s">
        <v>1755</v>
      </c>
      <c r="F186" s="47" t="s">
        <v>2820</v>
      </c>
      <c r="G186" s="80" t="s">
        <v>1387</v>
      </c>
      <c r="H186" s="392">
        <v>98</v>
      </c>
      <c r="J186" s="25">
        <f t="shared" si="22"/>
        <v>35.28</v>
      </c>
    </row>
    <row r="187" spans="1:10" x14ac:dyDescent="0.25">
      <c r="A187" s="45"/>
      <c r="B187" s="133" t="s">
        <v>2906</v>
      </c>
      <c r="C187" s="457"/>
      <c r="D187" s="144">
        <v>163.28888888888889</v>
      </c>
      <c r="E187" s="47" t="s">
        <v>1755</v>
      </c>
      <c r="F187" s="47" t="s">
        <v>2820</v>
      </c>
      <c r="G187" s="80" t="s">
        <v>2796</v>
      </c>
      <c r="H187" s="392">
        <v>98</v>
      </c>
      <c r="J187" s="25">
        <f t="shared" si="22"/>
        <v>35.28</v>
      </c>
    </row>
    <row r="188" spans="1:10" x14ac:dyDescent="0.25">
      <c r="A188" s="45"/>
      <c r="B188" s="133" t="s">
        <v>2907</v>
      </c>
      <c r="C188" s="457"/>
      <c r="D188" s="144">
        <v>147.71111111111111</v>
      </c>
      <c r="E188" s="47" t="s">
        <v>1755</v>
      </c>
      <c r="F188" s="60" t="s">
        <v>2819</v>
      </c>
      <c r="G188" s="80" t="s">
        <v>1386</v>
      </c>
      <c r="H188" s="392">
        <v>117</v>
      </c>
      <c r="J188" s="25">
        <f t="shared" si="22"/>
        <v>42.12</v>
      </c>
    </row>
    <row r="189" spans="1:10" x14ac:dyDescent="0.25">
      <c r="A189" s="45"/>
      <c r="B189" s="133" t="s">
        <v>2908</v>
      </c>
      <c r="C189" s="457"/>
      <c r="D189" s="144">
        <v>155.48888888888888</v>
      </c>
      <c r="E189" s="47" t="s">
        <v>1755</v>
      </c>
      <c r="F189" s="60" t="s">
        <v>2819</v>
      </c>
      <c r="G189" s="80" t="s">
        <v>1387</v>
      </c>
      <c r="H189" s="392">
        <v>117</v>
      </c>
      <c r="J189" s="25">
        <f t="shared" si="22"/>
        <v>42.12</v>
      </c>
    </row>
    <row r="190" spans="1:10" ht="15.75" thickBot="1" x14ac:dyDescent="0.3">
      <c r="A190" s="45"/>
      <c r="B190" s="134" t="s">
        <v>2909</v>
      </c>
      <c r="C190" s="523"/>
      <c r="D190" s="396">
        <v>163.28888888888889</v>
      </c>
      <c r="E190" s="182" t="s">
        <v>1755</v>
      </c>
      <c r="F190" s="185" t="s">
        <v>2819</v>
      </c>
      <c r="G190" s="183" t="s">
        <v>2796</v>
      </c>
      <c r="H190" s="393">
        <v>117</v>
      </c>
      <c r="J190" s="25">
        <f t="shared" si="22"/>
        <v>42.12</v>
      </c>
    </row>
    <row r="191" spans="1:10" x14ac:dyDescent="0.25">
      <c r="A191" s="45"/>
      <c r="B191" s="204" t="s">
        <v>1792</v>
      </c>
      <c r="C191" s="522" t="s">
        <v>4971</v>
      </c>
      <c r="D191" s="395">
        <v>144.8235294117647</v>
      </c>
      <c r="E191" s="180" t="s">
        <v>1755</v>
      </c>
      <c r="F191" s="180" t="s">
        <v>2820</v>
      </c>
      <c r="G191" s="181" t="s">
        <v>1386</v>
      </c>
      <c r="H191" s="391">
        <v>98</v>
      </c>
      <c r="J191" s="25">
        <f t="shared" si="22"/>
        <v>35.28</v>
      </c>
    </row>
    <row r="192" spans="1:10" x14ac:dyDescent="0.25">
      <c r="A192" s="45"/>
      <c r="B192" s="200" t="s">
        <v>1793</v>
      </c>
      <c r="C192" s="457"/>
      <c r="D192" s="144">
        <v>152.45098039215685</v>
      </c>
      <c r="E192" s="47" t="s">
        <v>1755</v>
      </c>
      <c r="F192" s="47" t="s">
        <v>2820</v>
      </c>
      <c r="G192" s="80" t="s">
        <v>1387</v>
      </c>
      <c r="H192" s="392">
        <v>98</v>
      </c>
      <c r="J192" s="25">
        <f t="shared" si="22"/>
        <v>35.28</v>
      </c>
    </row>
    <row r="193" spans="1:10" ht="15.75" thickBot="1" x14ac:dyDescent="0.3">
      <c r="A193" s="45"/>
      <c r="B193" s="200" t="s">
        <v>1794</v>
      </c>
      <c r="C193" s="457"/>
      <c r="D193" s="144">
        <v>160.07843137254903</v>
      </c>
      <c r="E193" s="47" t="s">
        <v>1755</v>
      </c>
      <c r="F193" s="47" t="s">
        <v>2820</v>
      </c>
      <c r="G193" s="80" t="s">
        <v>2796</v>
      </c>
      <c r="H193" s="392">
        <v>98</v>
      </c>
      <c r="J193" s="25">
        <f t="shared" si="22"/>
        <v>35.28</v>
      </c>
    </row>
    <row r="194" spans="1:10" x14ac:dyDescent="0.25">
      <c r="A194" s="45"/>
      <c r="B194" s="204" t="s">
        <v>5122</v>
      </c>
      <c r="C194" s="457"/>
      <c r="D194" s="144">
        <v>46</v>
      </c>
      <c r="E194" s="47" t="s">
        <v>1755</v>
      </c>
      <c r="F194" s="47" t="s">
        <v>2820</v>
      </c>
      <c r="G194" s="202" t="s">
        <v>2851</v>
      </c>
      <c r="H194" s="392">
        <v>138</v>
      </c>
      <c r="J194" s="25">
        <f t="shared" si="22"/>
        <v>49.68</v>
      </c>
    </row>
    <row r="195" spans="1:10" x14ac:dyDescent="0.25">
      <c r="A195" s="45"/>
      <c r="B195" s="200" t="s">
        <v>5123</v>
      </c>
      <c r="C195" s="457"/>
      <c r="D195" s="144">
        <v>77</v>
      </c>
      <c r="E195" s="47" t="s">
        <v>1755</v>
      </c>
      <c r="F195" s="47" t="s">
        <v>2820</v>
      </c>
      <c r="G195" s="91" t="s">
        <v>2852</v>
      </c>
      <c r="H195" s="392">
        <v>138</v>
      </c>
      <c r="J195" s="25">
        <f t="shared" si="22"/>
        <v>49.68</v>
      </c>
    </row>
    <row r="196" spans="1:10" x14ac:dyDescent="0.25">
      <c r="A196" s="45"/>
      <c r="B196" s="200" t="s">
        <v>5124</v>
      </c>
      <c r="C196" s="457"/>
      <c r="D196" s="144">
        <v>104</v>
      </c>
      <c r="E196" s="47" t="s">
        <v>1755</v>
      </c>
      <c r="F196" s="47" t="s">
        <v>2820</v>
      </c>
      <c r="G196" s="203" t="s">
        <v>2853</v>
      </c>
      <c r="H196" s="392">
        <v>138</v>
      </c>
      <c r="J196" s="25">
        <f t="shared" si="22"/>
        <v>49.68</v>
      </c>
    </row>
    <row r="197" spans="1:10" x14ac:dyDescent="0.25">
      <c r="A197" s="45"/>
      <c r="B197" s="200" t="s">
        <v>1795</v>
      </c>
      <c r="C197" s="457"/>
      <c r="D197" s="144">
        <v>144.8235294117647</v>
      </c>
      <c r="E197" s="47" t="s">
        <v>1755</v>
      </c>
      <c r="F197" s="60" t="s">
        <v>2819</v>
      </c>
      <c r="G197" s="80" t="s">
        <v>1386</v>
      </c>
      <c r="H197" s="392">
        <v>117</v>
      </c>
      <c r="J197" s="25">
        <f t="shared" si="22"/>
        <v>42.12</v>
      </c>
    </row>
    <row r="198" spans="1:10" x14ac:dyDescent="0.25">
      <c r="A198" s="45"/>
      <c r="B198" s="200" t="s">
        <v>1796</v>
      </c>
      <c r="C198" s="457"/>
      <c r="D198" s="144">
        <v>152.45098039215685</v>
      </c>
      <c r="E198" s="47" t="s">
        <v>1755</v>
      </c>
      <c r="F198" s="60" t="s">
        <v>2819</v>
      </c>
      <c r="G198" s="80" t="s">
        <v>1387</v>
      </c>
      <c r="H198" s="392">
        <v>117</v>
      </c>
      <c r="J198" s="25">
        <f t="shared" si="22"/>
        <v>42.12</v>
      </c>
    </row>
    <row r="199" spans="1:10" ht="15.75" thickBot="1" x14ac:dyDescent="0.3">
      <c r="A199" s="45"/>
      <c r="B199" s="201" t="s">
        <v>1797</v>
      </c>
      <c r="C199" s="523"/>
      <c r="D199" s="396">
        <v>160.07843137254903</v>
      </c>
      <c r="E199" s="182" t="s">
        <v>1755</v>
      </c>
      <c r="F199" s="185" t="s">
        <v>2819</v>
      </c>
      <c r="G199" s="183" t="s">
        <v>2796</v>
      </c>
      <c r="H199" s="393">
        <v>117</v>
      </c>
      <c r="J199" s="25">
        <f t="shared" si="22"/>
        <v>42.12</v>
      </c>
    </row>
    <row r="200" spans="1:10" x14ac:dyDescent="0.25">
      <c r="A200" s="45"/>
      <c r="B200" s="204" t="s">
        <v>2934</v>
      </c>
      <c r="C200" s="522" t="s">
        <v>4972</v>
      </c>
      <c r="D200" s="395">
        <v>147.71666666666667</v>
      </c>
      <c r="E200" s="180" t="s">
        <v>1755</v>
      </c>
      <c r="F200" s="180" t="s">
        <v>2820</v>
      </c>
      <c r="G200" s="181" t="s">
        <v>1386</v>
      </c>
      <c r="H200" s="391">
        <v>98</v>
      </c>
      <c r="J200" s="25">
        <f t="shared" si="22"/>
        <v>35.28</v>
      </c>
    </row>
    <row r="201" spans="1:10" x14ac:dyDescent="0.25">
      <c r="A201" s="45"/>
      <c r="B201" s="200" t="s">
        <v>2935</v>
      </c>
      <c r="C201" s="457"/>
      <c r="D201" s="144">
        <v>155.5</v>
      </c>
      <c r="E201" s="47" t="s">
        <v>1755</v>
      </c>
      <c r="F201" s="47" t="s">
        <v>2820</v>
      </c>
      <c r="G201" s="80" t="s">
        <v>1387</v>
      </c>
      <c r="H201" s="392">
        <v>98</v>
      </c>
      <c r="J201" s="25">
        <f t="shared" si="22"/>
        <v>35.28</v>
      </c>
    </row>
    <row r="202" spans="1:10" x14ac:dyDescent="0.25">
      <c r="A202" s="45"/>
      <c r="B202" s="200" t="s">
        <v>2936</v>
      </c>
      <c r="C202" s="457"/>
      <c r="D202" s="144">
        <v>163.28333333333333</v>
      </c>
      <c r="E202" s="47" t="s">
        <v>1755</v>
      </c>
      <c r="F202" s="47" t="s">
        <v>2820</v>
      </c>
      <c r="G202" s="80" t="s">
        <v>2796</v>
      </c>
      <c r="H202" s="392">
        <v>98</v>
      </c>
      <c r="J202" s="25">
        <f t="shared" si="22"/>
        <v>35.28</v>
      </c>
    </row>
    <row r="203" spans="1:10" x14ac:dyDescent="0.25">
      <c r="A203" s="45"/>
      <c r="B203" s="200" t="s">
        <v>2937</v>
      </c>
      <c r="C203" s="457"/>
      <c r="D203" s="144">
        <v>147.71666666666667</v>
      </c>
      <c r="E203" s="47" t="s">
        <v>1755</v>
      </c>
      <c r="F203" s="60" t="s">
        <v>2819</v>
      </c>
      <c r="G203" s="80" t="s">
        <v>1386</v>
      </c>
      <c r="H203" s="392">
        <v>117</v>
      </c>
      <c r="J203" s="25">
        <f t="shared" ref="J203:J217" si="23">H203*(1-$J$2)</f>
        <v>42.12</v>
      </c>
    </row>
    <row r="204" spans="1:10" x14ac:dyDescent="0.25">
      <c r="A204" s="45"/>
      <c r="B204" s="200" t="s">
        <v>2938</v>
      </c>
      <c r="C204" s="457"/>
      <c r="D204" s="144">
        <v>155.5</v>
      </c>
      <c r="E204" s="47" t="s">
        <v>1755</v>
      </c>
      <c r="F204" s="60" t="s">
        <v>2819</v>
      </c>
      <c r="G204" s="80" t="s">
        <v>1387</v>
      </c>
      <c r="H204" s="392">
        <v>117</v>
      </c>
      <c r="J204" s="25">
        <f t="shared" si="23"/>
        <v>42.12</v>
      </c>
    </row>
    <row r="205" spans="1:10" ht="15.75" thickBot="1" x14ac:dyDescent="0.3">
      <c r="A205" s="45"/>
      <c r="B205" s="201" t="s">
        <v>2939</v>
      </c>
      <c r="C205" s="523"/>
      <c r="D205" s="396">
        <v>163.28333333333333</v>
      </c>
      <c r="E205" s="182" t="s">
        <v>1755</v>
      </c>
      <c r="F205" s="185" t="s">
        <v>2819</v>
      </c>
      <c r="G205" s="183" t="s">
        <v>2796</v>
      </c>
      <c r="H205" s="393">
        <v>117</v>
      </c>
      <c r="J205" s="25">
        <f t="shared" si="23"/>
        <v>42.12</v>
      </c>
    </row>
    <row r="206" spans="1:10" x14ac:dyDescent="0.25">
      <c r="A206" s="45"/>
      <c r="B206" s="204" t="s">
        <v>2940</v>
      </c>
      <c r="C206" s="522" t="s">
        <v>4892</v>
      </c>
      <c r="D206" s="395">
        <v>147.72307692307692</v>
      </c>
      <c r="E206" s="180" t="s">
        <v>1755</v>
      </c>
      <c r="F206" s="180" t="s">
        <v>2820</v>
      </c>
      <c r="G206" s="181" t="s">
        <v>1386</v>
      </c>
      <c r="H206" s="391">
        <v>98</v>
      </c>
      <c r="J206" s="25">
        <f t="shared" si="23"/>
        <v>35.28</v>
      </c>
    </row>
    <row r="207" spans="1:10" x14ac:dyDescent="0.25">
      <c r="A207" s="45"/>
      <c r="B207" s="200" t="s">
        <v>2941</v>
      </c>
      <c r="C207" s="457"/>
      <c r="D207" s="144">
        <v>155.49230769230769</v>
      </c>
      <c r="E207" s="47" t="s">
        <v>1755</v>
      </c>
      <c r="F207" s="47" t="s">
        <v>2820</v>
      </c>
      <c r="G207" s="80" t="s">
        <v>1387</v>
      </c>
      <c r="H207" s="392">
        <v>98</v>
      </c>
      <c r="J207" s="25">
        <f t="shared" si="23"/>
        <v>35.28</v>
      </c>
    </row>
    <row r="208" spans="1:10" x14ac:dyDescent="0.25">
      <c r="A208" s="45"/>
      <c r="B208" s="200" t="s">
        <v>2942</v>
      </c>
      <c r="C208" s="457"/>
      <c r="D208" s="144">
        <v>163.27692307692308</v>
      </c>
      <c r="E208" s="47" t="s">
        <v>1755</v>
      </c>
      <c r="F208" s="47" t="s">
        <v>2820</v>
      </c>
      <c r="G208" s="80" t="s">
        <v>2796</v>
      </c>
      <c r="H208" s="392">
        <v>98</v>
      </c>
      <c r="J208" s="25">
        <f t="shared" si="23"/>
        <v>35.28</v>
      </c>
    </row>
    <row r="209" spans="1:12" x14ac:dyDescent="0.25">
      <c r="A209" s="45"/>
      <c r="B209" s="200" t="s">
        <v>2943</v>
      </c>
      <c r="C209" s="457"/>
      <c r="D209" s="144">
        <v>147.72307692307692</v>
      </c>
      <c r="E209" s="47" t="s">
        <v>1755</v>
      </c>
      <c r="F209" s="60" t="s">
        <v>2819</v>
      </c>
      <c r="G209" s="80" t="s">
        <v>1386</v>
      </c>
      <c r="H209" s="392">
        <v>117</v>
      </c>
      <c r="J209" s="25">
        <f t="shared" si="23"/>
        <v>42.12</v>
      </c>
    </row>
    <row r="210" spans="1:12" x14ac:dyDescent="0.25">
      <c r="A210" s="45"/>
      <c r="B210" s="200" t="s">
        <v>2944</v>
      </c>
      <c r="C210" s="457"/>
      <c r="D210" s="144">
        <v>155.49230769230769</v>
      </c>
      <c r="E210" s="47" t="s">
        <v>1755</v>
      </c>
      <c r="F210" s="60" t="s">
        <v>2819</v>
      </c>
      <c r="G210" s="80" t="s">
        <v>1387</v>
      </c>
      <c r="H210" s="392">
        <v>117</v>
      </c>
      <c r="J210" s="25">
        <f t="shared" si="23"/>
        <v>42.12</v>
      </c>
    </row>
    <row r="211" spans="1:12" ht="15.75" thickBot="1" x14ac:dyDescent="0.3">
      <c r="A211" s="45"/>
      <c r="B211" s="201" t="s">
        <v>2945</v>
      </c>
      <c r="C211" s="523"/>
      <c r="D211" s="396">
        <v>163.27692307692308</v>
      </c>
      <c r="E211" s="182" t="s">
        <v>1755</v>
      </c>
      <c r="F211" s="185" t="s">
        <v>2819</v>
      </c>
      <c r="G211" s="183" t="s">
        <v>2796</v>
      </c>
      <c r="H211" s="393">
        <v>117</v>
      </c>
      <c r="J211" s="25">
        <f t="shared" si="23"/>
        <v>42.12</v>
      </c>
    </row>
    <row r="212" spans="1:12" x14ac:dyDescent="0.25">
      <c r="A212" s="45"/>
      <c r="B212" s="204" t="s">
        <v>2463</v>
      </c>
      <c r="C212" s="522" t="s">
        <v>4973</v>
      </c>
      <c r="D212" s="395">
        <v>146.38028169014083</v>
      </c>
      <c r="E212" s="180" t="s">
        <v>1755</v>
      </c>
      <c r="F212" s="180" t="s">
        <v>2820</v>
      </c>
      <c r="G212" s="181" t="s">
        <v>1386</v>
      </c>
      <c r="H212" s="391">
        <v>111</v>
      </c>
      <c r="J212" s="25">
        <f t="shared" si="23"/>
        <v>39.96</v>
      </c>
      <c r="L212" s="23"/>
    </row>
    <row r="213" spans="1:12" x14ac:dyDescent="0.25">
      <c r="A213" s="45"/>
      <c r="B213" s="200" t="s">
        <v>2464</v>
      </c>
      <c r="C213" s="457"/>
      <c r="D213" s="144">
        <v>154.08450704225353</v>
      </c>
      <c r="E213" s="47" t="s">
        <v>1755</v>
      </c>
      <c r="F213" s="47" t="s">
        <v>2820</v>
      </c>
      <c r="G213" s="80" t="s">
        <v>1387</v>
      </c>
      <c r="H213" s="392">
        <v>111</v>
      </c>
      <c r="J213" s="25">
        <f t="shared" si="23"/>
        <v>39.96</v>
      </c>
      <c r="L213" s="23"/>
    </row>
    <row r="214" spans="1:12" x14ac:dyDescent="0.25">
      <c r="A214" s="45"/>
      <c r="B214" s="200" t="s">
        <v>2465</v>
      </c>
      <c r="C214" s="457"/>
      <c r="D214" s="144">
        <v>161.78873239436621</v>
      </c>
      <c r="E214" s="47" t="s">
        <v>1755</v>
      </c>
      <c r="F214" s="47" t="s">
        <v>2820</v>
      </c>
      <c r="G214" s="80" t="s">
        <v>2796</v>
      </c>
      <c r="H214" s="392">
        <v>111</v>
      </c>
      <c r="J214" s="25">
        <f t="shared" si="23"/>
        <v>39.96</v>
      </c>
      <c r="L214" s="23"/>
    </row>
    <row r="215" spans="1:12" x14ac:dyDescent="0.25">
      <c r="A215" s="45"/>
      <c r="B215" s="200" t="s">
        <v>2466</v>
      </c>
      <c r="C215" s="457"/>
      <c r="D215" s="144">
        <v>146.38028169014083</v>
      </c>
      <c r="E215" s="47" t="s">
        <v>1755</v>
      </c>
      <c r="F215" s="60" t="s">
        <v>2819</v>
      </c>
      <c r="G215" s="80" t="s">
        <v>1386</v>
      </c>
      <c r="H215" s="392">
        <v>132</v>
      </c>
      <c r="J215" s="25">
        <f t="shared" si="23"/>
        <v>47.519999999999996</v>
      </c>
      <c r="L215" s="23"/>
    </row>
    <row r="216" spans="1:12" x14ac:dyDescent="0.25">
      <c r="A216" s="45"/>
      <c r="B216" s="200" t="s">
        <v>2467</v>
      </c>
      <c r="C216" s="457"/>
      <c r="D216" s="144">
        <v>154.08450704225353</v>
      </c>
      <c r="E216" s="47" t="s">
        <v>1755</v>
      </c>
      <c r="F216" s="60" t="s">
        <v>2819</v>
      </c>
      <c r="G216" s="80" t="s">
        <v>1387</v>
      </c>
      <c r="H216" s="392">
        <v>132</v>
      </c>
      <c r="J216" s="25">
        <f t="shared" si="23"/>
        <v>47.519999999999996</v>
      </c>
      <c r="L216" s="23"/>
    </row>
    <row r="217" spans="1:12" ht="15.75" thickBot="1" x14ac:dyDescent="0.3">
      <c r="A217" s="45"/>
      <c r="B217" s="201" t="s">
        <v>2468</v>
      </c>
      <c r="C217" s="523"/>
      <c r="D217" s="396">
        <v>161.78873239436621</v>
      </c>
      <c r="E217" s="182" t="s">
        <v>1755</v>
      </c>
      <c r="F217" s="185" t="s">
        <v>2819</v>
      </c>
      <c r="G217" s="183" t="s">
        <v>2796</v>
      </c>
      <c r="H217" s="393">
        <v>132</v>
      </c>
      <c r="J217" s="25">
        <f t="shared" si="23"/>
        <v>47.519999999999996</v>
      </c>
      <c r="L217" s="23"/>
    </row>
    <row r="218" spans="1:12" ht="15.75" thickBot="1" x14ac:dyDescent="0.3">
      <c r="A218" s="128"/>
      <c r="B218" s="20" t="s">
        <v>1731</v>
      </c>
      <c r="C218" s="20"/>
      <c r="D218" s="386"/>
      <c r="E218" s="20"/>
      <c r="F218" s="20"/>
      <c r="G218" s="86"/>
      <c r="H218" s="321"/>
      <c r="J218" s="319"/>
    </row>
    <row r="219" spans="1:12" x14ac:dyDescent="0.25">
      <c r="A219" s="45"/>
      <c r="B219" s="135" t="s">
        <v>2910</v>
      </c>
      <c r="C219" s="522" t="s">
        <v>4959</v>
      </c>
      <c r="D219" s="395">
        <v>147.73333333333332</v>
      </c>
      <c r="E219" s="180" t="s">
        <v>1755</v>
      </c>
      <c r="F219" s="180" t="s">
        <v>2820</v>
      </c>
      <c r="G219" s="181" t="s">
        <v>1386</v>
      </c>
      <c r="H219" s="391">
        <v>117</v>
      </c>
      <c r="J219" s="25">
        <f t="shared" ref="J219" si="24">H219*(1-$J$2)</f>
        <v>42.12</v>
      </c>
    </row>
    <row r="220" spans="1:12" x14ac:dyDescent="0.25">
      <c r="A220" s="45"/>
      <c r="B220" s="133" t="s">
        <v>2911</v>
      </c>
      <c r="C220" s="457"/>
      <c r="D220" s="144">
        <v>155.5</v>
      </c>
      <c r="E220" s="47" t="s">
        <v>1755</v>
      </c>
      <c r="F220" s="47" t="s">
        <v>2820</v>
      </c>
      <c r="G220" s="80" t="s">
        <v>1387</v>
      </c>
      <c r="H220" s="392">
        <v>117</v>
      </c>
      <c r="J220" s="25">
        <f t="shared" ref="J220:J239" si="25">H220*(1-$J$2)</f>
        <v>42.12</v>
      </c>
    </row>
    <row r="221" spans="1:12" ht="15.75" thickBot="1" x14ac:dyDescent="0.3">
      <c r="A221" s="45"/>
      <c r="B221" s="134" t="s">
        <v>2912</v>
      </c>
      <c r="C221" s="523"/>
      <c r="D221" s="396">
        <v>163.26666666666668</v>
      </c>
      <c r="E221" s="182" t="s">
        <v>1755</v>
      </c>
      <c r="F221" s="182" t="s">
        <v>2820</v>
      </c>
      <c r="G221" s="183" t="s">
        <v>2796</v>
      </c>
      <c r="H221" s="393">
        <v>117</v>
      </c>
      <c r="J221" s="25">
        <f t="shared" si="25"/>
        <v>42.12</v>
      </c>
    </row>
    <row r="222" spans="1:12" x14ac:dyDescent="0.25">
      <c r="A222" s="45"/>
      <c r="B222" s="135" t="s">
        <v>2913</v>
      </c>
      <c r="C222" s="522" t="s">
        <v>4889</v>
      </c>
      <c r="D222" s="395">
        <v>147.71428571428572</v>
      </c>
      <c r="E222" s="180" t="s">
        <v>1755</v>
      </c>
      <c r="F222" s="180" t="s">
        <v>2820</v>
      </c>
      <c r="G222" s="181" t="s">
        <v>1386</v>
      </c>
      <c r="H222" s="391">
        <v>117</v>
      </c>
      <c r="J222" s="25">
        <f t="shared" si="25"/>
        <v>42.12</v>
      </c>
    </row>
    <row r="223" spans="1:12" x14ac:dyDescent="0.25">
      <c r="A223" s="45"/>
      <c r="B223" s="133" t="s">
        <v>2914</v>
      </c>
      <c r="C223" s="457"/>
      <c r="D223" s="144">
        <v>155.51428571428571</v>
      </c>
      <c r="E223" s="47" t="s">
        <v>1755</v>
      </c>
      <c r="F223" s="47" t="s">
        <v>2820</v>
      </c>
      <c r="G223" s="80" t="s">
        <v>1387</v>
      </c>
      <c r="H223" s="392">
        <v>117</v>
      </c>
      <c r="J223" s="25">
        <f t="shared" si="25"/>
        <v>42.12</v>
      </c>
    </row>
    <row r="224" spans="1:12" ht="15.75" thickBot="1" x14ac:dyDescent="0.3">
      <c r="A224" s="45"/>
      <c r="B224" s="134" t="s">
        <v>2915</v>
      </c>
      <c r="C224" s="523"/>
      <c r="D224" s="396">
        <v>163.28571428571428</v>
      </c>
      <c r="E224" s="182" t="s">
        <v>1755</v>
      </c>
      <c r="F224" s="182" t="s">
        <v>2820</v>
      </c>
      <c r="G224" s="183" t="s">
        <v>2796</v>
      </c>
      <c r="H224" s="393">
        <v>117</v>
      </c>
      <c r="J224" s="25">
        <f t="shared" si="25"/>
        <v>42.12</v>
      </c>
    </row>
    <row r="225" spans="1:10" x14ac:dyDescent="0.25">
      <c r="A225" s="45"/>
      <c r="B225" s="135" t="s">
        <v>2916</v>
      </c>
      <c r="C225" s="522" t="s">
        <v>4970</v>
      </c>
      <c r="D225" s="395">
        <v>147.72499999999999</v>
      </c>
      <c r="E225" s="180" t="s">
        <v>1755</v>
      </c>
      <c r="F225" s="180" t="s">
        <v>2820</v>
      </c>
      <c r="G225" s="181" t="s">
        <v>1386</v>
      </c>
      <c r="H225" s="391">
        <v>117</v>
      </c>
      <c r="J225" s="25">
        <f t="shared" si="25"/>
        <v>42.12</v>
      </c>
    </row>
    <row r="226" spans="1:10" x14ac:dyDescent="0.25">
      <c r="A226" s="45"/>
      <c r="B226" s="133" t="s">
        <v>2917</v>
      </c>
      <c r="C226" s="457"/>
      <c r="D226" s="144">
        <v>155.5</v>
      </c>
      <c r="E226" s="47" t="s">
        <v>1755</v>
      </c>
      <c r="F226" s="47" t="s">
        <v>2820</v>
      </c>
      <c r="G226" s="80" t="s">
        <v>1387</v>
      </c>
      <c r="H226" s="392">
        <v>117</v>
      </c>
      <c r="J226" s="25">
        <f t="shared" si="25"/>
        <v>42.12</v>
      </c>
    </row>
    <row r="227" spans="1:10" ht="15.75" thickBot="1" x14ac:dyDescent="0.3">
      <c r="A227" s="45"/>
      <c r="B227" s="134" t="s">
        <v>2918</v>
      </c>
      <c r="C227" s="523"/>
      <c r="D227" s="396">
        <v>163.27500000000001</v>
      </c>
      <c r="E227" s="182" t="s">
        <v>1755</v>
      </c>
      <c r="F227" s="182" t="s">
        <v>2820</v>
      </c>
      <c r="G227" s="183" t="s">
        <v>2796</v>
      </c>
      <c r="H227" s="393">
        <v>117</v>
      </c>
      <c r="J227" s="25">
        <f t="shared" si="25"/>
        <v>42.12</v>
      </c>
    </row>
    <row r="228" spans="1:10" x14ac:dyDescent="0.25">
      <c r="A228" s="45"/>
      <c r="B228" s="135" t="s">
        <v>2919</v>
      </c>
      <c r="C228" s="522" t="s">
        <v>4890</v>
      </c>
      <c r="D228" s="395">
        <v>147.71111111111111</v>
      </c>
      <c r="E228" s="180" t="s">
        <v>1755</v>
      </c>
      <c r="F228" s="180" t="s">
        <v>2820</v>
      </c>
      <c r="G228" s="181" t="s">
        <v>1386</v>
      </c>
      <c r="H228" s="391">
        <v>117</v>
      </c>
      <c r="J228" s="25">
        <f t="shared" si="25"/>
        <v>42.12</v>
      </c>
    </row>
    <row r="229" spans="1:10" x14ac:dyDescent="0.25">
      <c r="A229" s="45"/>
      <c r="B229" s="133" t="s">
        <v>2920</v>
      </c>
      <c r="C229" s="457"/>
      <c r="D229" s="144">
        <v>155.48888888888888</v>
      </c>
      <c r="E229" s="47" t="s">
        <v>1755</v>
      </c>
      <c r="F229" s="47" t="s">
        <v>2820</v>
      </c>
      <c r="G229" s="80" t="s">
        <v>1387</v>
      </c>
      <c r="H229" s="392">
        <v>117</v>
      </c>
      <c r="J229" s="25">
        <f t="shared" si="25"/>
        <v>42.12</v>
      </c>
    </row>
    <row r="230" spans="1:10" ht="15.75" thickBot="1" x14ac:dyDescent="0.3">
      <c r="A230" s="45"/>
      <c r="B230" s="134" t="s">
        <v>2921</v>
      </c>
      <c r="C230" s="523"/>
      <c r="D230" s="396">
        <v>163.28888888888889</v>
      </c>
      <c r="E230" s="182" t="s">
        <v>1755</v>
      </c>
      <c r="F230" s="182" t="s">
        <v>2820</v>
      </c>
      <c r="G230" s="183" t="s">
        <v>2796</v>
      </c>
      <c r="H230" s="393">
        <v>117</v>
      </c>
      <c r="J230" s="25">
        <f t="shared" si="25"/>
        <v>42.12</v>
      </c>
    </row>
    <row r="231" spans="1:10" x14ac:dyDescent="0.25">
      <c r="A231" s="45"/>
      <c r="B231" s="204" t="s">
        <v>1798</v>
      </c>
      <c r="C231" s="522" t="s">
        <v>4971</v>
      </c>
      <c r="D231" s="395">
        <v>144.8235294117647</v>
      </c>
      <c r="E231" s="180" t="s">
        <v>1755</v>
      </c>
      <c r="F231" s="180" t="s">
        <v>2820</v>
      </c>
      <c r="G231" s="181" t="s">
        <v>1386</v>
      </c>
      <c r="H231" s="391">
        <v>117</v>
      </c>
      <c r="J231" s="25">
        <f t="shared" si="25"/>
        <v>42.12</v>
      </c>
    </row>
    <row r="232" spans="1:10" x14ac:dyDescent="0.25">
      <c r="A232" s="45"/>
      <c r="B232" s="200" t="s">
        <v>1799</v>
      </c>
      <c r="C232" s="457"/>
      <c r="D232" s="144">
        <v>152.45098039215685</v>
      </c>
      <c r="E232" s="47" t="s">
        <v>1755</v>
      </c>
      <c r="F232" s="47" t="s">
        <v>2820</v>
      </c>
      <c r="G232" s="80" t="s">
        <v>1387</v>
      </c>
      <c r="H232" s="392">
        <v>117</v>
      </c>
      <c r="J232" s="25">
        <f t="shared" si="25"/>
        <v>42.12</v>
      </c>
    </row>
    <row r="233" spans="1:10" ht="15.75" thickBot="1" x14ac:dyDescent="0.3">
      <c r="A233" s="45"/>
      <c r="B233" s="201" t="s">
        <v>1800</v>
      </c>
      <c r="C233" s="523"/>
      <c r="D233" s="396">
        <v>160.07843137254903</v>
      </c>
      <c r="E233" s="182" t="s">
        <v>1755</v>
      </c>
      <c r="F233" s="182" t="s">
        <v>2820</v>
      </c>
      <c r="G233" s="183" t="s">
        <v>1388</v>
      </c>
      <c r="H233" s="393">
        <v>117</v>
      </c>
      <c r="J233" s="25">
        <f t="shared" si="25"/>
        <v>42.12</v>
      </c>
    </row>
    <row r="234" spans="1:10" x14ac:dyDescent="0.25">
      <c r="A234" s="45"/>
      <c r="B234" s="204" t="s">
        <v>2946</v>
      </c>
      <c r="C234" s="522" t="s">
        <v>4972</v>
      </c>
      <c r="D234" s="395">
        <v>147.71666666666667</v>
      </c>
      <c r="E234" s="180" t="s">
        <v>1755</v>
      </c>
      <c r="F234" s="180" t="s">
        <v>2820</v>
      </c>
      <c r="G234" s="181" t="s">
        <v>1386</v>
      </c>
      <c r="H234" s="391">
        <v>117</v>
      </c>
      <c r="J234" s="25">
        <f t="shared" si="25"/>
        <v>42.12</v>
      </c>
    </row>
    <row r="235" spans="1:10" x14ac:dyDescent="0.25">
      <c r="A235" s="45"/>
      <c r="B235" s="200" t="s">
        <v>2947</v>
      </c>
      <c r="C235" s="457"/>
      <c r="D235" s="144">
        <v>155.5</v>
      </c>
      <c r="E235" s="47" t="s">
        <v>1755</v>
      </c>
      <c r="F235" s="47" t="s">
        <v>2820</v>
      </c>
      <c r="G235" s="80" t="s">
        <v>1387</v>
      </c>
      <c r="H235" s="392">
        <v>117</v>
      </c>
      <c r="J235" s="25">
        <f t="shared" si="25"/>
        <v>42.12</v>
      </c>
    </row>
    <row r="236" spans="1:10" ht="15.75" thickBot="1" x14ac:dyDescent="0.3">
      <c r="A236" s="45"/>
      <c r="B236" s="201" t="s">
        <v>2948</v>
      </c>
      <c r="C236" s="523"/>
      <c r="D236" s="396">
        <v>163.28333333333333</v>
      </c>
      <c r="E236" s="182" t="s">
        <v>1755</v>
      </c>
      <c r="F236" s="182" t="s">
        <v>2820</v>
      </c>
      <c r="G236" s="183" t="s">
        <v>2796</v>
      </c>
      <c r="H236" s="393">
        <v>117</v>
      </c>
      <c r="J236" s="25">
        <f t="shared" si="25"/>
        <v>42.12</v>
      </c>
    </row>
    <row r="237" spans="1:10" x14ac:dyDescent="0.25">
      <c r="A237" s="45"/>
      <c r="B237" s="204" t="s">
        <v>2949</v>
      </c>
      <c r="C237" s="522" t="s">
        <v>4892</v>
      </c>
      <c r="D237" s="395">
        <v>147.72307692307692</v>
      </c>
      <c r="E237" s="180" t="s">
        <v>1755</v>
      </c>
      <c r="F237" s="180" t="s">
        <v>2820</v>
      </c>
      <c r="G237" s="181" t="s">
        <v>1386</v>
      </c>
      <c r="H237" s="391">
        <v>117</v>
      </c>
      <c r="J237" s="25">
        <f t="shared" si="25"/>
        <v>42.12</v>
      </c>
    </row>
    <row r="238" spans="1:10" x14ac:dyDescent="0.25">
      <c r="A238" s="45"/>
      <c r="B238" s="200" t="s">
        <v>2950</v>
      </c>
      <c r="C238" s="457"/>
      <c r="D238" s="144">
        <v>155.49230769230769</v>
      </c>
      <c r="E238" s="47" t="s">
        <v>1755</v>
      </c>
      <c r="F238" s="47" t="s">
        <v>2820</v>
      </c>
      <c r="G238" s="80" t="s">
        <v>1387</v>
      </c>
      <c r="H238" s="392">
        <v>117</v>
      </c>
      <c r="J238" s="25">
        <f t="shared" si="25"/>
        <v>42.12</v>
      </c>
    </row>
    <row r="239" spans="1:10" ht="15.75" thickBot="1" x14ac:dyDescent="0.3">
      <c r="A239" s="45"/>
      <c r="B239" s="201" t="s">
        <v>2951</v>
      </c>
      <c r="C239" s="523"/>
      <c r="D239" s="396">
        <v>163.27692307692308</v>
      </c>
      <c r="E239" s="182" t="s">
        <v>1755</v>
      </c>
      <c r="F239" s="182" t="s">
        <v>2820</v>
      </c>
      <c r="G239" s="183" t="s">
        <v>2796</v>
      </c>
      <c r="H239" s="393">
        <v>117</v>
      </c>
      <c r="J239" s="25">
        <f t="shared" si="25"/>
        <v>42.12</v>
      </c>
    </row>
    <row r="240" spans="1:10" ht="15" customHeight="1" thickBot="1" x14ac:dyDescent="0.3">
      <c r="A240" s="128"/>
      <c r="B240" s="20" t="s">
        <v>1735</v>
      </c>
      <c r="C240" s="20"/>
      <c r="D240" s="386"/>
      <c r="E240" s="20"/>
      <c r="F240" s="20"/>
      <c r="G240" s="86"/>
      <c r="H240" s="321"/>
      <c r="J240" s="319"/>
    </row>
    <row r="241" spans="1:10" x14ac:dyDescent="0.25">
      <c r="A241" s="45"/>
      <c r="B241" s="135" t="s">
        <v>2922</v>
      </c>
      <c r="C241" s="522" t="s">
        <v>4959</v>
      </c>
      <c r="D241" s="395">
        <v>147.73333333333332</v>
      </c>
      <c r="E241" s="180" t="s">
        <v>1755</v>
      </c>
      <c r="F241" s="180" t="s">
        <v>2820</v>
      </c>
      <c r="G241" s="181" t="s">
        <v>1386</v>
      </c>
      <c r="H241" s="391">
        <v>203</v>
      </c>
      <c r="J241" s="25">
        <f t="shared" ref="J241" si="26">H241*(1-$J$2)</f>
        <v>73.08</v>
      </c>
    </row>
    <row r="242" spans="1:10" x14ac:dyDescent="0.25">
      <c r="A242" s="45"/>
      <c r="B242" s="133" t="s">
        <v>2923</v>
      </c>
      <c r="C242" s="457"/>
      <c r="D242" s="144">
        <v>155.5</v>
      </c>
      <c r="E242" s="47" t="s">
        <v>1755</v>
      </c>
      <c r="F242" s="47" t="s">
        <v>2820</v>
      </c>
      <c r="G242" s="80" t="s">
        <v>1387</v>
      </c>
      <c r="H242" s="392">
        <v>203</v>
      </c>
      <c r="J242" s="25">
        <f t="shared" ref="J242:J264" si="27">H242*(1-$J$2)</f>
        <v>73.08</v>
      </c>
    </row>
    <row r="243" spans="1:10" ht="15.75" thickBot="1" x14ac:dyDescent="0.3">
      <c r="A243" s="45"/>
      <c r="B243" s="134" t="s">
        <v>2924</v>
      </c>
      <c r="C243" s="523"/>
      <c r="D243" s="396">
        <v>163.26666666666668</v>
      </c>
      <c r="E243" s="182" t="s">
        <v>1755</v>
      </c>
      <c r="F243" s="182" t="s">
        <v>2820</v>
      </c>
      <c r="G243" s="183" t="s">
        <v>2796</v>
      </c>
      <c r="H243" s="393">
        <v>203</v>
      </c>
      <c r="J243" s="25">
        <f t="shared" si="27"/>
        <v>73.08</v>
      </c>
    </row>
    <row r="244" spans="1:10" x14ac:dyDescent="0.25">
      <c r="A244" s="45"/>
      <c r="B244" s="135" t="s">
        <v>2925</v>
      </c>
      <c r="C244" s="522" t="s">
        <v>4889</v>
      </c>
      <c r="D244" s="395">
        <v>147.71428571428572</v>
      </c>
      <c r="E244" s="180" t="s">
        <v>1755</v>
      </c>
      <c r="F244" s="180" t="s">
        <v>2820</v>
      </c>
      <c r="G244" s="181" t="s">
        <v>1386</v>
      </c>
      <c r="H244" s="391">
        <v>203</v>
      </c>
      <c r="J244" s="25">
        <f t="shared" si="27"/>
        <v>73.08</v>
      </c>
    </row>
    <row r="245" spans="1:10" x14ac:dyDescent="0.25">
      <c r="A245" s="45"/>
      <c r="B245" s="133" t="s">
        <v>2926</v>
      </c>
      <c r="C245" s="457"/>
      <c r="D245" s="144">
        <v>155.51428571428571</v>
      </c>
      <c r="E245" s="47" t="s">
        <v>1755</v>
      </c>
      <c r="F245" s="47" t="s">
        <v>2820</v>
      </c>
      <c r="G245" s="80" t="s">
        <v>1387</v>
      </c>
      <c r="H245" s="392">
        <v>203</v>
      </c>
      <c r="J245" s="25">
        <f t="shared" si="27"/>
        <v>73.08</v>
      </c>
    </row>
    <row r="246" spans="1:10" ht="15.75" thickBot="1" x14ac:dyDescent="0.3">
      <c r="A246" s="45"/>
      <c r="B246" s="134" t="s">
        <v>2927</v>
      </c>
      <c r="C246" s="523"/>
      <c r="D246" s="396">
        <v>163.28571428571428</v>
      </c>
      <c r="E246" s="182" t="s">
        <v>1755</v>
      </c>
      <c r="F246" s="182" t="s">
        <v>2820</v>
      </c>
      <c r="G246" s="183" t="s">
        <v>2796</v>
      </c>
      <c r="H246" s="393">
        <v>203</v>
      </c>
      <c r="J246" s="25">
        <f t="shared" si="27"/>
        <v>73.08</v>
      </c>
    </row>
    <row r="247" spans="1:10" x14ac:dyDescent="0.25">
      <c r="A247" s="45"/>
      <c r="B247" s="135" t="s">
        <v>2928</v>
      </c>
      <c r="C247" s="522" t="s">
        <v>4970</v>
      </c>
      <c r="D247" s="395">
        <v>147.72499999999999</v>
      </c>
      <c r="E247" s="180" t="s">
        <v>1755</v>
      </c>
      <c r="F247" s="180" t="s">
        <v>2820</v>
      </c>
      <c r="G247" s="181" t="s">
        <v>1386</v>
      </c>
      <c r="H247" s="391">
        <v>203</v>
      </c>
      <c r="J247" s="25">
        <f t="shared" si="27"/>
        <v>73.08</v>
      </c>
    </row>
    <row r="248" spans="1:10" x14ac:dyDescent="0.25">
      <c r="A248" s="45"/>
      <c r="B248" s="133" t="s">
        <v>2929</v>
      </c>
      <c r="C248" s="457"/>
      <c r="D248" s="144">
        <v>155.5</v>
      </c>
      <c r="E248" s="47" t="s">
        <v>1755</v>
      </c>
      <c r="F248" s="47" t="s">
        <v>2820</v>
      </c>
      <c r="G248" s="80" t="s">
        <v>1387</v>
      </c>
      <c r="H248" s="392">
        <v>203</v>
      </c>
      <c r="J248" s="25">
        <f t="shared" si="27"/>
        <v>73.08</v>
      </c>
    </row>
    <row r="249" spans="1:10" ht="15.75" thickBot="1" x14ac:dyDescent="0.3">
      <c r="A249" s="45"/>
      <c r="B249" s="134" t="s">
        <v>2930</v>
      </c>
      <c r="C249" s="523"/>
      <c r="D249" s="396">
        <v>163.27500000000001</v>
      </c>
      <c r="E249" s="182" t="s">
        <v>1755</v>
      </c>
      <c r="F249" s="182" t="s">
        <v>2820</v>
      </c>
      <c r="G249" s="183" t="s">
        <v>2796</v>
      </c>
      <c r="H249" s="393">
        <v>203</v>
      </c>
      <c r="J249" s="25">
        <f t="shared" si="27"/>
        <v>73.08</v>
      </c>
    </row>
    <row r="250" spans="1:10" x14ac:dyDescent="0.25">
      <c r="A250" s="45"/>
      <c r="B250" s="135" t="s">
        <v>2931</v>
      </c>
      <c r="C250" s="522" t="s">
        <v>4890</v>
      </c>
      <c r="D250" s="395">
        <v>147.71111111111111</v>
      </c>
      <c r="E250" s="180" t="s">
        <v>1755</v>
      </c>
      <c r="F250" s="180" t="s">
        <v>2820</v>
      </c>
      <c r="G250" s="181" t="s">
        <v>1386</v>
      </c>
      <c r="H250" s="391">
        <v>203</v>
      </c>
      <c r="J250" s="25">
        <f t="shared" si="27"/>
        <v>73.08</v>
      </c>
    </row>
    <row r="251" spans="1:10" x14ac:dyDescent="0.25">
      <c r="A251" s="45"/>
      <c r="B251" s="133" t="s">
        <v>2932</v>
      </c>
      <c r="C251" s="457"/>
      <c r="D251" s="144">
        <v>155.48888888888888</v>
      </c>
      <c r="E251" s="47" t="s">
        <v>1755</v>
      </c>
      <c r="F251" s="47" t="s">
        <v>2820</v>
      </c>
      <c r="G251" s="80" t="s">
        <v>1387</v>
      </c>
      <c r="H251" s="392">
        <v>203</v>
      </c>
      <c r="J251" s="25">
        <f t="shared" si="27"/>
        <v>73.08</v>
      </c>
    </row>
    <row r="252" spans="1:10" ht="15.75" thickBot="1" x14ac:dyDescent="0.3">
      <c r="A252" s="45"/>
      <c r="B252" s="134" t="s">
        <v>2933</v>
      </c>
      <c r="C252" s="523"/>
      <c r="D252" s="396">
        <v>163.28888888888889</v>
      </c>
      <c r="E252" s="182" t="s">
        <v>1755</v>
      </c>
      <c r="F252" s="182" t="s">
        <v>2820</v>
      </c>
      <c r="G252" s="183" t="s">
        <v>2796</v>
      </c>
      <c r="H252" s="393">
        <v>203</v>
      </c>
      <c r="J252" s="25">
        <f t="shared" si="27"/>
        <v>73.08</v>
      </c>
    </row>
    <row r="253" spans="1:10" x14ac:dyDescent="0.25">
      <c r="A253" s="45"/>
      <c r="B253" s="204" t="s">
        <v>1801</v>
      </c>
      <c r="C253" s="522" t="s">
        <v>4971</v>
      </c>
      <c r="D253" s="395">
        <v>144.8235294117647</v>
      </c>
      <c r="E253" s="180" t="s">
        <v>1755</v>
      </c>
      <c r="F253" s="180" t="s">
        <v>2820</v>
      </c>
      <c r="G253" s="181" t="s">
        <v>1386</v>
      </c>
      <c r="H253" s="391">
        <v>203</v>
      </c>
      <c r="J253" s="25">
        <f t="shared" si="27"/>
        <v>73.08</v>
      </c>
    </row>
    <row r="254" spans="1:10" x14ac:dyDescent="0.25">
      <c r="A254" s="45"/>
      <c r="B254" s="200" t="s">
        <v>1802</v>
      </c>
      <c r="C254" s="457"/>
      <c r="D254" s="144">
        <v>152.45098039215685</v>
      </c>
      <c r="E254" s="47" t="s">
        <v>1755</v>
      </c>
      <c r="F254" s="47" t="s">
        <v>2820</v>
      </c>
      <c r="G254" s="80" t="s">
        <v>1387</v>
      </c>
      <c r="H254" s="392">
        <v>203</v>
      </c>
      <c r="J254" s="25">
        <f t="shared" si="27"/>
        <v>73.08</v>
      </c>
    </row>
    <row r="255" spans="1:10" ht="15.75" thickBot="1" x14ac:dyDescent="0.3">
      <c r="A255" s="45"/>
      <c r="B255" s="201" t="s">
        <v>1803</v>
      </c>
      <c r="C255" s="523"/>
      <c r="D255" s="396">
        <v>160.07843137254903</v>
      </c>
      <c r="E255" s="182" t="s">
        <v>1755</v>
      </c>
      <c r="F255" s="182" t="s">
        <v>2820</v>
      </c>
      <c r="G255" s="183" t="s">
        <v>1388</v>
      </c>
      <c r="H255" s="393">
        <v>203</v>
      </c>
      <c r="J255" s="25">
        <f t="shared" si="27"/>
        <v>73.08</v>
      </c>
    </row>
    <row r="256" spans="1:10" x14ac:dyDescent="0.25">
      <c r="A256" s="45"/>
      <c r="B256" s="204" t="s">
        <v>2952</v>
      </c>
      <c r="C256" s="522" t="s">
        <v>4972</v>
      </c>
      <c r="D256" s="395">
        <v>147.71666666666667</v>
      </c>
      <c r="E256" s="180" t="s">
        <v>1755</v>
      </c>
      <c r="F256" s="180" t="s">
        <v>2820</v>
      </c>
      <c r="G256" s="181" t="s">
        <v>1386</v>
      </c>
      <c r="H256" s="391">
        <v>203</v>
      </c>
      <c r="J256" s="25">
        <f t="shared" si="27"/>
        <v>73.08</v>
      </c>
    </row>
    <row r="257" spans="1:10" x14ac:dyDescent="0.25">
      <c r="A257" s="45"/>
      <c r="B257" s="200" t="s">
        <v>2953</v>
      </c>
      <c r="C257" s="457"/>
      <c r="D257" s="144">
        <v>155.5</v>
      </c>
      <c r="E257" s="47" t="s">
        <v>1755</v>
      </c>
      <c r="F257" s="47" t="s">
        <v>2820</v>
      </c>
      <c r="G257" s="80" t="s">
        <v>1387</v>
      </c>
      <c r="H257" s="392">
        <v>203</v>
      </c>
      <c r="J257" s="25">
        <f t="shared" si="27"/>
        <v>73.08</v>
      </c>
    </row>
    <row r="258" spans="1:10" ht="15.75" thickBot="1" x14ac:dyDescent="0.3">
      <c r="A258" s="45"/>
      <c r="B258" s="201" t="s">
        <v>2954</v>
      </c>
      <c r="C258" s="523"/>
      <c r="D258" s="396">
        <v>163.28333333333333</v>
      </c>
      <c r="E258" s="182" t="s">
        <v>1755</v>
      </c>
      <c r="F258" s="182" t="s">
        <v>2820</v>
      </c>
      <c r="G258" s="183" t="s">
        <v>2796</v>
      </c>
      <c r="H258" s="393">
        <v>203</v>
      </c>
      <c r="J258" s="25">
        <f t="shared" si="27"/>
        <v>73.08</v>
      </c>
    </row>
    <row r="259" spans="1:10" x14ac:dyDescent="0.25">
      <c r="A259" s="45"/>
      <c r="B259" s="204" t="s">
        <v>2955</v>
      </c>
      <c r="C259" s="522" t="s">
        <v>4892</v>
      </c>
      <c r="D259" s="395">
        <v>147.72307692307692</v>
      </c>
      <c r="E259" s="180" t="s">
        <v>1755</v>
      </c>
      <c r="F259" s="180" t="s">
        <v>2820</v>
      </c>
      <c r="G259" s="181" t="s">
        <v>1386</v>
      </c>
      <c r="H259" s="391">
        <v>203</v>
      </c>
      <c r="J259" s="25">
        <f t="shared" si="27"/>
        <v>73.08</v>
      </c>
    </row>
    <row r="260" spans="1:10" x14ac:dyDescent="0.25">
      <c r="A260" s="45"/>
      <c r="B260" s="200" t="s">
        <v>2956</v>
      </c>
      <c r="C260" s="457"/>
      <c r="D260" s="144">
        <v>155.49230769230769</v>
      </c>
      <c r="E260" s="47" t="s">
        <v>1755</v>
      </c>
      <c r="F260" s="47" t="s">
        <v>2820</v>
      </c>
      <c r="G260" s="80" t="s">
        <v>1387</v>
      </c>
      <c r="H260" s="392">
        <v>203</v>
      </c>
      <c r="J260" s="25">
        <f t="shared" si="27"/>
        <v>73.08</v>
      </c>
    </row>
    <row r="261" spans="1:10" ht="15.75" thickBot="1" x14ac:dyDescent="0.3">
      <c r="A261" s="45"/>
      <c r="B261" s="450" t="s">
        <v>2957</v>
      </c>
      <c r="C261" s="457"/>
      <c r="D261" s="296">
        <v>163.27692307692308</v>
      </c>
      <c r="E261" s="451" t="s">
        <v>1755</v>
      </c>
      <c r="F261" s="451" t="s">
        <v>2820</v>
      </c>
      <c r="G261" s="452" t="s">
        <v>2796</v>
      </c>
      <c r="H261" s="449">
        <v>203</v>
      </c>
      <c r="J261" s="25">
        <f t="shared" si="27"/>
        <v>73.08</v>
      </c>
    </row>
    <row r="262" spans="1:10" x14ac:dyDescent="0.25">
      <c r="A262" s="45"/>
      <c r="B262" s="204" t="s">
        <v>2469</v>
      </c>
      <c r="C262" s="522" t="s">
        <v>4973</v>
      </c>
      <c r="D262" s="395">
        <v>146.38028169014083</v>
      </c>
      <c r="E262" s="180" t="s">
        <v>1755</v>
      </c>
      <c r="F262" s="180" t="s">
        <v>2820</v>
      </c>
      <c r="G262" s="446" t="s">
        <v>1386</v>
      </c>
      <c r="H262" s="391">
        <v>216</v>
      </c>
      <c r="J262" s="25">
        <f t="shared" si="27"/>
        <v>77.759999999999991</v>
      </c>
    </row>
    <row r="263" spans="1:10" x14ac:dyDescent="0.25">
      <c r="A263" s="45"/>
      <c r="B263" s="200" t="s">
        <v>2470</v>
      </c>
      <c r="C263" s="457"/>
      <c r="D263" s="144">
        <v>154.08450704225353</v>
      </c>
      <c r="E263" s="47" t="s">
        <v>1755</v>
      </c>
      <c r="F263" s="47" t="s">
        <v>2820</v>
      </c>
      <c r="G263" s="447" t="s">
        <v>1387</v>
      </c>
      <c r="H263" s="392">
        <v>216</v>
      </c>
      <c r="J263" s="25">
        <f t="shared" si="27"/>
        <v>77.759999999999991</v>
      </c>
    </row>
    <row r="264" spans="1:10" ht="15.75" thickBot="1" x14ac:dyDescent="0.3">
      <c r="A264" s="267"/>
      <c r="B264" s="201" t="s">
        <v>2471</v>
      </c>
      <c r="C264" s="523"/>
      <c r="D264" s="396">
        <v>161.78873239436621</v>
      </c>
      <c r="E264" s="182" t="s">
        <v>1755</v>
      </c>
      <c r="F264" s="182" t="s">
        <v>2820</v>
      </c>
      <c r="G264" s="448" t="s">
        <v>2796</v>
      </c>
      <c r="H264" s="393">
        <v>216</v>
      </c>
      <c r="J264" s="25">
        <f t="shared" si="27"/>
        <v>77.759999999999991</v>
      </c>
    </row>
    <row r="266" spans="1:10" ht="26.25" x14ac:dyDescent="0.25">
      <c r="B266" s="477" t="s">
        <v>2752</v>
      </c>
      <c r="C266" s="478"/>
      <c r="D266" s="478"/>
      <c r="E266" s="478"/>
      <c r="F266" s="478"/>
      <c r="G266" s="478"/>
      <c r="H266" s="479"/>
      <c r="J266" s="292"/>
    </row>
    <row r="267" spans="1:10" x14ac:dyDescent="0.25">
      <c r="B267" s="461" t="s">
        <v>1703</v>
      </c>
      <c r="C267" s="462"/>
      <c r="D267" s="536" t="s">
        <v>1704</v>
      </c>
      <c r="E267" s="470"/>
      <c r="F267" s="470"/>
      <c r="G267" s="471"/>
      <c r="H267" s="77" t="s">
        <v>1705</v>
      </c>
      <c r="J267" s="63"/>
    </row>
    <row r="268" spans="1:10" ht="45" x14ac:dyDescent="0.25">
      <c r="B268" s="463"/>
      <c r="C268" s="464"/>
      <c r="D268" s="472"/>
      <c r="E268" s="473"/>
      <c r="F268" s="473"/>
      <c r="G268" s="474"/>
      <c r="H268" s="33" t="s">
        <v>1069</v>
      </c>
      <c r="J268" s="158" t="s">
        <v>1415</v>
      </c>
    </row>
    <row r="269" spans="1:10" x14ac:dyDescent="0.25">
      <c r="B269" s="108" t="s">
        <v>2784</v>
      </c>
      <c r="C269" s="110"/>
      <c r="D269" s="390" t="s">
        <v>2783</v>
      </c>
      <c r="E269" s="110"/>
      <c r="F269" s="110"/>
      <c r="G269" s="110"/>
      <c r="H269" s="75">
        <v>76</v>
      </c>
      <c r="J269" s="25">
        <v>30.400000000000002</v>
      </c>
    </row>
    <row r="270" spans="1:10" x14ac:dyDescent="0.25">
      <c r="B270" s="162" t="s">
        <v>2789</v>
      </c>
      <c r="C270" s="163"/>
      <c r="D270" s="394" t="s">
        <v>2785</v>
      </c>
      <c r="E270" s="163"/>
      <c r="F270" s="163"/>
      <c r="G270" s="163"/>
      <c r="H270" s="75">
        <v>176</v>
      </c>
      <c r="J270" s="25">
        <v>70.400000000000006</v>
      </c>
    </row>
  </sheetData>
  <mergeCells count="62">
    <mergeCell ref="C262:C264"/>
    <mergeCell ref="C20:C25"/>
    <mergeCell ref="C35:C40"/>
    <mergeCell ref="C50:C55"/>
    <mergeCell ref="C56:C61"/>
    <mergeCell ref="C62:C70"/>
    <mergeCell ref="C244:C246"/>
    <mergeCell ref="C247:C249"/>
    <mergeCell ref="C250:C252"/>
    <mergeCell ref="C253:C255"/>
    <mergeCell ref="C256:C258"/>
    <mergeCell ref="C259:C261"/>
    <mergeCell ref="C225:C227"/>
    <mergeCell ref="C228:C230"/>
    <mergeCell ref="C231:C233"/>
    <mergeCell ref="C234:C236"/>
    <mergeCell ref="C237:C239"/>
    <mergeCell ref="C241:C243"/>
    <mergeCell ref="C191:C199"/>
    <mergeCell ref="C200:C205"/>
    <mergeCell ref="C206:C211"/>
    <mergeCell ref="C212:C217"/>
    <mergeCell ref="C219:C221"/>
    <mergeCell ref="C222:C224"/>
    <mergeCell ref="C185:C190"/>
    <mergeCell ref="C141:C143"/>
    <mergeCell ref="C144:C146"/>
    <mergeCell ref="C148:C150"/>
    <mergeCell ref="C151:C153"/>
    <mergeCell ref="C154:C156"/>
    <mergeCell ref="C157:C159"/>
    <mergeCell ref="C160:C162"/>
    <mergeCell ref="C163:C165"/>
    <mergeCell ref="C167:C172"/>
    <mergeCell ref="C173:C178"/>
    <mergeCell ref="C179:C184"/>
    <mergeCell ref="C116:C121"/>
    <mergeCell ref="C122:C127"/>
    <mergeCell ref="C129:C131"/>
    <mergeCell ref="C132:C134"/>
    <mergeCell ref="C135:C137"/>
    <mergeCell ref="C88:C90"/>
    <mergeCell ref="C92:C97"/>
    <mergeCell ref="C98:C103"/>
    <mergeCell ref="C104:C109"/>
    <mergeCell ref="C110:C115"/>
    <mergeCell ref="D267:G268"/>
    <mergeCell ref="C85:C87"/>
    <mergeCell ref="B266:H266"/>
    <mergeCell ref="B267:C268"/>
    <mergeCell ref="C5:C10"/>
    <mergeCell ref="C12:C14"/>
    <mergeCell ref="C16:C18"/>
    <mergeCell ref="C27:C29"/>
    <mergeCell ref="C31:C33"/>
    <mergeCell ref="C42:C44"/>
    <mergeCell ref="C46:C48"/>
    <mergeCell ref="C72:C74"/>
    <mergeCell ref="C75:C77"/>
    <mergeCell ref="C78:C80"/>
    <mergeCell ref="C82:C84"/>
    <mergeCell ref="C138:C140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5C828-3F4E-4F79-A342-769DE44F0EEF}">
  <sheetPr codeName="Foglio8"/>
  <dimension ref="A1:J40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" sqref="J3"/>
    </sheetView>
  </sheetViews>
  <sheetFormatPr defaultRowHeight="15" x14ac:dyDescent="0.25"/>
  <cols>
    <col min="1" max="1" width="26.85546875" customWidth="1"/>
    <col min="2" max="2" width="21.5703125" customWidth="1"/>
    <col min="3" max="3" width="12.85546875" customWidth="1"/>
    <col min="5" max="5" width="14" style="168" customWidth="1"/>
    <col min="6" max="6" width="13.42578125" customWidth="1"/>
    <col min="7" max="7" width="14.85546875" customWidth="1"/>
    <col min="8" max="8" width="14.28515625" style="1" customWidth="1"/>
    <col min="9" max="9" width="4.28515625" style="39" customWidth="1"/>
    <col min="10" max="10" width="13.5703125" customWidth="1"/>
  </cols>
  <sheetData>
    <row r="1" spans="1:10" ht="78.95" customHeight="1" x14ac:dyDescent="0.25">
      <c r="B1" s="57"/>
      <c r="C1" s="58"/>
      <c r="D1" s="58"/>
      <c r="E1" s="397"/>
      <c r="F1" s="57"/>
      <c r="G1" s="57"/>
      <c r="H1" s="41"/>
      <c r="J1" s="59" t="s">
        <v>1416</v>
      </c>
    </row>
    <row r="2" spans="1:10" ht="50.1" customHeight="1" x14ac:dyDescent="0.25">
      <c r="A2" s="39"/>
      <c r="B2" s="40"/>
      <c r="C2" s="40"/>
      <c r="D2" s="40"/>
      <c r="E2" s="384"/>
      <c r="F2" s="40"/>
      <c r="G2" s="40"/>
      <c r="H2" s="209">
        <v>2026</v>
      </c>
      <c r="J2" s="87">
        <v>0.64</v>
      </c>
    </row>
    <row r="3" spans="1:10" ht="50.1" customHeight="1" x14ac:dyDescent="0.25">
      <c r="B3" s="46" t="s">
        <v>1068</v>
      </c>
      <c r="C3" s="100" t="s">
        <v>1412</v>
      </c>
      <c r="D3" s="64" t="s">
        <v>4911</v>
      </c>
      <c r="E3" s="49" t="s">
        <v>4905</v>
      </c>
      <c r="F3" s="49" t="s">
        <v>1417</v>
      </c>
      <c r="G3" s="49" t="s">
        <v>1418</v>
      </c>
      <c r="H3" s="33" t="s">
        <v>1069</v>
      </c>
      <c r="J3" s="33" t="s">
        <v>4885</v>
      </c>
    </row>
    <row r="4" spans="1:10" ht="15" customHeight="1" x14ac:dyDescent="0.25">
      <c r="A4" s="252" t="s">
        <v>1808</v>
      </c>
      <c r="B4" s="95" t="s">
        <v>1193</v>
      </c>
      <c r="C4" s="95"/>
      <c r="D4" s="95"/>
      <c r="E4" s="385"/>
      <c r="F4" s="97"/>
      <c r="G4" s="85"/>
      <c r="H4" s="322"/>
      <c r="J4" s="303"/>
    </row>
    <row r="5" spans="1:10" x14ac:dyDescent="0.25">
      <c r="A5" s="119"/>
      <c r="B5" s="115" t="s">
        <v>1809</v>
      </c>
      <c r="C5" s="47" t="s">
        <v>2171</v>
      </c>
      <c r="D5" s="456" t="s">
        <v>4974</v>
      </c>
      <c r="E5" s="144">
        <v>115.48</v>
      </c>
      <c r="F5" s="16" t="s">
        <v>1392</v>
      </c>
      <c r="G5" s="80" t="s">
        <v>2172</v>
      </c>
      <c r="H5" s="31">
        <v>365</v>
      </c>
      <c r="J5" s="31">
        <f t="shared" ref="J5:J13" si="0">H5*(1-$J$2)</f>
        <v>131.4</v>
      </c>
    </row>
    <row r="6" spans="1:10" x14ac:dyDescent="0.25">
      <c r="A6" s="119"/>
      <c r="B6" s="115" t="s">
        <v>1810</v>
      </c>
      <c r="C6" s="47" t="s">
        <v>2171</v>
      </c>
      <c r="D6" s="457"/>
      <c r="E6" s="144">
        <v>113.84</v>
      </c>
      <c r="F6" s="16" t="s">
        <v>1393</v>
      </c>
      <c r="G6" s="80" t="s">
        <v>2172</v>
      </c>
      <c r="H6" s="31">
        <v>365</v>
      </c>
      <c r="J6" s="31">
        <f t="shared" si="0"/>
        <v>131.4</v>
      </c>
    </row>
    <row r="7" spans="1:10" x14ac:dyDescent="0.25">
      <c r="A7" s="119"/>
      <c r="B7" s="115" t="s">
        <v>1811</v>
      </c>
      <c r="C7" s="47" t="s">
        <v>2171</v>
      </c>
      <c r="D7" s="457"/>
      <c r="E7" s="144">
        <v>113.04</v>
      </c>
      <c r="F7" s="16" t="s">
        <v>1394</v>
      </c>
      <c r="G7" s="80" t="s">
        <v>2172</v>
      </c>
      <c r="H7" s="31">
        <v>365</v>
      </c>
      <c r="J7" s="31">
        <f t="shared" si="0"/>
        <v>131.4</v>
      </c>
    </row>
    <row r="8" spans="1:10" x14ac:dyDescent="0.25">
      <c r="A8" s="119"/>
      <c r="B8" s="115" t="s">
        <v>1812</v>
      </c>
      <c r="C8" s="47" t="s">
        <v>2171</v>
      </c>
      <c r="D8" s="457"/>
      <c r="E8" s="144">
        <v>135.84</v>
      </c>
      <c r="F8" s="16" t="s">
        <v>1392</v>
      </c>
      <c r="G8" s="80" t="s">
        <v>1386</v>
      </c>
      <c r="H8" s="31">
        <v>365</v>
      </c>
      <c r="J8" s="31">
        <f t="shared" si="0"/>
        <v>131.4</v>
      </c>
    </row>
    <row r="9" spans="1:10" x14ac:dyDescent="0.25">
      <c r="A9" s="119"/>
      <c r="B9" s="115" t="s">
        <v>1813</v>
      </c>
      <c r="C9" s="47" t="s">
        <v>2171</v>
      </c>
      <c r="D9" s="457"/>
      <c r="E9" s="144">
        <v>133.96</v>
      </c>
      <c r="F9" s="16" t="s">
        <v>1393</v>
      </c>
      <c r="G9" s="80" t="s">
        <v>1386</v>
      </c>
      <c r="H9" s="31">
        <v>365</v>
      </c>
      <c r="J9" s="31">
        <f t="shared" si="0"/>
        <v>131.4</v>
      </c>
    </row>
    <row r="10" spans="1:10" x14ac:dyDescent="0.25">
      <c r="A10" s="119"/>
      <c r="B10" s="115" t="s">
        <v>1814</v>
      </c>
      <c r="C10" s="47" t="s">
        <v>2171</v>
      </c>
      <c r="D10" s="457"/>
      <c r="E10" s="144">
        <v>133</v>
      </c>
      <c r="F10" s="16" t="s">
        <v>1394</v>
      </c>
      <c r="G10" s="80" t="s">
        <v>1386</v>
      </c>
      <c r="H10" s="31">
        <v>365</v>
      </c>
      <c r="J10" s="31">
        <f t="shared" si="0"/>
        <v>131.4</v>
      </c>
    </row>
    <row r="11" spans="1:10" x14ac:dyDescent="0.25">
      <c r="A11" s="119"/>
      <c r="B11" s="115" t="s">
        <v>1815</v>
      </c>
      <c r="C11" s="47" t="s">
        <v>2171</v>
      </c>
      <c r="D11" s="457"/>
      <c r="E11" s="144">
        <v>143</v>
      </c>
      <c r="F11" s="16" t="s">
        <v>1392</v>
      </c>
      <c r="G11" s="80" t="s">
        <v>1387</v>
      </c>
      <c r="H11" s="31">
        <v>365</v>
      </c>
      <c r="J11" s="31">
        <f t="shared" si="0"/>
        <v>131.4</v>
      </c>
    </row>
    <row r="12" spans="1:10" x14ac:dyDescent="0.25">
      <c r="A12" s="119"/>
      <c r="B12" s="115" t="s">
        <v>1816</v>
      </c>
      <c r="C12" s="47" t="s">
        <v>2171</v>
      </c>
      <c r="D12" s="457"/>
      <c r="E12" s="144">
        <v>141</v>
      </c>
      <c r="F12" s="16" t="s">
        <v>1393</v>
      </c>
      <c r="G12" s="80" t="s">
        <v>1387</v>
      </c>
      <c r="H12" s="31">
        <v>365</v>
      </c>
      <c r="J12" s="31">
        <f t="shared" si="0"/>
        <v>131.4</v>
      </c>
    </row>
    <row r="13" spans="1:10" x14ac:dyDescent="0.25">
      <c r="A13" s="119"/>
      <c r="B13" s="115" t="s">
        <v>1817</v>
      </c>
      <c r="C13" s="47" t="s">
        <v>2171</v>
      </c>
      <c r="D13" s="458"/>
      <c r="E13" s="144">
        <v>140</v>
      </c>
      <c r="F13" s="16" t="s">
        <v>1394</v>
      </c>
      <c r="G13" s="80" t="s">
        <v>1387</v>
      </c>
      <c r="H13" s="31">
        <v>365</v>
      </c>
      <c r="J13" s="31">
        <f t="shared" si="0"/>
        <v>131.4</v>
      </c>
    </row>
    <row r="14" spans="1:10" ht="15" customHeight="1" x14ac:dyDescent="0.25">
      <c r="A14" s="119"/>
      <c r="B14" s="20" t="s">
        <v>1194</v>
      </c>
      <c r="C14" s="20"/>
      <c r="D14" s="20"/>
      <c r="E14" s="386"/>
      <c r="F14" s="312"/>
      <c r="G14" s="86"/>
      <c r="H14" s="235"/>
      <c r="J14" s="309"/>
    </row>
    <row r="15" spans="1:10" x14ac:dyDescent="0.25">
      <c r="A15" s="119"/>
      <c r="B15" s="115" t="s">
        <v>1818</v>
      </c>
      <c r="C15" s="47" t="s">
        <v>2171</v>
      </c>
      <c r="D15" s="456" t="s">
        <v>4974</v>
      </c>
      <c r="E15" s="144">
        <v>109.84</v>
      </c>
      <c r="F15" s="16" t="s">
        <v>2173</v>
      </c>
      <c r="G15" s="80" t="s">
        <v>2172</v>
      </c>
      <c r="H15" s="31">
        <v>365</v>
      </c>
      <c r="J15" s="31">
        <f t="shared" ref="J15:J29" si="1">H15*(1-$J$2)</f>
        <v>131.4</v>
      </c>
    </row>
    <row r="16" spans="1:10" x14ac:dyDescent="0.25">
      <c r="A16" s="119"/>
      <c r="B16" s="115" t="s">
        <v>1819</v>
      </c>
      <c r="C16" s="47" t="s">
        <v>2171</v>
      </c>
      <c r="D16" s="457"/>
      <c r="E16" s="144">
        <v>108.2</v>
      </c>
      <c r="F16" s="16" t="s">
        <v>2174</v>
      </c>
      <c r="G16" s="80" t="s">
        <v>2172</v>
      </c>
      <c r="H16" s="31">
        <v>365</v>
      </c>
      <c r="J16" s="31">
        <f t="shared" si="1"/>
        <v>131.4</v>
      </c>
    </row>
    <row r="17" spans="1:10" x14ac:dyDescent="0.25">
      <c r="A17" s="119"/>
      <c r="B17" s="115" t="s">
        <v>1820</v>
      </c>
      <c r="C17" s="47" t="s">
        <v>2171</v>
      </c>
      <c r="D17" s="457"/>
      <c r="E17" s="144">
        <v>110.64</v>
      </c>
      <c r="F17" s="16" t="s">
        <v>2175</v>
      </c>
      <c r="G17" s="80" t="s">
        <v>2172</v>
      </c>
      <c r="H17" s="31">
        <v>365</v>
      </c>
      <c r="J17" s="31">
        <f t="shared" si="1"/>
        <v>131.4</v>
      </c>
    </row>
    <row r="18" spans="1:10" x14ac:dyDescent="0.25">
      <c r="A18" s="119"/>
      <c r="B18" s="115" t="s">
        <v>1821</v>
      </c>
      <c r="C18" s="47" t="s">
        <v>2171</v>
      </c>
      <c r="D18" s="457"/>
      <c r="E18" s="144">
        <v>109</v>
      </c>
      <c r="F18" s="16" t="s">
        <v>1399</v>
      </c>
      <c r="G18" s="80" t="s">
        <v>2172</v>
      </c>
      <c r="H18" s="31">
        <v>365</v>
      </c>
      <c r="J18" s="31">
        <f t="shared" si="1"/>
        <v>131.4</v>
      </c>
    </row>
    <row r="19" spans="1:10" x14ac:dyDescent="0.25">
      <c r="A19" s="119"/>
      <c r="B19" s="115" t="s">
        <v>1822</v>
      </c>
      <c r="C19" s="47" t="s">
        <v>2171</v>
      </c>
      <c r="D19" s="457"/>
      <c r="E19" s="144">
        <v>107.4</v>
      </c>
      <c r="F19" s="16" t="s">
        <v>1400</v>
      </c>
      <c r="G19" s="80" t="s">
        <v>2172</v>
      </c>
      <c r="H19" s="31">
        <v>365</v>
      </c>
      <c r="J19" s="31">
        <f t="shared" si="1"/>
        <v>131.4</v>
      </c>
    </row>
    <row r="20" spans="1:10" x14ac:dyDescent="0.25">
      <c r="A20" s="119"/>
      <c r="B20" s="115" t="s">
        <v>1823</v>
      </c>
      <c r="C20" s="47" t="s">
        <v>2171</v>
      </c>
      <c r="D20" s="457"/>
      <c r="E20" s="144">
        <v>129.19999999999999</v>
      </c>
      <c r="F20" s="16" t="s">
        <v>2173</v>
      </c>
      <c r="G20" s="80" t="s">
        <v>1386</v>
      </c>
      <c r="H20" s="31">
        <v>365</v>
      </c>
      <c r="J20" s="31">
        <f t="shared" si="1"/>
        <v>131.4</v>
      </c>
    </row>
    <row r="21" spans="1:10" x14ac:dyDescent="0.25">
      <c r="A21" s="119"/>
      <c r="B21" s="115" t="s">
        <v>1824</v>
      </c>
      <c r="C21" s="47" t="s">
        <v>2171</v>
      </c>
      <c r="D21" s="457"/>
      <c r="E21" s="144">
        <v>127.32</v>
      </c>
      <c r="F21" s="16" t="s">
        <v>2174</v>
      </c>
      <c r="G21" s="80" t="s">
        <v>1386</v>
      </c>
      <c r="H21" s="31">
        <v>365</v>
      </c>
      <c r="J21" s="31">
        <f t="shared" si="1"/>
        <v>131.4</v>
      </c>
    </row>
    <row r="22" spans="1:10" x14ac:dyDescent="0.25">
      <c r="A22" s="119"/>
      <c r="B22" s="115" t="s">
        <v>1825</v>
      </c>
      <c r="C22" s="47" t="s">
        <v>2171</v>
      </c>
      <c r="D22" s="457"/>
      <c r="E22" s="144">
        <v>130.16</v>
      </c>
      <c r="F22" s="16" t="s">
        <v>2175</v>
      </c>
      <c r="G22" s="80" t="s">
        <v>1386</v>
      </c>
      <c r="H22" s="31">
        <v>365</v>
      </c>
      <c r="J22" s="31">
        <f t="shared" si="1"/>
        <v>131.4</v>
      </c>
    </row>
    <row r="23" spans="1:10" x14ac:dyDescent="0.25">
      <c r="A23" s="119"/>
      <c r="B23" s="115" t="s">
        <v>1826</v>
      </c>
      <c r="C23" s="47" t="s">
        <v>2171</v>
      </c>
      <c r="D23" s="457"/>
      <c r="E23" s="144">
        <v>128.24</v>
      </c>
      <c r="F23" s="16" t="s">
        <v>1399</v>
      </c>
      <c r="G23" s="80" t="s">
        <v>1386</v>
      </c>
      <c r="H23" s="31">
        <v>365</v>
      </c>
      <c r="J23" s="31">
        <f t="shared" si="1"/>
        <v>131.4</v>
      </c>
    </row>
    <row r="24" spans="1:10" x14ac:dyDescent="0.25">
      <c r="A24" s="119"/>
      <c r="B24" s="115" t="s">
        <v>1827</v>
      </c>
      <c r="C24" s="47" t="s">
        <v>2171</v>
      </c>
      <c r="D24" s="457"/>
      <c r="E24" s="144">
        <v>126.36</v>
      </c>
      <c r="F24" s="16" t="s">
        <v>1400</v>
      </c>
      <c r="G24" s="80" t="s">
        <v>1386</v>
      </c>
      <c r="H24" s="31">
        <v>365</v>
      </c>
      <c r="J24" s="31">
        <f t="shared" si="1"/>
        <v>131.4</v>
      </c>
    </row>
    <row r="25" spans="1:10" x14ac:dyDescent="0.25">
      <c r="A25" s="119"/>
      <c r="B25" s="115" t="s">
        <v>1828</v>
      </c>
      <c r="C25" s="47" t="s">
        <v>2171</v>
      </c>
      <c r="D25" s="457"/>
      <c r="E25" s="144">
        <v>136</v>
      </c>
      <c r="F25" s="16" t="s">
        <v>2173</v>
      </c>
      <c r="G25" s="80" t="s">
        <v>1387</v>
      </c>
      <c r="H25" s="31">
        <v>365</v>
      </c>
      <c r="J25" s="31">
        <f t="shared" si="1"/>
        <v>131.4</v>
      </c>
    </row>
    <row r="26" spans="1:10" x14ac:dyDescent="0.25">
      <c r="A26" s="119"/>
      <c r="B26" s="115" t="s">
        <v>1829</v>
      </c>
      <c r="C26" s="47" t="s">
        <v>2171</v>
      </c>
      <c r="D26" s="457"/>
      <c r="E26" s="144">
        <v>134</v>
      </c>
      <c r="F26" s="16" t="s">
        <v>2174</v>
      </c>
      <c r="G26" s="80" t="s">
        <v>1387</v>
      </c>
      <c r="H26" s="31">
        <v>365</v>
      </c>
      <c r="J26" s="31">
        <f t="shared" si="1"/>
        <v>131.4</v>
      </c>
    </row>
    <row r="27" spans="1:10" x14ac:dyDescent="0.25">
      <c r="A27" s="119"/>
      <c r="B27" s="115" t="s">
        <v>1830</v>
      </c>
      <c r="C27" s="47" t="s">
        <v>2171</v>
      </c>
      <c r="D27" s="457"/>
      <c r="E27" s="144">
        <v>137</v>
      </c>
      <c r="F27" s="16" t="s">
        <v>2175</v>
      </c>
      <c r="G27" s="80" t="s">
        <v>1387</v>
      </c>
      <c r="H27" s="31">
        <v>365</v>
      </c>
      <c r="J27" s="31">
        <f t="shared" si="1"/>
        <v>131.4</v>
      </c>
    </row>
    <row r="28" spans="1:10" x14ac:dyDescent="0.25">
      <c r="A28" s="119"/>
      <c r="B28" s="115" t="s">
        <v>1831</v>
      </c>
      <c r="C28" s="47" t="s">
        <v>2171</v>
      </c>
      <c r="D28" s="457"/>
      <c r="E28" s="144">
        <v>135</v>
      </c>
      <c r="F28" s="16" t="s">
        <v>1399</v>
      </c>
      <c r="G28" s="80" t="s">
        <v>1387</v>
      </c>
      <c r="H28" s="31">
        <v>365</v>
      </c>
      <c r="J28" s="31">
        <f t="shared" si="1"/>
        <v>131.4</v>
      </c>
    </row>
    <row r="29" spans="1:10" x14ac:dyDescent="0.25">
      <c r="A29" s="119"/>
      <c r="B29" s="115" t="s">
        <v>1832</v>
      </c>
      <c r="C29" s="47" t="s">
        <v>2171</v>
      </c>
      <c r="D29" s="458"/>
      <c r="E29" s="144">
        <v>133</v>
      </c>
      <c r="F29" s="16" t="s">
        <v>1400</v>
      </c>
      <c r="G29" s="80" t="s">
        <v>1387</v>
      </c>
      <c r="H29" s="31">
        <v>365</v>
      </c>
      <c r="J29" s="31">
        <f t="shared" si="1"/>
        <v>131.4</v>
      </c>
    </row>
    <row r="30" spans="1:10" ht="15" customHeight="1" x14ac:dyDescent="0.25">
      <c r="A30" s="252" t="s">
        <v>1808</v>
      </c>
      <c r="B30" s="20" t="s">
        <v>1193</v>
      </c>
      <c r="C30" s="95"/>
      <c r="D30" s="95"/>
      <c r="E30" s="385"/>
      <c r="F30" s="97"/>
      <c r="G30" s="85"/>
      <c r="H30" s="320"/>
      <c r="J30" s="309"/>
    </row>
    <row r="31" spans="1:10" x14ac:dyDescent="0.25">
      <c r="A31" s="119"/>
      <c r="B31" s="115" t="s">
        <v>1833</v>
      </c>
      <c r="C31" s="47" t="s">
        <v>2171</v>
      </c>
      <c r="D31" s="456" t="s">
        <v>4967</v>
      </c>
      <c r="E31" s="144">
        <v>115.48148148148148</v>
      </c>
      <c r="F31" s="16" t="s">
        <v>1392</v>
      </c>
      <c r="G31" s="80" t="s">
        <v>2172</v>
      </c>
      <c r="H31" s="31">
        <v>379</v>
      </c>
      <c r="J31" s="31">
        <f t="shared" ref="J31:J39" si="2">H31*(1-$J$2)</f>
        <v>136.44</v>
      </c>
    </row>
    <row r="32" spans="1:10" x14ac:dyDescent="0.25">
      <c r="A32" s="119"/>
      <c r="B32" s="115" t="s">
        <v>1834</v>
      </c>
      <c r="C32" s="47" t="s">
        <v>2171</v>
      </c>
      <c r="D32" s="457"/>
      <c r="E32" s="144">
        <v>113.85185185185185</v>
      </c>
      <c r="F32" s="16" t="s">
        <v>1393</v>
      </c>
      <c r="G32" s="80" t="s">
        <v>2172</v>
      </c>
      <c r="H32" s="31">
        <v>379</v>
      </c>
      <c r="J32" s="31">
        <f t="shared" si="2"/>
        <v>136.44</v>
      </c>
    </row>
    <row r="33" spans="1:10" x14ac:dyDescent="0.25">
      <c r="A33" s="119"/>
      <c r="B33" s="115" t="s">
        <v>1835</v>
      </c>
      <c r="C33" s="47" t="s">
        <v>2171</v>
      </c>
      <c r="D33" s="457"/>
      <c r="E33" s="144">
        <v>113.03703703703704</v>
      </c>
      <c r="F33" s="16" t="s">
        <v>1394</v>
      </c>
      <c r="G33" s="80" t="s">
        <v>2172</v>
      </c>
      <c r="H33" s="31">
        <v>379</v>
      </c>
      <c r="J33" s="31">
        <f t="shared" si="2"/>
        <v>136.44</v>
      </c>
    </row>
    <row r="34" spans="1:10" x14ac:dyDescent="0.25">
      <c r="A34" s="119"/>
      <c r="B34" s="115" t="s">
        <v>1836</v>
      </c>
      <c r="C34" s="47" t="s">
        <v>2171</v>
      </c>
      <c r="D34" s="457"/>
      <c r="E34" s="144">
        <v>135.85185185185185</v>
      </c>
      <c r="F34" s="16" t="s">
        <v>1392</v>
      </c>
      <c r="G34" s="80" t="s">
        <v>1386</v>
      </c>
      <c r="H34" s="31">
        <v>379</v>
      </c>
      <c r="J34" s="31">
        <f t="shared" si="2"/>
        <v>136.44</v>
      </c>
    </row>
    <row r="35" spans="1:10" x14ac:dyDescent="0.25">
      <c r="A35" s="119"/>
      <c r="B35" s="115" t="s">
        <v>1837</v>
      </c>
      <c r="C35" s="47" t="s">
        <v>2171</v>
      </c>
      <c r="D35" s="457"/>
      <c r="E35" s="144">
        <v>133.96296296296296</v>
      </c>
      <c r="F35" s="16" t="s">
        <v>1393</v>
      </c>
      <c r="G35" s="80" t="s">
        <v>1386</v>
      </c>
      <c r="H35" s="31">
        <v>379</v>
      </c>
      <c r="J35" s="31">
        <f t="shared" si="2"/>
        <v>136.44</v>
      </c>
    </row>
    <row r="36" spans="1:10" x14ac:dyDescent="0.25">
      <c r="A36" s="119"/>
      <c r="B36" s="115" t="s">
        <v>1838</v>
      </c>
      <c r="C36" s="47" t="s">
        <v>2171</v>
      </c>
      <c r="D36" s="457"/>
      <c r="E36" s="144">
        <v>133</v>
      </c>
      <c r="F36" s="16" t="s">
        <v>1394</v>
      </c>
      <c r="G36" s="80" t="s">
        <v>1386</v>
      </c>
      <c r="H36" s="31">
        <v>379</v>
      </c>
      <c r="J36" s="31">
        <f t="shared" si="2"/>
        <v>136.44</v>
      </c>
    </row>
    <row r="37" spans="1:10" x14ac:dyDescent="0.25">
      <c r="A37" s="119"/>
      <c r="B37" s="115" t="s">
        <v>1839</v>
      </c>
      <c r="C37" s="47" t="s">
        <v>2171</v>
      </c>
      <c r="D37" s="457"/>
      <c r="E37" s="144">
        <v>143</v>
      </c>
      <c r="F37" s="16" t="s">
        <v>1392</v>
      </c>
      <c r="G37" s="80" t="s">
        <v>1387</v>
      </c>
      <c r="H37" s="31">
        <v>379</v>
      </c>
      <c r="J37" s="31">
        <f t="shared" si="2"/>
        <v>136.44</v>
      </c>
    </row>
    <row r="38" spans="1:10" x14ac:dyDescent="0.25">
      <c r="A38" s="323"/>
      <c r="B38" s="115" t="s">
        <v>1840</v>
      </c>
      <c r="C38" s="47" t="s">
        <v>2171</v>
      </c>
      <c r="D38" s="457"/>
      <c r="E38" s="144">
        <v>141</v>
      </c>
      <c r="F38" s="16" t="s">
        <v>1393</v>
      </c>
      <c r="G38" s="80" t="s">
        <v>1387</v>
      </c>
      <c r="H38" s="31">
        <v>379</v>
      </c>
      <c r="J38" s="31">
        <f t="shared" si="2"/>
        <v>136.44</v>
      </c>
    </row>
    <row r="39" spans="1:10" x14ac:dyDescent="0.25">
      <c r="A39" s="323"/>
      <c r="B39" s="115" t="s">
        <v>1841</v>
      </c>
      <c r="C39" s="47" t="s">
        <v>2171</v>
      </c>
      <c r="D39" s="458"/>
      <c r="E39" s="144">
        <v>140</v>
      </c>
      <c r="F39" s="16" t="s">
        <v>1394</v>
      </c>
      <c r="G39" s="80" t="s">
        <v>1387</v>
      </c>
      <c r="H39" s="31">
        <v>379</v>
      </c>
      <c r="J39" s="31">
        <f t="shared" si="2"/>
        <v>136.44</v>
      </c>
    </row>
    <row r="40" spans="1:10" ht="15" customHeight="1" x14ac:dyDescent="0.25">
      <c r="A40" s="323"/>
      <c r="B40" s="20" t="s">
        <v>1194</v>
      </c>
      <c r="C40" s="20"/>
      <c r="D40" s="20"/>
      <c r="E40" s="386"/>
      <c r="F40" s="312"/>
      <c r="G40" s="86"/>
      <c r="H40" s="235"/>
      <c r="J40" s="309"/>
    </row>
    <row r="41" spans="1:10" x14ac:dyDescent="0.25">
      <c r="A41" s="323"/>
      <c r="B41" s="115" t="s">
        <v>1842</v>
      </c>
      <c r="C41" s="47" t="s">
        <v>2171</v>
      </c>
      <c r="D41" s="456" t="s">
        <v>4967</v>
      </c>
      <c r="E41" s="144">
        <v>109.81481481481481</v>
      </c>
      <c r="F41" s="16" t="s">
        <v>2173</v>
      </c>
      <c r="G41" s="80" t="s">
        <v>2172</v>
      </c>
      <c r="H41" s="31">
        <v>379</v>
      </c>
      <c r="J41" s="31">
        <f t="shared" ref="J41:J55" si="3">H41*(1-$J$2)</f>
        <v>136.44</v>
      </c>
    </row>
    <row r="42" spans="1:10" x14ac:dyDescent="0.25">
      <c r="A42" s="119"/>
      <c r="B42" s="115" t="s">
        <v>1843</v>
      </c>
      <c r="C42" s="47" t="s">
        <v>2171</v>
      </c>
      <c r="D42" s="457"/>
      <c r="E42" s="144">
        <v>108.22222222222223</v>
      </c>
      <c r="F42" s="16" t="s">
        <v>2174</v>
      </c>
      <c r="G42" s="80" t="s">
        <v>2172</v>
      </c>
      <c r="H42" s="31">
        <v>379</v>
      </c>
      <c r="J42" s="31">
        <f t="shared" si="3"/>
        <v>136.44</v>
      </c>
    </row>
    <row r="43" spans="1:10" x14ac:dyDescent="0.25">
      <c r="A43" s="119"/>
      <c r="B43" s="115" t="s">
        <v>1844</v>
      </c>
      <c r="C43" s="47" t="s">
        <v>2171</v>
      </c>
      <c r="D43" s="457"/>
      <c r="E43" s="144">
        <v>110.62962962962963</v>
      </c>
      <c r="F43" s="16" t="s">
        <v>2175</v>
      </c>
      <c r="G43" s="80" t="s">
        <v>2172</v>
      </c>
      <c r="H43" s="31">
        <v>379</v>
      </c>
      <c r="J43" s="31">
        <f t="shared" si="3"/>
        <v>136.44</v>
      </c>
    </row>
    <row r="44" spans="1:10" x14ac:dyDescent="0.25">
      <c r="A44" s="119"/>
      <c r="B44" s="115" t="s">
        <v>1845</v>
      </c>
      <c r="C44" s="47" t="s">
        <v>2171</v>
      </c>
      <c r="D44" s="457"/>
      <c r="E44" s="144">
        <v>109</v>
      </c>
      <c r="F44" s="16" t="s">
        <v>1399</v>
      </c>
      <c r="G44" s="80" t="s">
        <v>2172</v>
      </c>
      <c r="H44" s="31">
        <v>379</v>
      </c>
      <c r="J44" s="31">
        <f t="shared" si="3"/>
        <v>136.44</v>
      </c>
    </row>
    <row r="45" spans="1:10" x14ac:dyDescent="0.25">
      <c r="A45" s="119"/>
      <c r="B45" s="115" t="s">
        <v>1846</v>
      </c>
      <c r="C45" s="47" t="s">
        <v>2171</v>
      </c>
      <c r="D45" s="457"/>
      <c r="E45" s="144">
        <v>107.4074074074074</v>
      </c>
      <c r="F45" s="16" t="s">
        <v>1400</v>
      </c>
      <c r="G45" s="80" t="s">
        <v>2172</v>
      </c>
      <c r="H45" s="31">
        <v>379</v>
      </c>
      <c r="J45" s="31">
        <f t="shared" si="3"/>
        <v>136.44</v>
      </c>
    </row>
    <row r="46" spans="1:10" x14ac:dyDescent="0.25">
      <c r="A46" s="119"/>
      <c r="B46" s="115" t="s">
        <v>1847</v>
      </c>
      <c r="C46" s="47" t="s">
        <v>2171</v>
      </c>
      <c r="D46" s="457"/>
      <c r="E46" s="144">
        <v>129.18518518518519</v>
      </c>
      <c r="F46" s="16" t="s">
        <v>2173</v>
      </c>
      <c r="G46" s="80" t="s">
        <v>1386</v>
      </c>
      <c r="H46" s="31">
        <v>379</v>
      </c>
      <c r="J46" s="31">
        <f t="shared" si="3"/>
        <v>136.44</v>
      </c>
    </row>
    <row r="47" spans="1:10" x14ac:dyDescent="0.25">
      <c r="A47" s="119"/>
      <c r="B47" s="115" t="s">
        <v>1848</v>
      </c>
      <c r="C47" s="47" t="s">
        <v>2171</v>
      </c>
      <c r="D47" s="457"/>
      <c r="E47" s="144">
        <v>127.29629629629629</v>
      </c>
      <c r="F47" s="16" t="s">
        <v>2174</v>
      </c>
      <c r="G47" s="80" t="s">
        <v>1386</v>
      </c>
      <c r="H47" s="31">
        <v>379</v>
      </c>
      <c r="J47" s="31">
        <f t="shared" si="3"/>
        <v>136.44</v>
      </c>
    </row>
    <row r="48" spans="1:10" x14ac:dyDescent="0.25">
      <c r="A48" s="119"/>
      <c r="B48" s="115" t="s">
        <v>1849</v>
      </c>
      <c r="C48" s="47" t="s">
        <v>2171</v>
      </c>
      <c r="D48" s="457"/>
      <c r="E48" s="144">
        <v>130.14814814814815</v>
      </c>
      <c r="F48" s="16" t="s">
        <v>2175</v>
      </c>
      <c r="G48" s="80" t="s">
        <v>1386</v>
      </c>
      <c r="H48" s="31">
        <v>379</v>
      </c>
      <c r="J48" s="31">
        <f t="shared" si="3"/>
        <v>136.44</v>
      </c>
    </row>
    <row r="49" spans="1:10" x14ac:dyDescent="0.25">
      <c r="A49" s="119"/>
      <c r="B49" s="115" t="s">
        <v>1850</v>
      </c>
      <c r="C49" s="47" t="s">
        <v>2171</v>
      </c>
      <c r="D49" s="457"/>
      <c r="E49" s="144">
        <v>128.25925925925927</v>
      </c>
      <c r="F49" s="16" t="s">
        <v>1399</v>
      </c>
      <c r="G49" s="80" t="s">
        <v>1386</v>
      </c>
      <c r="H49" s="31">
        <v>379</v>
      </c>
      <c r="J49" s="31">
        <f t="shared" si="3"/>
        <v>136.44</v>
      </c>
    </row>
    <row r="50" spans="1:10" x14ac:dyDescent="0.25">
      <c r="A50" s="119"/>
      <c r="B50" s="115" t="s">
        <v>1851</v>
      </c>
      <c r="C50" s="47" t="s">
        <v>2171</v>
      </c>
      <c r="D50" s="457"/>
      <c r="E50" s="144">
        <v>126.33333333333333</v>
      </c>
      <c r="F50" s="16" t="s">
        <v>1400</v>
      </c>
      <c r="G50" s="80" t="s">
        <v>1386</v>
      </c>
      <c r="H50" s="31">
        <v>379</v>
      </c>
      <c r="J50" s="31">
        <f t="shared" si="3"/>
        <v>136.44</v>
      </c>
    </row>
    <row r="51" spans="1:10" x14ac:dyDescent="0.25">
      <c r="A51" s="119"/>
      <c r="B51" s="115" t="s">
        <v>1852</v>
      </c>
      <c r="C51" s="47" t="s">
        <v>2171</v>
      </c>
      <c r="D51" s="457"/>
      <c r="E51" s="144">
        <v>136</v>
      </c>
      <c r="F51" s="16" t="s">
        <v>2173</v>
      </c>
      <c r="G51" s="80" t="s">
        <v>1387</v>
      </c>
      <c r="H51" s="31">
        <v>379</v>
      </c>
      <c r="J51" s="31">
        <f t="shared" si="3"/>
        <v>136.44</v>
      </c>
    </row>
    <row r="52" spans="1:10" x14ac:dyDescent="0.25">
      <c r="A52" s="119"/>
      <c r="B52" s="115" t="s">
        <v>1853</v>
      </c>
      <c r="C52" s="47" t="s">
        <v>2171</v>
      </c>
      <c r="D52" s="457"/>
      <c r="E52" s="144">
        <v>134</v>
      </c>
      <c r="F52" s="16" t="s">
        <v>2174</v>
      </c>
      <c r="G52" s="80" t="s">
        <v>1387</v>
      </c>
      <c r="H52" s="31">
        <v>379</v>
      </c>
      <c r="J52" s="31">
        <f t="shared" si="3"/>
        <v>136.44</v>
      </c>
    </row>
    <row r="53" spans="1:10" x14ac:dyDescent="0.25">
      <c r="A53" s="119"/>
      <c r="B53" s="115" t="s">
        <v>1854</v>
      </c>
      <c r="C53" s="47" t="s">
        <v>2171</v>
      </c>
      <c r="D53" s="457"/>
      <c r="E53" s="144">
        <v>137</v>
      </c>
      <c r="F53" s="16" t="s">
        <v>2175</v>
      </c>
      <c r="G53" s="80" t="s">
        <v>1387</v>
      </c>
      <c r="H53" s="31">
        <v>379</v>
      </c>
      <c r="J53" s="31">
        <f t="shared" si="3"/>
        <v>136.44</v>
      </c>
    </row>
    <row r="54" spans="1:10" x14ac:dyDescent="0.25">
      <c r="A54" s="119"/>
      <c r="B54" s="115" t="s">
        <v>1855</v>
      </c>
      <c r="C54" s="47" t="s">
        <v>2171</v>
      </c>
      <c r="D54" s="457"/>
      <c r="E54" s="144">
        <v>135</v>
      </c>
      <c r="F54" s="16" t="s">
        <v>1399</v>
      </c>
      <c r="G54" s="80" t="s">
        <v>1387</v>
      </c>
      <c r="H54" s="31">
        <v>379</v>
      </c>
      <c r="J54" s="31">
        <f t="shared" si="3"/>
        <v>136.44</v>
      </c>
    </row>
    <row r="55" spans="1:10" x14ac:dyDescent="0.25">
      <c r="A55" s="119"/>
      <c r="B55" s="115" t="s">
        <v>1856</v>
      </c>
      <c r="C55" s="47" t="s">
        <v>2171</v>
      </c>
      <c r="D55" s="458"/>
      <c r="E55" s="144">
        <v>133</v>
      </c>
      <c r="F55" s="16" t="s">
        <v>1400</v>
      </c>
      <c r="G55" s="80" t="s">
        <v>1387</v>
      </c>
      <c r="H55" s="31">
        <v>379</v>
      </c>
      <c r="J55" s="31">
        <f t="shared" si="3"/>
        <v>136.44</v>
      </c>
    </row>
    <row r="56" spans="1:10" ht="15" customHeight="1" x14ac:dyDescent="0.25">
      <c r="A56" s="252" t="s">
        <v>1808</v>
      </c>
      <c r="B56" s="20" t="s">
        <v>1193</v>
      </c>
      <c r="C56" s="95"/>
      <c r="D56" s="95"/>
      <c r="E56" s="385"/>
      <c r="F56" s="97"/>
      <c r="G56" s="85"/>
      <c r="H56" s="320"/>
      <c r="J56" s="309"/>
    </row>
    <row r="57" spans="1:10" x14ac:dyDescent="0.25">
      <c r="A57" s="119"/>
      <c r="B57" s="115" t="s">
        <v>1857</v>
      </c>
      <c r="C57" s="101" t="s">
        <v>2171</v>
      </c>
      <c r="D57" s="456" t="s">
        <v>4975</v>
      </c>
      <c r="E57" s="144">
        <v>115.47222222222223</v>
      </c>
      <c r="F57" s="16" t="s">
        <v>1392</v>
      </c>
      <c r="G57" s="80" t="s">
        <v>2172</v>
      </c>
      <c r="H57" s="31">
        <v>379</v>
      </c>
      <c r="J57" s="31">
        <f t="shared" ref="J57:J65" si="4">H57*(1-$J$2)</f>
        <v>136.44</v>
      </c>
    </row>
    <row r="58" spans="1:10" x14ac:dyDescent="0.25">
      <c r="A58" s="119"/>
      <c r="B58" s="115" t="s">
        <v>1858</v>
      </c>
      <c r="C58" s="101" t="s">
        <v>2171</v>
      </c>
      <c r="D58" s="457"/>
      <c r="E58" s="144">
        <v>113.86111111111111</v>
      </c>
      <c r="F58" s="16" t="s">
        <v>1393</v>
      </c>
      <c r="G58" s="80" t="s">
        <v>2172</v>
      </c>
      <c r="H58" s="31">
        <v>379</v>
      </c>
      <c r="J58" s="31">
        <f t="shared" si="4"/>
        <v>136.44</v>
      </c>
    </row>
    <row r="59" spans="1:10" x14ac:dyDescent="0.25">
      <c r="A59" s="119"/>
      <c r="B59" s="115" t="s">
        <v>1859</v>
      </c>
      <c r="C59" s="101" t="s">
        <v>2171</v>
      </c>
      <c r="D59" s="457"/>
      <c r="E59" s="144">
        <v>113.05555555555556</v>
      </c>
      <c r="F59" s="16" t="s">
        <v>1394</v>
      </c>
      <c r="G59" s="80" t="s">
        <v>2172</v>
      </c>
      <c r="H59" s="31">
        <v>379</v>
      </c>
      <c r="J59" s="31">
        <f t="shared" si="4"/>
        <v>136.44</v>
      </c>
    </row>
    <row r="60" spans="1:10" x14ac:dyDescent="0.25">
      <c r="A60" s="119"/>
      <c r="B60" s="115" t="s">
        <v>1860</v>
      </c>
      <c r="C60" s="101" t="s">
        <v>2171</v>
      </c>
      <c r="D60" s="457"/>
      <c r="E60" s="144">
        <v>135.86111111111111</v>
      </c>
      <c r="F60" s="16" t="s">
        <v>1392</v>
      </c>
      <c r="G60" s="80" t="s">
        <v>1386</v>
      </c>
      <c r="H60" s="31">
        <v>379</v>
      </c>
      <c r="J60" s="31">
        <f t="shared" si="4"/>
        <v>136.44</v>
      </c>
    </row>
    <row r="61" spans="1:10" x14ac:dyDescent="0.25">
      <c r="A61" s="119"/>
      <c r="B61" s="115" t="s">
        <v>1861</v>
      </c>
      <c r="C61" s="101" t="s">
        <v>2171</v>
      </c>
      <c r="D61" s="457"/>
      <c r="E61" s="144">
        <v>133.94444444444446</v>
      </c>
      <c r="F61" s="16" t="s">
        <v>1393</v>
      </c>
      <c r="G61" s="80" t="s">
        <v>1386</v>
      </c>
      <c r="H61" s="31">
        <v>379</v>
      </c>
      <c r="J61" s="31">
        <f t="shared" si="4"/>
        <v>136.44</v>
      </c>
    </row>
    <row r="62" spans="1:10" x14ac:dyDescent="0.25">
      <c r="A62" s="119"/>
      <c r="B62" s="115" t="s">
        <v>1862</v>
      </c>
      <c r="C62" s="101" t="s">
        <v>2171</v>
      </c>
      <c r="D62" s="457"/>
      <c r="E62" s="144">
        <v>133</v>
      </c>
      <c r="F62" s="16" t="s">
        <v>1394</v>
      </c>
      <c r="G62" s="80" t="s">
        <v>1386</v>
      </c>
      <c r="H62" s="31">
        <v>379</v>
      </c>
      <c r="J62" s="31">
        <f t="shared" si="4"/>
        <v>136.44</v>
      </c>
    </row>
    <row r="63" spans="1:10" x14ac:dyDescent="0.25">
      <c r="A63" s="119"/>
      <c r="B63" s="115" t="s">
        <v>1863</v>
      </c>
      <c r="C63" s="101" t="s">
        <v>2171</v>
      </c>
      <c r="D63" s="457"/>
      <c r="E63" s="144">
        <v>143</v>
      </c>
      <c r="F63" s="16" t="s">
        <v>1392</v>
      </c>
      <c r="G63" s="80" t="s">
        <v>1387</v>
      </c>
      <c r="H63" s="31">
        <v>379</v>
      </c>
      <c r="J63" s="31">
        <f t="shared" si="4"/>
        <v>136.44</v>
      </c>
    </row>
    <row r="64" spans="1:10" x14ac:dyDescent="0.25">
      <c r="A64" s="119"/>
      <c r="B64" s="115" t="s">
        <v>1864</v>
      </c>
      <c r="C64" s="101" t="s">
        <v>2171</v>
      </c>
      <c r="D64" s="457"/>
      <c r="E64" s="144">
        <v>141</v>
      </c>
      <c r="F64" s="16" t="s">
        <v>1393</v>
      </c>
      <c r="G64" s="80" t="s">
        <v>1387</v>
      </c>
      <c r="H64" s="31">
        <v>379</v>
      </c>
      <c r="J64" s="31">
        <f t="shared" si="4"/>
        <v>136.44</v>
      </c>
    </row>
    <row r="65" spans="1:10" x14ac:dyDescent="0.25">
      <c r="A65" s="119"/>
      <c r="B65" s="115" t="s">
        <v>1865</v>
      </c>
      <c r="C65" s="101" t="s">
        <v>2171</v>
      </c>
      <c r="D65" s="458"/>
      <c r="E65" s="144">
        <v>140</v>
      </c>
      <c r="F65" s="16" t="s">
        <v>1394</v>
      </c>
      <c r="G65" s="80" t="s">
        <v>1387</v>
      </c>
      <c r="H65" s="31">
        <v>379</v>
      </c>
      <c r="J65" s="31">
        <f t="shared" si="4"/>
        <v>136.44</v>
      </c>
    </row>
    <row r="66" spans="1:10" ht="15" customHeight="1" x14ac:dyDescent="0.25">
      <c r="A66" s="119"/>
      <c r="B66" s="20" t="s">
        <v>1194</v>
      </c>
      <c r="C66" s="20"/>
      <c r="D66" s="20"/>
      <c r="E66" s="386"/>
      <c r="F66" s="312"/>
      <c r="G66" s="86"/>
      <c r="H66" s="235"/>
      <c r="J66" s="309"/>
    </row>
    <row r="67" spans="1:10" x14ac:dyDescent="0.25">
      <c r="A67" s="119"/>
      <c r="B67" s="115" t="s">
        <v>1866</v>
      </c>
      <c r="C67" s="101" t="s">
        <v>2171</v>
      </c>
      <c r="D67" s="456" t="s">
        <v>4975</v>
      </c>
      <c r="E67" s="144">
        <v>109.83333333333333</v>
      </c>
      <c r="F67" s="16" t="s">
        <v>2173</v>
      </c>
      <c r="G67" s="80" t="s">
        <v>2172</v>
      </c>
      <c r="H67" s="31">
        <v>379</v>
      </c>
      <c r="J67" s="31">
        <f t="shared" ref="J67:J81" si="5">H67*(1-$J$2)</f>
        <v>136.44</v>
      </c>
    </row>
    <row r="68" spans="1:10" x14ac:dyDescent="0.25">
      <c r="A68" s="119"/>
      <c r="B68" s="115" t="s">
        <v>1867</v>
      </c>
      <c r="C68" s="101" t="s">
        <v>2171</v>
      </c>
      <c r="D68" s="457"/>
      <c r="E68" s="144">
        <v>108.19444444444444</v>
      </c>
      <c r="F68" s="16" t="s">
        <v>2174</v>
      </c>
      <c r="G68" s="80" t="s">
        <v>2172</v>
      </c>
      <c r="H68" s="31">
        <v>379</v>
      </c>
      <c r="J68" s="31">
        <f t="shared" si="5"/>
        <v>136.44</v>
      </c>
    </row>
    <row r="69" spans="1:10" x14ac:dyDescent="0.25">
      <c r="A69" s="119"/>
      <c r="B69" s="115" t="s">
        <v>1868</v>
      </c>
      <c r="C69" s="101" t="s">
        <v>2171</v>
      </c>
      <c r="D69" s="457"/>
      <c r="E69" s="144">
        <v>110.63888888888889</v>
      </c>
      <c r="F69" s="16" t="s">
        <v>2175</v>
      </c>
      <c r="G69" s="80" t="s">
        <v>2172</v>
      </c>
      <c r="H69" s="31">
        <v>379</v>
      </c>
      <c r="J69" s="31">
        <f t="shared" si="5"/>
        <v>136.44</v>
      </c>
    </row>
    <row r="70" spans="1:10" x14ac:dyDescent="0.25">
      <c r="A70" s="119"/>
      <c r="B70" s="115" t="s">
        <v>1869</v>
      </c>
      <c r="C70" s="101" t="s">
        <v>2171</v>
      </c>
      <c r="D70" s="457"/>
      <c r="E70" s="144">
        <v>109</v>
      </c>
      <c r="F70" s="16" t="s">
        <v>1399</v>
      </c>
      <c r="G70" s="80" t="s">
        <v>2172</v>
      </c>
      <c r="H70" s="31">
        <v>379</v>
      </c>
      <c r="J70" s="31">
        <f t="shared" si="5"/>
        <v>136.44</v>
      </c>
    </row>
    <row r="71" spans="1:10" x14ac:dyDescent="0.25">
      <c r="A71" s="119"/>
      <c r="B71" s="115" t="s">
        <v>1870</v>
      </c>
      <c r="C71" s="101" t="s">
        <v>2171</v>
      </c>
      <c r="D71" s="457"/>
      <c r="E71" s="144">
        <v>107.38888888888889</v>
      </c>
      <c r="F71" s="16" t="s">
        <v>1400</v>
      </c>
      <c r="G71" s="80" t="s">
        <v>2172</v>
      </c>
      <c r="H71" s="31">
        <v>379</v>
      </c>
      <c r="J71" s="31">
        <f t="shared" si="5"/>
        <v>136.44</v>
      </c>
    </row>
    <row r="72" spans="1:10" x14ac:dyDescent="0.25">
      <c r="A72" s="119"/>
      <c r="B72" s="115" t="s">
        <v>1871</v>
      </c>
      <c r="C72" s="101" t="s">
        <v>2171</v>
      </c>
      <c r="D72" s="457"/>
      <c r="E72" s="144">
        <v>129.19444444444446</v>
      </c>
      <c r="F72" s="16" t="s">
        <v>2173</v>
      </c>
      <c r="G72" s="80" t="s">
        <v>1386</v>
      </c>
      <c r="H72" s="31">
        <v>379</v>
      </c>
      <c r="J72" s="31">
        <f t="shared" si="5"/>
        <v>136.44</v>
      </c>
    </row>
    <row r="73" spans="1:10" x14ac:dyDescent="0.25">
      <c r="A73" s="119"/>
      <c r="B73" s="115" t="s">
        <v>1872</v>
      </c>
      <c r="C73" s="101" t="s">
        <v>2171</v>
      </c>
      <c r="D73" s="457"/>
      <c r="E73" s="144">
        <v>127.30555555555556</v>
      </c>
      <c r="F73" s="16" t="s">
        <v>2174</v>
      </c>
      <c r="G73" s="80" t="s">
        <v>1386</v>
      </c>
      <c r="H73" s="31">
        <v>379</v>
      </c>
      <c r="J73" s="31">
        <f t="shared" si="5"/>
        <v>136.44</v>
      </c>
    </row>
    <row r="74" spans="1:10" x14ac:dyDescent="0.25">
      <c r="A74" s="119"/>
      <c r="B74" s="115" t="s">
        <v>1873</v>
      </c>
      <c r="C74" s="101" t="s">
        <v>2171</v>
      </c>
      <c r="D74" s="457"/>
      <c r="E74" s="144">
        <v>130.13888888888889</v>
      </c>
      <c r="F74" s="16" t="s">
        <v>2175</v>
      </c>
      <c r="G74" s="80" t="s">
        <v>1386</v>
      </c>
      <c r="H74" s="31">
        <v>379</v>
      </c>
      <c r="J74" s="31">
        <f t="shared" si="5"/>
        <v>136.44</v>
      </c>
    </row>
    <row r="75" spans="1:10" x14ac:dyDescent="0.25">
      <c r="A75" s="119"/>
      <c r="B75" s="115" t="s">
        <v>1874</v>
      </c>
      <c r="C75" s="101" t="s">
        <v>2171</v>
      </c>
      <c r="D75" s="457"/>
      <c r="E75" s="144">
        <v>128.25</v>
      </c>
      <c r="F75" s="16" t="s">
        <v>1399</v>
      </c>
      <c r="G75" s="80" t="s">
        <v>1386</v>
      </c>
      <c r="H75" s="31">
        <v>379</v>
      </c>
      <c r="J75" s="31">
        <f t="shared" si="5"/>
        <v>136.44</v>
      </c>
    </row>
    <row r="76" spans="1:10" x14ac:dyDescent="0.25">
      <c r="A76" s="119"/>
      <c r="B76" s="115" t="s">
        <v>1875</v>
      </c>
      <c r="C76" s="101" t="s">
        <v>2171</v>
      </c>
      <c r="D76" s="457"/>
      <c r="E76" s="144">
        <v>126.36111111111111</v>
      </c>
      <c r="F76" s="16" t="s">
        <v>1400</v>
      </c>
      <c r="G76" s="80" t="s">
        <v>1386</v>
      </c>
      <c r="H76" s="31">
        <v>379</v>
      </c>
      <c r="J76" s="31">
        <f t="shared" si="5"/>
        <v>136.44</v>
      </c>
    </row>
    <row r="77" spans="1:10" x14ac:dyDescent="0.25">
      <c r="A77" s="119"/>
      <c r="B77" s="115" t="s">
        <v>1876</v>
      </c>
      <c r="C77" s="101" t="s">
        <v>2171</v>
      </c>
      <c r="D77" s="457"/>
      <c r="E77" s="144">
        <v>136</v>
      </c>
      <c r="F77" s="16" t="s">
        <v>2173</v>
      </c>
      <c r="G77" s="80" t="s">
        <v>1387</v>
      </c>
      <c r="H77" s="31">
        <v>379</v>
      </c>
      <c r="J77" s="31">
        <f t="shared" si="5"/>
        <v>136.44</v>
      </c>
    </row>
    <row r="78" spans="1:10" x14ac:dyDescent="0.25">
      <c r="A78" s="119"/>
      <c r="B78" s="115" t="s">
        <v>1877</v>
      </c>
      <c r="C78" s="101" t="s">
        <v>2171</v>
      </c>
      <c r="D78" s="457"/>
      <c r="E78" s="144">
        <v>134</v>
      </c>
      <c r="F78" s="16" t="s">
        <v>2174</v>
      </c>
      <c r="G78" s="80" t="s">
        <v>1387</v>
      </c>
      <c r="H78" s="31">
        <v>379</v>
      </c>
      <c r="J78" s="31">
        <f t="shared" si="5"/>
        <v>136.44</v>
      </c>
    </row>
    <row r="79" spans="1:10" x14ac:dyDescent="0.25">
      <c r="A79" s="119"/>
      <c r="B79" s="115" t="s">
        <v>1878</v>
      </c>
      <c r="C79" s="101" t="s">
        <v>2171</v>
      </c>
      <c r="D79" s="457"/>
      <c r="E79" s="144">
        <v>137</v>
      </c>
      <c r="F79" s="16" t="s">
        <v>2175</v>
      </c>
      <c r="G79" s="80" t="s">
        <v>1387</v>
      </c>
      <c r="H79" s="31">
        <v>379</v>
      </c>
      <c r="J79" s="31">
        <f t="shared" si="5"/>
        <v>136.44</v>
      </c>
    </row>
    <row r="80" spans="1:10" x14ac:dyDescent="0.25">
      <c r="A80" s="119"/>
      <c r="B80" s="115" t="s">
        <v>1879</v>
      </c>
      <c r="C80" s="101" t="s">
        <v>2171</v>
      </c>
      <c r="D80" s="457"/>
      <c r="E80" s="144">
        <v>135</v>
      </c>
      <c r="F80" s="16" t="s">
        <v>1399</v>
      </c>
      <c r="G80" s="80" t="s">
        <v>1387</v>
      </c>
      <c r="H80" s="31">
        <v>379</v>
      </c>
      <c r="J80" s="31">
        <f t="shared" si="5"/>
        <v>136.44</v>
      </c>
    </row>
    <row r="81" spans="1:10" x14ac:dyDescent="0.25">
      <c r="A81" s="119"/>
      <c r="B81" s="115" t="s">
        <v>1880</v>
      </c>
      <c r="C81" s="101" t="s">
        <v>2171</v>
      </c>
      <c r="D81" s="458"/>
      <c r="E81" s="144">
        <v>133</v>
      </c>
      <c r="F81" s="16" t="s">
        <v>1400</v>
      </c>
      <c r="G81" s="80" t="s">
        <v>1387</v>
      </c>
      <c r="H81" s="31">
        <v>379</v>
      </c>
      <c r="J81" s="31">
        <f t="shared" si="5"/>
        <v>136.44</v>
      </c>
    </row>
    <row r="82" spans="1:10" ht="15" customHeight="1" x14ac:dyDescent="0.25">
      <c r="A82" s="252" t="s">
        <v>1808</v>
      </c>
      <c r="B82" s="20" t="s">
        <v>1193</v>
      </c>
      <c r="C82" s="95"/>
      <c r="D82" s="95"/>
      <c r="E82" s="385"/>
      <c r="F82" s="97"/>
      <c r="G82" s="85"/>
      <c r="H82" s="320"/>
      <c r="J82" s="309"/>
    </row>
    <row r="83" spans="1:10" x14ac:dyDescent="0.25">
      <c r="A83" s="119"/>
      <c r="B83" s="115" t="s">
        <v>1881</v>
      </c>
      <c r="C83" s="101" t="s">
        <v>2171</v>
      </c>
      <c r="D83" s="456" t="s">
        <v>4960</v>
      </c>
      <c r="E83" s="144">
        <v>115.48</v>
      </c>
      <c r="F83" s="16" t="s">
        <v>1392</v>
      </c>
      <c r="G83" s="80" t="s">
        <v>2172</v>
      </c>
      <c r="H83" s="31">
        <v>400</v>
      </c>
      <c r="J83" s="31">
        <f t="shared" ref="J83:J91" si="6">H83*(1-$J$2)</f>
        <v>144</v>
      </c>
    </row>
    <row r="84" spans="1:10" x14ac:dyDescent="0.25">
      <c r="A84" s="119"/>
      <c r="B84" s="115" t="s">
        <v>1882</v>
      </c>
      <c r="C84" s="101" t="s">
        <v>2171</v>
      </c>
      <c r="D84" s="457"/>
      <c r="E84" s="144">
        <v>113.86</v>
      </c>
      <c r="F84" s="16" t="s">
        <v>1393</v>
      </c>
      <c r="G84" s="80" t="s">
        <v>2172</v>
      </c>
      <c r="H84" s="31">
        <v>400</v>
      </c>
      <c r="J84" s="31">
        <f t="shared" si="6"/>
        <v>144</v>
      </c>
    </row>
    <row r="85" spans="1:10" x14ac:dyDescent="0.25">
      <c r="A85" s="119"/>
      <c r="B85" s="115" t="s">
        <v>1883</v>
      </c>
      <c r="C85" s="101" t="s">
        <v>2171</v>
      </c>
      <c r="D85" s="457"/>
      <c r="E85" s="144">
        <v>113.06</v>
      </c>
      <c r="F85" s="16" t="s">
        <v>1394</v>
      </c>
      <c r="G85" s="80" t="s">
        <v>2172</v>
      </c>
      <c r="H85" s="31">
        <v>400</v>
      </c>
      <c r="J85" s="31">
        <f t="shared" si="6"/>
        <v>144</v>
      </c>
    </row>
    <row r="86" spans="1:10" x14ac:dyDescent="0.25">
      <c r="A86" s="119"/>
      <c r="B86" s="115" t="s">
        <v>1884</v>
      </c>
      <c r="C86" s="101" t="s">
        <v>2171</v>
      </c>
      <c r="D86" s="457"/>
      <c r="E86" s="144">
        <v>135.86000000000001</v>
      </c>
      <c r="F86" s="16" t="s">
        <v>1392</v>
      </c>
      <c r="G86" s="80" t="s">
        <v>1386</v>
      </c>
      <c r="H86" s="31">
        <v>400</v>
      </c>
      <c r="J86" s="31">
        <f t="shared" si="6"/>
        <v>144</v>
      </c>
    </row>
    <row r="87" spans="1:10" x14ac:dyDescent="0.25">
      <c r="A87" s="119"/>
      <c r="B87" s="115" t="s">
        <v>1885</v>
      </c>
      <c r="C87" s="101" t="s">
        <v>2171</v>
      </c>
      <c r="D87" s="457"/>
      <c r="E87" s="144">
        <v>133.96</v>
      </c>
      <c r="F87" s="16" t="s">
        <v>1393</v>
      </c>
      <c r="G87" s="80" t="s">
        <v>1386</v>
      </c>
      <c r="H87" s="31">
        <v>400</v>
      </c>
      <c r="J87" s="31">
        <f t="shared" si="6"/>
        <v>144</v>
      </c>
    </row>
    <row r="88" spans="1:10" x14ac:dyDescent="0.25">
      <c r="A88" s="119"/>
      <c r="B88" s="115" t="s">
        <v>1886</v>
      </c>
      <c r="C88" s="101" t="s">
        <v>2171</v>
      </c>
      <c r="D88" s="457"/>
      <c r="E88" s="144">
        <v>133</v>
      </c>
      <c r="F88" s="16" t="s">
        <v>1394</v>
      </c>
      <c r="G88" s="80" t="s">
        <v>1386</v>
      </c>
      <c r="H88" s="31">
        <v>400</v>
      </c>
      <c r="J88" s="31">
        <f t="shared" si="6"/>
        <v>144</v>
      </c>
    </row>
    <row r="89" spans="1:10" x14ac:dyDescent="0.25">
      <c r="A89" s="119"/>
      <c r="B89" s="115" t="s">
        <v>1887</v>
      </c>
      <c r="C89" s="101" t="s">
        <v>2171</v>
      </c>
      <c r="D89" s="457"/>
      <c r="E89" s="144">
        <v>143</v>
      </c>
      <c r="F89" s="16" t="s">
        <v>1392</v>
      </c>
      <c r="G89" s="80" t="s">
        <v>1387</v>
      </c>
      <c r="H89" s="31">
        <v>400</v>
      </c>
      <c r="J89" s="31">
        <f t="shared" si="6"/>
        <v>144</v>
      </c>
    </row>
    <row r="90" spans="1:10" x14ac:dyDescent="0.25">
      <c r="A90" s="119"/>
      <c r="B90" s="115" t="s">
        <v>1888</v>
      </c>
      <c r="C90" s="101" t="s">
        <v>2171</v>
      </c>
      <c r="D90" s="457"/>
      <c r="E90" s="144">
        <v>141</v>
      </c>
      <c r="F90" s="16" t="s">
        <v>1393</v>
      </c>
      <c r="G90" s="80" t="s">
        <v>1387</v>
      </c>
      <c r="H90" s="31">
        <v>400</v>
      </c>
      <c r="J90" s="31">
        <f t="shared" si="6"/>
        <v>144</v>
      </c>
    </row>
    <row r="91" spans="1:10" x14ac:dyDescent="0.25">
      <c r="A91" s="119"/>
      <c r="B91" s="115" t="s">
        <v>1889</v>
      </c>
      <c r="C91" s="101" t="s">
        <v>2171</v>
      </c>
      <c r="D91" s="458"/>
      <c r="E91" s="144">
        <v>140</v>
      </c>
      <c r="F91" s="16" t="s">
        <v>1394</v>
      </c>
      <c r="G91" s="80" t="s">
        <v>1387</v>
      </c>
      <c r="H91" s="31">
        <v>400</v>
      </c>
      <c r="J91" s="31">
        <f t="shared" si="6"/>
        <v>144</v>
      </c>
    </row>
    <row r="92" spans="1:10" ht="15" customHeight="1" x14ac:dyDescent="0.25">
      <c r="A92" s="119"/>
      <c r="B92" s="20" t="s">
        <v>1194</v>
      </c>
      <c r="C92" s="20"/>
      <c r="D92" s="20"/>
      <c r="E92" s="386"/>
      <c r="F92" s="312"/>
      <c r="G92" s="86"/>
      <c r="H92" s="235"/>
      <c r="J92" s="309"/>
    </row>
    <row r="93" spans="1:10" x14ac:dyDescent="0.25">
      <c r="A93" s="119"/>
      <c r="B93" s="115" t="s">
        <v>1890</v>
      </c>
      <c r="C93" s="101" t="s">
        <v>2171</v>
      </c>
      <c r="D93" s="456" t="s">
        <v>4960</v>
      </c>
      <c r="E93" s="144">
        <v>109.82</v>
      </c>
      <c r="F93" s="16" t="s">
        <v>2173</v>
      </c>
      <c r="G93" s="80" t="s">
        <v>2172</v>
      </c>
      <c r="H93" s="31">
        <v>400</v>
      </c>
      <c r="J93" s="31">
        <f t="shared" ref="J93:J107" si="7">H93*(1-$J$2)</f>
        <v>144</v>
      </c>
    </row>
    <row r="94" spans="1:10" x14ac:dyDescent="0.25">
      <c r="A94" s="119"/>
      <c r="B94" s="115" t="s">
        <v>1891</v>
      </c>
      <c r="C94" s="101" t="s">
        <v>2171</v>
      </c>
      <c r="D94" s="457"/>
      <c r="E94" s="144">
        <v>108.2</v>
      </c>
      <c r="F94" s="16" t="s">
        <v>2174</v>
      </c>
      <c r="G94" s="80" t="s">
        <v>2172</v>
      </c>
      <c r="H94" s="31">
        <v>400</v>
      </c>
      <c r="J94" s="31">
        <f t="shared" si="7"/>
        <v>144</v>
      </c>
    </row>
    <row r="95" spans="1:10" x14ac:dyDescent="0.25">
      <c r="A95" s="119"/>
      <c r="B95" s="115" t="s">
        <v>1892</v>
      </c>
      <c r="C95" s="101" t="s">
        <v>2171</v>
      </c>
      <c r="D95" s="457"/>
      <c r="E95" s="144">
        <v>110.62</v>
      </c>
      <c r="F95" s="16" t="s">
        <v>2175</v>
      </c>
      <c r="G95" s="80" t="s">
        <v>2172</v>
      </c>
      <c r="H95" s="31">
        <v>400</v>
      </c>
      <c r="J95" s="31">
        <f t="shared" si="7"/>
        <v>144</v>
      </c>
    </row>
    <row r="96" spans="1:10" x14ac:dyDescent="0.25">
      <c r="A96" s="119"/>
      <c r="B96" s="115" t="s">
        <v>1893</v>
      </c>
      <c r="C96" s="101" t="s">
        <v>2171</v>
      </c>
      <c r="D96" s="457"/>
      <c r="E96" s="144">
        <v>109.02</v>
      </c>
      <c r="F96" s="16" t="s">
        <v>1399</v>
      </c>
      <c r="G96" s="80" t="s">
        <v>2172</v>
      </c>
      <c r="H96" s="31">
        <v>400</v>
      </c>
      <c r="J96" s="31">
        <f t="shared" si="7"/>
        <v>144</v>
      </c>
    </row>
    <row r="97" spans="1:10" x14ac:dyDescent="0.25">
      <c r="A97" s="119"/>
      <c r="B97" s="115" t="s">
        <v>1894</v>
      </c>
      <c r="C97" s="101" t="s">
        <v>2171</v>
      </c>
      <c r="D97" s="457"/>
      <c r="E97" s="144">
        <v>107.4</v>
      </c>
      <c r="F97" s="16" t="s">
        <v>1400</v>
      </c>
      <c r="G97" s="80" t="s">
        <v>2172</v>
      </c>
      <c r="H97" s="31">
        <v>400</v>
      </c>
      <c r="J97" s="31">
        <f t="shared" si="7"/>
        <v>144</v>
      </c>
    </row>
    <row r="98" spans="1:10" x14ac:dyDescent="0.25">
      <c r="A98" s="119"/>
      <c r="B98" s="115" t="s">
        <v>1895</v>
      </c>
      <c r="C98" s="101" t="s">
        <v>2171</v>
      </c>
      <c r="D98" s="457"/>
      <c r="E98" s="144">
        <v>129.19999999999999</v>
      </c>
      <c r="F98" s="16" t="s">
        <v>2173</v>
      </c>
      <c r="G98" s="80" t="s">
        <v>1386</v>
      </c>
      <c r="H98" s="31">
        <v>400</v>
      </c>
      <c r="J98" s="31">
        <f t="shared" si="7"/>
        <v>144</v>
      </c>
    </row>
    <row r="99" spans="1:10" x14ac:dyDescent="0.25">
      <c r="A99" s="119"/>
      <c r="B99" s="115" t="s">
        <v>1896</v>
      </c>
      <c r="C99" s="101" t="s">
        <v>2171</v>
      </c>
      <c r="D99" s="457"/>
      <c r="E99" s="144">
        <v>127.3</v>
      </c>
      <c r="F99" s="16" t="s">
        <v>2174</v>
      </c>
      <c r="G99" s="80" t="s">
        <v>1386</v>
      </c>
      <c r="H99" s="31">
        <v>400</v>
      </c>
      <c r="J99" s="31">
        <f t="shared" si="7"/>
        <v>144</v>
      </c>
    </row>
    <row r="100" spans="1:10" x14ac:dyDescent="0.25">
      <c r="A100" s="119"/>
      <c r="B100" s="115" t="s">
        <v>1897</v>
      </c>
      <c r="C100" s="101" t="s">
        <v>2171</v>
      </c>
      <c r="D100" s="457"/>
      <c r="E100" s="144">
        <v>130.16</v>
      </c>
      <c r="F100" s="16" t="s">
        <v>2175</v>
      </c>
      <c r="G100" s="80" t="s">
        <v>1386</v>
      </c>
      <c r="H100" s="31">
        <v>400</v>
      </c>
      <c r="J100" s="31">
        <f t="shared" si="7"/>
        <v>144</v>
      </c>
    </row>
    <row r="101" spans="1:10" x14ac:dyDescent="0.25">
      <c r="A101" s="119"/>
      <c r="B101" s="115" t="s">
        <v>1898</v>
      </c>
      <c r="C101" s="101" t="s">
        <v>2171</v>
      </c>
      <c r="D101" s="457"/>
      <c r="E101" s="144">
        <v>128.26</v>
      </c>
      <c r="F101" s="16" t="s">
        <v>1399</v>
      </c>
      <c r="G101" s="80" t="s">
        <v>1386</v>
      </c>
      <c r="H101" s="31">
        <v>400</v>
      </c>
      <c r="J101" s="31">
        <f t="shared" si="7"/>
        <v>144</v>
      </c>
    </row>
    <row r="102" spans="1:10" x14ac:dyDescent="0.25">
      <c r="A102" s="119"/>
      <c r="B102" s="115" t="s">
        <v>1899</v>
      </c>
      <c r="C102" s="101" t="s">
        <v>2171</v>
      </c>
      <c r="D102" s="457"/>
      <c r="E102" s="144">
        <v>126.36</v>
      </c>
      <c r="F102" s="16" t="s">
        <v>1400</v>
      </c>
      <c r="G102" s="80" t="s">
        <v>1386</v>
      </c>
      <c r="H102" s="31">
        <v>400</v>
      </c>
      <c r="J102" s="31">
        <f t="shared" si="7"/>
        <v>144</v>
      </c>
    </row>
    <row r="103" spans="1:10" x14ac:dyDescent="0.25">
      <c r="A103" s="119"/>
      <c r="B103" s="115" t="s">
        <v>1900</v>
      </c>
      <c r="C103" s="101" t="s">
        <v>2171</v>
      </c>
      <c r="D103" s="457"/>
      <c r="E103" s="144">
        <v>136</v>
      </c>
      <c r="F103" s="16" t="s">
        <v>2173</v>
      </c>
      <c r="G103" s="80" t="s">
        <v>1387</v>
      </c>
      <c r="H103" s="31">
        <v>400</v>
      </c>
      <c r="J103" s="31">
        <f t="shared" si="7"/>
        <v>144</v>
      </c>
    </row>
    <row r="104" spans="1:10" x14ac:dyDescent="0.25">
      <c r="A104" s="119"/>
      <c r="B104" s="115" t="s">
        <v>1901</v>
      </c>
      <c r="C104" s="101" t="s">
        <v>2171</v>
      </c>
      <c r="D104" s="457"/>
      <c r="E104" s="144">
        <v>134</v>
      </c>
      <c r="F104" s="16" t="s">
        <v>2174</v>
      </c>
      <c r="G104" s="80" t="s">
        <v>1387</v>
      </c>
      <c r="H104" s="31">
        <v>400</v>
      </c>
      <c r="J104" s="31">
        <f t="shared" si="7"/>
        <v>144</v>
      </c>
    </row>
    <row r="105" spans="1:10" x14ac:dyDescent="0.25">
      <c r="A105" s="119"/>
      <c r="B105" s="115" t="s">
        <v>1902</v>
      </c>
      <c r="C105" s="101" t="s">
        <v>2171</v>
      </c>
      <c r="D105" s="457"/>
      <c r="E105" s="144">
        <v>137</v>
      </c>
      <c r="F105" s="16" t="s">
        <v>2175</v>
      </c>
      <c r="G105" s="80" t="s">
        <v>1387</v>
      </c>
      <c r="H105" s="31">
        <v>400</v>
      </c>
      <c r="J105" s="31">
        <f t="shared" si="7"/>
        <v>144</v>
      </c>
    </row>
    <row r="106" spans="1:10" x14ac:dyDescent="0.25">
      <c r="A106" s="119"/>
      <c r="B106" s="115" t="s">
        <v>1903</v>
      </c>
      <c r="C106" s="101" t="s">
        <v>2171</v>
      </c>
      <c r="D106" s="457"/>
      <c r="E106" s="144">
        <v>135</v>
      </c>
      <c r="F106" s="16" t="s">
        <v>1399</v>
      </c>
      <c r="G106" s="80" t="s">
        <v>1387</v>
      </c>
      <c r="H106" s="31">
        <v>400</v>
      </c>
      <c r="J106" s="31">
        <f t="shared" si="7"/>
        <v>144</v>
      </c>
    </row>
    <row r="107" spans="1:10" x14ac:dyDescent="0.25">
      <c r="A107" s="119"/>
      <c r="B107" s="115" t="s">
        <v>1904</v>
      </c>
      <c r="C107" s="101" t="s">
        <v>2171</v>
      </c>
      <c r="D107" s="458"/>
      <c r="E107" s="144">
        <v>133</v>
      </c>
      <c r="F107" s="16" t="s">
        <v>1400</v>
      </c>
      <c r="G107" s="80" t="s">
        <v>1387</v>
      </c>
      <c r="H107" s="31">
        <v>400</v>
      </c>
      <c r="J107" s="31">
        <f t="shared" si="7"/>
        <v>144</v>
      </c>
    </row>
    <row r="108" spans="1:10" ht="15" customHeight="1" x14ac:dyDescent="0.25">
      <c r="A108" s="252" t="s">
        <v>1808</v>
      </c>
      <c r="B108" s="20" t="s">
        <v>1193</v>
      </c>
      <c r="C108" s="95"/>
      <c r="D108" s="95"/>
      <c r="E108" s="385"/>
      <c r="F108" s="97"/>
      <c r="G108" s="85"/>
      <c r="H108" s="320"/>
      <c r="J108" s="309"/>
    </row>
    <row r="109" spans="1:10" x14ac:dyDescent="0.25">
      <c r="A109" s="119"/>
      <c r="B109" s="115" t="s">
        <v>1905</v>
      </c>
      <c r="C109" s="101" t="s">
        <v>2171</v>
      </c>
      <c r="D109" s="456" t="s">
        <v>4976</v>
      </c>
      <c r="E109" s="144">
        <v>115.48148148148148</v>
      </c>
      <c r="F109" s="16" t="s">
        <v>1392</v>
      </c>
      <c r="G109" s="80" t="s">
        <v>2172</v>
      </c>
      <c r="H109" s="31">
        <v>394</v>
      </c>
      <c r="J109" s="31">
        <f t="shared" ref="J109:J117" si="8">H109*(1-$J$2)</f>
        <v>141.84</v>
      </c>
    </row>
    <row r="110" spans="1:10" x14ac:dyDescent="0.25">
      <c r="A110" s="119"/>
      <c r="B110" s="115" t="s">
        <v>1906</v>
      </c>
      <c r="C110" s="101" t="s">
        <v>2171</v>
      </c>
      <c r="D110" s="457"/>
      <c r="E110" s="144">
        <v>113.85185185185185</v>
      </c>
      <c r="F110" s="16" t="s">
        <v>1393</v>
      </c>
      <c r="G110" s="80" t="s">
        <v>2172</v>
      </c>
      <c r="H110" s="31">
        <v>394</v>
      </c>
      <c r="J110" s="31">
        <f t="shared" si="8"/>
        <v>141.84</v>
      </c>
    </row>
    <row r="111" spans="1:10" x14ac:dyDescent="0.25">
      <c r="A111" s="119"/>
      <c r="B111" s="115" t="s">
        <v>1907</v>
      </c>
      <c r="C111" s="101" t="s">
        <v>2171</v>
      </c>
      <c r="D111" s="457"/>
      <c r="E111" s="144">
        <v>113.05555555555556</v>
      </c>
      <c r="F111" s="16" t="s">
        <v>1394</v>
      </c>
      <c r="G111" s="80" t="s">
        <v>2172</v>
      </c>
      <c r="H111" s="31">
        <v>394</v>
      </c>
      <c r="J111" s="31">
        <f t="shared" si="8"/>
        <v>141.84</v>
      </c>
    </row>
    <row r="112" spans="1:10" x14ac:dyDescent="0.25">
      <c r="A112" s="119"/>
      <c r="B112" s="115" t="s">
        <v>1908</v>
      </c>
      <c r="C112" s="101" t="s">
        <v>2171</v>
      </c>
      <c r="D112" s="457"/>
      <c r="E112" s="144">
        <v>135.85185185185185</v>
      </c>
      <c r="F112" s="16" t="s">
        <v>1392</v>
      </c>
      <c r="G112" s="80" t="s">
        <v>1386</v>
      </c>
      <c r="H112" s="31">
        <v>394</v>
      </c>
      <c r="J112" s="31">
        <f t="shared" si="8"/>
        <v>141.84</v>
      </c>
    </row>
    <row r="113" spans="1:10" x14ac:dyDescent="0.25">
      <c r="A113" s="119"/>
      <c r="B113" s="115" t="s">
        <v>1909</v>
      </c>
      <c r="C113" s="101" t="s">
        <v>2171</v>
      </c>
      <c r="D113" s="457"/>
      <c r="E113" s="144">
        <v>133.94444444444446</v>
      </c>
      <c r="F113" s="16" t="s">
        <v>1393</v>
      </c>
      <c r="G113" s="80" t="s">
        <v>1386</v>
      </c>
      <c r="H113" s="31">
        <v>394</v>
      </c>
      <c r="J113" s="31">
        <f t="shared" si="8"/>
        <v>141.84</v>
      </c>
    </row>
    <row r="114" spans="1:10" x14ac:dyDescent="0.25">
      <c r="A114" s="119"/>
      <c r="B114" s="115" t="s">
        <v>1910</v>
      </c>
      <c r="C114" s="101" t="s">
        <v>2171</v>
      </c>
      <c r="D114" s="457"/>
      <c r="E114" s="144">
        <v>133</v>
      </c>
      <c r="F114" s="16" t="s">
        <v>1394</v>
      </c>
      <c r="G114" s="80" t="s">
        <v>1386</v>
      </c>
      <c r="H114" s="31">
        <v>394</v>
      </c>
      <c r="J114" s="31">
        <f t="shared" si="8"/>
        <v>141.84</v>
      </c>
    </row>
    <row r="115" spans="1:10" x14ac:dyDescent="0.25">
      <c r="A115" s="119"/>
      <c r="B115" s="115" t="s">
        <v>1911</v>
      </c>
      <c r="C115" s="101" t="s">
        <v>2171</v>
      </c>
      <c r="D115" s="457"/>
      <c r="E115" s="144">
        <v>143</v>
      </c>
      <c r="F115" s="16" t="s">
        <v>1392</v>
      </c>
      <c r="G115" s="80" t="s">
        <v>1387</v>
      </c>
      <c r="H115" s="31">
        <v>394</v>
      </c>
      <c r="J115" s="31">
        <f t="shared" si="8"/>
        <v>141.84</v>
      </c>
    </row>
    <row r="116" spans="1:10" x14ac:dyDescent="0.25">
      <c r="A116" s="119"/>
      <c r="B116" s="115" t="s">
        <v>1912</v>
      </c>
      <c r="C116" s="101" t="s">
        <v>2171</v>
      </c>
      <c r="D116" s="457"/>
      <c r="E116" s="144">
        <v>141</v>
      </c>
      <c r="F116" s="16" t="s">
        <v>1393</v>
      </c>
      <c r="G116" s="80" t="s">
        <v>1387</v>
      </c>
      <c r="H116" s="31">
        <v>394</v>
      </c>
      <c r="J116" s="31">
        <f t="shared" si="8"/>
        <v>141.84</v>
      </c>
    </row>
    <row r="117" spans="1:10" x14ac:dyDescent="0.25">
      <c r="A117" s="119"/>
      <c r="B117" s="115" t="s">
        <v>1913</v>
      </c>
      <c r="C117" s="101" t="s">
        <v>2171</v>
      </c>
      <c r="D117" s="458"/>
      <c r="E117" s="144">
        <v>140</v>
      </c>
      <c r="F117" s="16" t="s">
        <v>1394</v>
      </c>
      <c r="G117" s="80" t="s">
        <v>1387</v>
      </c>
      <c r="H117" s="31">
        <v>394</v>
      </c>
      <c r="J117" s="31">
        <f t="shared" si="8"/>
        <v>141.84</v>
      </c>
    </row>
    <row r="118" spans="1:10" ht="15" customHeight="1" x14ac:dyDescent="0.25">
      <c r="A118" s="119"/>
      <c r="B118" s="20" t="s">
        <v>1194</v>
      </c>
      <c r="C118" s="20"/>
      <c r="D118" s="20"/>
      <c r="E118" s="386"/>
      <c r="F118" s="312"/>
      <c r="G118" s="86"/>
      <c r="H118" s="235"/>
      <c r="J118" s="309"/>
    </row>
    <row r="119" spans="1:10" x14ac:dyDescent="0.25">
      <c r="A119" s="119"/>
      <c r="B119" s="115" t="s">
        <v>1914</v>
      </c>
      <c r="C119" s="101" t="s">
        <v>2171</v>
      </c>
      <c r="D119" s="456" t="s">
        <v>4976</v>
      </c>
      <c r="E119" s="144">
        <v>109.81481481481481</v>
      </c>
      <c r="F119" s="16" t="s">
        <v>2173</v>
      </c>
      <c r="G119" s="80" t="s">
        <v>2172</v>
      </c>
      <c r="H119" s="31">
        <v>394</v>
      </c>
      <c r="J119" s="31">
        <f t="shared" ref="J119:J133" si="9">H119*(1-$J$2)</f>
        <v>141.84</v>
      </c>
    </row>
    <row r="120" spans="1:10" x14ac:dyDescent="0.25">
      <c r="A120" s="119"/>
      <c r="B120" s="115" t="s">
        <v>1915</v>
      </c>
      <c r="C120" s="101" t="s">
        <v>2171</v>
      </c>
      <c r="D120" s="457"/>
      <c r="E120" s="144">
        <v>108.20370370370371</v>
      </c>
      <c r="F120" s="16" t="s">
        <v>2174</v>
      </c>
      <c r="G120" s="80" t="s">
        <v>2172</v>
      </c>
      <c r="H120" s="31">
        <v>394</v>
      </c>
      <c r="J120" s="31">
        <f t="shared" si="9"/>
        <v>141.84</v>
      </c>
    </row>
    <row r="121" spans="1:10" x14ac:dyDescent="0.25">
      <c r="A121" s="119"/>
      <c r="B121" s="115" t="s">
        <v>1916</v>
      </c>
      <c r="C121" s="101" t="s">
        <v>2171</v>
      </c>
      <c r="D121" s="457"/>
      <c r="E121" s="144">
        <v>110.62962962962963</v>
      </c>
      <c r="F121" s="16" t="s">
        <v>2175</v>
      </c>
      <c r="G121" s="80" t="s">
        <v>2172</v>
      </c>
      <c r="H121" s="31">
        <v>394</v>
      </c>
      <c r="J121" s="31">
        <f t="shared" si="9"/>
        <v>141.84</v>
      </c>
    </row>
    <row r="122" spans="1:10" x14ac:dyDescent="0.25">
      <c r="A122" s="119"/>
      <c r="B122" s="115" t="s">
        <v>1917</v>
      </c>
      <c r="C122" s="101" t="s">
        <v>2171</v>
      </c>
      <c r="D122" s="457"/>
      <c r="E122" s="144">
        <v>109.01851851851852</v>
      </c>
      <c r="F122" s="16" t="s">
        <v>1399</v>
      </c>
      <c r="G122" s="80" t="s">
        <v>2172</v>
      </c>
      <c r="H122" s="31">
        <v>394</v>
      </c>
      <c r="J122" s="31">
        <f t="shared" si="9"/>
        <v>141.84</v>
      </c>
    </row>
    <row r="123" spans="1:10" x14ac:dyDescent="0.25">
      <c r="A123" s="119"/>
      <c r="B123" s="115" t="s">
        <v>1918</v>
      </c>
      <c r="C123" s="101" t="s">
        <v>2171</v>
      </c>
      <c r="D123" s="457"/>
      <c r="E123" s="144">
        <v>107.38888888888889</v>
      </c>
      <c r="F123" s="16" t="s">
        <v>1400</v>
      </c>
      <c r="G123" s="80" t="s">
        <v>2172</v>
      </c>
      <c r="H123" s="31">
        <v>394</v>
      </c>
      <c r="J123" s="31">
        <f t="shared" si="9"/>
        <v>141.84</v>
      </c>
    </row>
    <row r="124" spans="1:10" x14ac:dyDescent="0.25">
      <c r="A124" s="119"/>
      <c r="B124" s="115" t="s">
        <v>1919</v>
      </c>
      <c r="C124" s="101" t="s">
        <v>2171</v>
      </c>
      <c r="D124" s="457"/>
      <c r="E124" s="144">
        <v>129.2037037037037</v>
      </c>
      <c r="F124" s="16" t="s">
        <v>2173</v>
      </c>
      <c r="G124" s="80" t="s">
        <v>1386</v>
      </c>
      <c r="H124" s="31">
        <v>394</v>
      </c>
      <c r="J124" s="31">
        <f t="shared" si="9"/>
        <v>141.84</v>
      </c>
    </row>
    <row r="125" spans="1:10" x14ac:dyDescent="0.25">
      <c r="A125" s="119"/>
      <c r="B125" s="115" t="s">
        <v>1920</v>
      </c>
      <c r="C125" s="101" t="s">
        <v>2171</v>
      </c>
      <c r="D125" s="457"/>
      <c r="E125" s="144">
        <v>127.29629629629629</v>
      </c>
      <c r="F125" s="16" t="s">
        <v>2174</v>
      </c>
      <c r="G125" s="80" t="s">
        <v>1386</v>
      </c>
      <c r="H125" s="31">
        <v>394</v>
      </c>
      <c r="J125" s="31">
        <f t="shared" si="9"/>
        <v>141.84</v>
      </c>
    </row>
    <row r="126" spans="1:10" x14ac:dyDescent="0.25">
      <c r="A126" s="119"/>
      <c r="B126" s="115" t="s">
        <v>1921</v>
      </c>
      <c r="C126" s="101" t="s">
        <v>2171</v>
      </c>
      <c r="D126" s="457"/>
      <c r="E126" s="144">
        <v>130.14814814814815</v>
      </c>
      <c r="F126" s="16" t="s">
        <v>2175</v>
      </c>
      <c r="G126" s="80" t="s">
        <v>1386</v>
      </c>
      <c r="H126" s="31">
        <v>394</v>
      </c>
      <c r="J126" s="31">
        <f t="shared" si="9"/>
        <v>141.84</v>
      </c>
    </row>
    <row r="127" spans="1:10" x14ac:dyDescent="0.25">
      <c r="A127" s="119"/>
      <c r="B127" s="115" t="s">
        <v>1922</v>
      </c>
      <c r="C127" s="101" t="s">
        <v>2171</v>
      </c>
      <c r="D127" s="457"/>
      <c r="E127" s="144">
        <v>128.25925925925927</v>
      </c>
      <c r="F127" s="16" t="s">
        <v>1399</v>
      </c>
      <c r="G127" s="80" t="s">
        <v>1386</v>
      </c>
      <c r="H127" s="31">
        <v>394</v>
      </c>
      <c r="J127" s="31">
        <f t="shared" si="9"/>
        <v>141.84</v>
      </c>
    </row>
    <row r="128" spans="1:10" x14ac:dyDescent="0.25">
      <c r="A128" s="119"/>
      <c r="B128" s="115" t="s">
        <v>1923</v>
      </c>
      <c r="C128" s="101" t="s">
        <v>2171</v>
      </c>
      <c r="D128" s="457"/>
      <c r="E128" s="144">
        <v>126.35185185185185</v>
      </c>
      <c r="F128" s="16" t="s">
        <v>1400</v>
      </c>
      <c r="G128" s="80" t="s">
        <v>1386</v>
      </c>
      <c r="H128" s="31">
        <v>394</v>
      </c>
      <c r="J128" s="31">
        <f t="shared" si="9"/>
        <v>141.84</v>
      </c>
    </row>
    <row r="129" spans="1:10" x14ac:dyDescent="0.25">
      <c r="A129" s="119"/>
      <c r="B129" s="115" t="s">
        <v>1924</v>
      </c>
      <c r="C129" s="101" t="s">
        <v>2171</v>
      </c>
      <c r="D129" s="457"/>
      <c r="E129" s="144">
        <v>136</v>
      </c>
      <c r="F129" s="16" t="s">
        <v>2173</v>
      </c>
      <c r="G129" s="80" t="s">
        <v>1387</v>
      </c>
      <c r="H129" s="31">
        <v>394</v>
      </c>
      <c r="J129" s="31">
        <f t="shared" si="9"/>
        <v>141.84</v>
      </c>
    </row>
    <row r="130" spans="1:10" x14ac:dyDescent="0.25">
      <c r="A130" s="119"/>
      <c r="B130" s="115" t="s">
        <v>1925</v>
      </c>
      <c r="C130" s="101" t="s">
        <v>2171</v>
      </c>
      <c r="D130" s="457"/>
      <c r="E130" s="144">
        <v>134</v>
      </c>
      <c r="F130" s="16" t="s">
        <v>2174</v>
      </c>
      <c r="G130" s="80" t="s">
        <v>1387</v>
      </c>
      <c r="H130" s="31">
        <v>394</v>
      </c>
      <c r="J130" s="31">
        <f t="shared" si="9"/>
        <v>141.84</v>
      </c>
    </row>
    <row r="131" spans="1:10" x14ac:dyDescent="0.25">
      <c r="A131" s="119"/>
      <c r="B131" s="115" t="s">
        <v>1926</v>
      </c>
      <c r="C131" s="101" t="s">
        <v>2171</v>
      </c>
      <c r="D131" s="457"/>
      <c r="E131" s="144">
        <v>137</v>
      </c>
      <c r="F131" s="16" t="s">
        <v>2175</v>
      </c>
      <c r="G131" s="80" t="s">
        <v>1387</v>
      </c>
      <c r="H131" s="31">
        <v>394</v>
      </c>
      <c r="J131" s="31">
        <f t="shared" si="9"/>
        <v>141.84</v>
      </c>
    </row>
    <row r="132" spans="1:10" x14ac:dyDescent="0.25">
      <c r="A132" s="119"/>
      <c r="B132" s="115" t="s">
        <v>1927</v>
      </c>
      <c r="C132" s="101" t="s">
        <v>2171</v>
      </c>
      <c r="D132" s="457"/>
      <c r="E132" s="144">
        <v>135</v>
      </c>
      <c r="F132" s="16" t="s">
        <v>1399</v>
      </c>
      <c r="G132" s="80" t="s">
        <v>1387</v>
      </c>
      <c r="H132" s="31">
        <v>394</v>
      </c>
      <c r="J132" s="31">
        <f t="shared" si="9"/>
        <v>141.84</v>
      </c>
    </row>
    <row r="133" spans="1:10" x14ac:dyDescent="0.25">
      <c r="A133" s="119"/>
      <c r="B133" s="115" t="s">
        <v>1928</v>
      </c>
      <c r="C133" s="101" t="s">
        <v>2171</v>
      </c>
      <c r="D133" s="458"/>
      <c r="E133" s="144">
        <v>133</v>
      </c>
      <c r="F133" s="16" t="s">
        <v>1400</v>
      </c>
      <c r="G133" s="80" t="s">
        <v>1387</v>
      </c>
      <c r="H133" s="31">
        <v>394</v>
      </c>
      <c r="J133" s="31">
        <f t="shared" si="9"/>
        <v>141.84</v>
      </c>
    </row>
    <row r="134" spans="1:10" ht="15" customHeight="1" x14ac:dyDescent="0.25">
      <c r="A134" s="252" t="s">
        <v>1808</v>
      </c>
      <c r="B134" s="20" t="s">
        <v>1193</v>
      </c>
      <c r="C134" s="95"/>
      <c r="D134" s="95"/>
      <c r="E134" s="385"/>
      <c r="F134" s="97"/>
      <c r="G134" s="85"/>
      <c r="H134" s="320"/>
      <c r="J134" s="309"/>
    </row>
    <row r="135" spans="1:10" x14ac:dyDescent="0.25">
      <c r="A135" s="119"/>
      <c r="B135" s="115" t="s">
        <v>1929</v>
      </c>
      <c r="C135" s="101" t="s">
        <v>2171</v>
      </c>
      <c r="D135" s="456" t="s">
        <v>4977</v>
      </c>
      <c r="E135" s="144">
        <v>115.47222222222223</v>
      </c>
      <c r="F135" s="16" t="s">
        <v>1392</v>
      </c>
      <c r="G135" s="80" t="s">
        <v>2172</v>
      </c>
      <c r="H135" s="31">
        <v>406</v>
      </c>
      <c r="J135" s="31">
        <f t="shared" ref="J135:J143" si="10">H135*(1-$J$2)</f>
        <v>146.16</v>
      </c>
    </row>
    <row r="136" spans="1:10" x14ac:dyDescent="0.25">
      <c r="A136" s="119"/>
      <c r="B136" s="115" t="s">
        <v>1930</v>
      </c>
      <c r="C136" s="101" t="s">
        <v>2171</v>
      </c>
      <c r="D136" s="457"/>
      <c r="E136" s="144">
        <v>113.86111111111111</v>
      </c>
      <c r="F136" s="16" t="s">
        <v>1393</v>
      </c>
      <c r="G136" s="80" t="s">
        <v>2172</v>
      </c>
      <c r="H136" s="31">
        <v>406</v>
      </c>
      <c r="J136" s="31">
        <f t="shared" si="10"/>
        <v>146.16</v>
      </c>
    </row>
    <row r="137" spans="1:10" x14ac:dyDescent="0.25">
      <c r="A137" s="119"/>
      <c r="B137" s="115" t="s">
        <v>1931</v>
      </c>
      <c r="C137" s="101" t="s">
        <v>2171</v>
      </c>
      <c r="D137" s="457"/>
      <c r="E137" s="144">
        <v>113.05555555555556</v>
      </c>
      <c r="F137" s="16" t="s">
        <v>1394</v>
      </c>
      <c r="G137" s="80" t="s">
        <v>2172</v>
      </c>
      <c r="H137" s="31">
        <v>406</v>
      </c>
      <c r="J137" s="31">
        <f t="shared" si="10"/>
        <v>146.16</v>
      </c>
    </row>
    <row r="138" spans="1:10" x14ac:dyDescent="0.25">
      <c r="A138" s="119"/>
      <c r="B138" s="115" t="s">
        <v>1932</v>
      </c>
      <c r="C138" s="101" t="s">
        <v>2171</v>
      </c>
      <c r="D138" s="457"/>
      <c r="E138" s="144">
        <v>135.84722222222223</v>
      </c>
      <c r="F138" s="16" t="s">
        <v>1392</v>
      </c>
      <c r="G138" s="80" t="s">
        <v>1386</v>
      </c>
      <c r="H138" s="31">
        <v>406</v>
      </c>
      <c r="J138" s="31">
        <f t="shared" si="10"/>
        <v>146.16</v>
      </c>
    </row>
    <row r="139" spans="1:10" x14ac:dyDescent="0.25">
      <c r="A139" s="119"/>
      <c r="B139" s="115" t="s">
        <v>1933</v>
      </c>
      <c r="C139" s="101" t="s">
        <v>2171</v>
      </c>
      <c r="D139" s="457"/>
      <c r="E139" s="144">
        <v>133.94444444444446</v>
      </c>
      <c r="F139" s="16" t="s">
        <v>1393</v>
      </c>
      <c r="G139" s="80" t="s">
        <v>1386</v>
      </c>
      <c r="H139" s="31">
        <v>406</v>
      </c>
      <c r="J139" s="31">
        <f t="shared" si="10"/>
        <v>146.16</v>
      </c>
    </row>
    <row r="140" spans="1:10" x14ac:dyDescent="0.25">
      <c r="A140" s="119"/>
      <c r="B140" s="115" t="s">
        <v>1934</v>
      </c>
      <c r="C140" s="101" t="s">
        <v>2171</v>
      </c>
      <c r="D140" s="457"/>
      <c r="E140" s="144">
        <v>133</v>
      </c>
      <c r="F140" s="16" t="s">
        <v>1394</v>
      </c>
      <c r="G140" s="80" t="s">
        <v>1386</v>
      </c>
      <c r="H140" s="31">
        <v>406</v>
      </c>
      <c r="J140" s="31">
        <f t="shared" si="10"/>
        <v>146.16</v>
      </c>
    </row>
    <row r="141" spans="1:10" x14ac:dyDescent="0.25">
      <c r="A141" s="119"/>
      <c r="B141" s="115" t="s">
        <v>1935</v>
      </c>
      <c r="C141" s="101" t="s">
        <v>2171</v>
      </c>
      <c r="D141" s="457"/>
      <c r="E141" s="144">
        <v>143</v>
      </c>
      <c r="F141" s="16" t="s">
        <v>1392</v>
      </c>
      <c r="G141" s="80" t="s">
        <v>1387</v>
      </c>
      <c r="H141" s="31">
        <v>406</v>
      </c>
      <c r="J141" s="31">
        <f t="shared" si="10"/>
        <v>146.16</v>
      </c>
    </row>
    <row r="142" spans="1:10" x14ac:dyDescent="0.25">
      <c r="A142" s="119"/>
      <c r="B142" s="115" t="s">
        <v>1936</v>
      </c>
      <c r="C142" s="101" t="s">
        <v>2171</v>
      </c>
      <c r="D142" s="457"/>
      <c r="E142" s="144">
        <v>141</v>
      </c>
      <c r="F142" s="16" t="s">
        <v>1393</v>
      </c>
      <c r="G142" s="80" t="s">
        <v>1387</v>
      </c>
      <c r="H142" s="31">
        <v>406</v>
      </c>
      <c r="J142" s="31">
        <f t="shared" si="10"/>
        <v>146.16</v>
      </c>
    </row>
    <row r="143" spans="1:10" x14ac:dyDescent="0.25">
      <c r="A143" s="119"/>
      <c r="B143" s="115" t="s">
        <v>1937</v>
      </c>
      <c r="C143" s="101" t="s">
        <v>2171</v>
      </c>
      <c r="D143" s="458"/>
      <c r="E143" s="144">
        <v>140</v>
      </c>
      <c r="F143" s="16" t="s">
        <v>1394</v>
      </c>
      <c r="G143" s="80" t="s">
        <v>1387</v>
      </c>
      <c r="H143" s="31">
        <v>406</v>
      </c>
      <c r="J143" s="31">
        <f t="shared" si="10"/>
        <v>146.16</v>
      </c>
    </row>
    <row r="144" spans="1:10" ht="15" customHeight="1" x14ac:dyDescent="0.25">
      <c r="A144" s="119"/>
      <c r="B144" s="20" t="s">
        <v>1194</v>
      </c>
      <c r="C144" s="20"/>
      <c r="D144" s="20"/>
      <c r="E144" s="386"/>
      <c r="F144" s="312"/>
      <c r="G144" s="86"/>
      <c r="H144" s="235"/>
      <c r="J144" s="309"/>
    </row>
    <row r="145" spans="1:10" x14ac:dyDescent="0.25">
      <c r="A145" s="119"/>
      <c r="B145" s="115" t="s">
        <v>1938</v>
      </c>
      <c r="C145" s="101" t="s">
        <v>2171</v>
      </c>
      <c r="D145" s="456" t="s">
        <v>4977</v>
      </c>
      <c r="E145" s="144">
        <v>109.81944444444444</v>
      </c>
      <c r="F145" s="16" t="s">
        <v>2173</v>
      </c>
      <c r="G145" s="80" t="s">
        <v>2172</v>
      </c>
      <c r="H145" s="31">
        <v>406</v>
      </c>
      <c r="J145" s="31">
        <f t="shared" ref="J145:J159" si="11">H145*(1-$J$2)</f>
        <v>146.16</v>
      </c>
    </row>
    <row r="146" spans="1:10" x14ac:dyDescent="0.25">
      <c r="A146" s="119"/>
      <c r="B146" s="115" t="s">
        <v>1939</v>
      </c>
      <c r="C146" s="101" t="s">
        <v>2171</v>
      </c>
      <c r="D146" s="457"/>
      <c r="E146" s="144">
        <v>108.20833333333333</v>
      </c>
      <c r="F146" s="16" t="s">
        <v>2174</v>
      </c>
      <c r="G146" s="80" t="s">
        <v>2172</v>
      </c>
      <c r="H146" s="31">
        <v>406</v>
      </c>
      <c r="J146" s="31">
        <f t="shared" si="11"/>
        <v>146.16</v>
      </c>
    </row>
    <row r="147" spans="1:10" x14ac:dyDescent="0.25">
      <c r="A147" s="119"/>
      <c r="B147" s="115" t="s">
        <v>1940</v>
      </c>
      <c r="C147" s="101" t="s">
        <v>2171</v>
      </c>
      <c r="D147" s="457"/>
      <c r="E147" s="144">
        <v>110.625</v>
      </c>
      <c r="F147" s="16" t="s">
        <v>2175</v>
      </c>
      <c r="G147" s="80" t="s">
        <v>2172</v>
      </c>
      <c r="H147" s="31">
        <v>406</v>
      </c>
      <c r="J147" s="31">
        <f t="shared" si="11"/>
        <v>146.16</v>
      </c>
    </row>
    <row r="148" spans="1:10" x14ac:dyDescent="0.25">
      <c r="A148" s="119"/>
      <c r="B148" s="115" t="s">
        <v>1941</v>
      </c>
      <c r="C148" s="101" t="s">
        <v>2171</v>
      </c>
      <c r="D148" s="457"/>
      <c r="E148" s="144">
        <v>109.01388888888889</v>
      </c>
      <c r="F148" s="16" t="s">
        <v>1399</v>
      </c>
      <c r="G148" s="80" t="s">
        <v>2172</v>
      </c>
      <c r="H148" s="31">
        <v>406</v>
      </c>
      <c r="J148" s="31">
        <f t="shared" si="11"/>
        <v>146.16</v>
      </c>
    </row>
    <row r="149" spans="1:10" x14ac:dyDescent="0.25">
      <c r="A149" s="119"/>
      <c r="B149" s="115" t="s">
        <v>1942</v>
      </c>
      <c r="C149" s="101" t="s">
        <v>2171</v>
      </c>
      <c r="D149" s="457"/>
      <c r="E149" s="144">
        <v>107.40277777777777</v>
      </c>
      <c r="F149" s="16" t="s">
        <v>1400</v>
      </c>
      <c r="G149" s="80" t="s">
        <v>2172</v>
      </c>
      <c r="H149" s="31">
        <v>406</v>
      </c>
      <c r="J149" s="31">
        <f t="shared" si="11"/>
        <v>146.16</v>
      </c>
    </row>
    <row r="150" spans="1:10" x14ac:dyDescent="0.25">
      <c r="A150" s="119"/>
      <c r="B150" s="115" t="s">
        <v>1943</v>
      </c>
      <c r="C150" s="101" t="s">
        <v>2171</v>
      </c>
      <c r="D150" s="457"/>
      <c r="E150" s="144">
        <v>129.19444444444446</v>
      </c>
      <c r="F150" s="16" t="s">
        <v>2173</v>
      </c>
      <c r="G150" s="80" t="s">
        <v>1386</v>
      </c>
      <c r="H150" s="31">
        <v>406</v>
      </c>
      <c r="J150" s="31">
        <f t="shared" si="11"/>
        <v>146.16</v>
      </c>
    </row>
    <row r="151" spans="1:10" x14ac:dyDescent="0.25">
      <c r="A151" s="119"/>
      <c r="B151" s="115" t="s">
        <v>1944</v>
      </c>
      <c r="C151" s="101" t="s">
        <v>2171</v>
      </c>
      <c r="D151" s="457"/>
      <c r="E151" s="144">
        <v>127.30555555555556</v>
      </c>
      <c r="F151" s="16" t="s">
        <v>2174</v>
      </c>
      <c r="G151" s="80" t="s">
        <v>1386</v>
      </c>
      <c r="H151" s="31">
        <v>406</v>
      </c>
      <c r="J151" s="31">
        <f t="shared" si="11"/>
        <v>146.16</v>
      </c>
    </row>
    <row r="152" spans="1:10" x14ac:dyDescent="0.25">
      <c r="A152" s="119"/>
      <c r="B152" s="115" t="s">
        <v>1945</v>
      </c>
      <c r="C152" s="101" t="s">
        <v>2171</v>
      </c>
      <c r="D152" s="457"/>
      <c r="E152" s="144">
        <v>130.15277777777777</v>
      </c>
      <c r="F152" s="16" t="s">
        <v>2175</v>
      </c>
      <c r="G152" s="80" t="s">
        <v>1386</v>
      </c>
      <c r="H152" s="31">
        <v>406</v>
      </c>
      <c r="J152" s="31">
        <f t="shared" si="11"/>
        <v>146.16</v>
      </c>
    </row>
    <row r="153" spans="1:10" x14ac:dyDescent="0.25">
      <c r="A153" s="119"/>
      <c r="B153" s="115" t="s">
        <v>1946</v>
      </c>
      <c r="C153" s="101" t="s">
        <v>2171</v>
      </c>
      <c r="D153" s="457"/>
      <c r="E153" s="144">
        <v>128.25</v>
      </c>
      <c r="F153" s="16" t="s">
        <v>1399</v>
      </c>
      <c r="G153" s="80" t="s">
        <v>1386</v>
      </c>
      <c r="H153" s="31">
        <v>406</v>
      </c>
      <c r="J153" s="31">
        <f t="shared" si="11"/>
        <v>146.16</v>
      </c>
    </row>
    <row r="154" spans="1:10" x14ac:dyDescent="0.25">
      <c r="A154" s="119"/>
      <c r="B154" s="115" t="s">
        <v>1947</v>
      </c>
      <c r="C154" s="101" t="s">
        <v>2171</v>
      </c>
      <c r="D154" s="457"/>
      <c r="E154" s="144">
        <v>126.34722222222223</v>
      </c>
      <c r="F154" s="16" t="s">
        <v>1400</v>
      </c>
      <c r="G154" s="80" t="s">
        <v>1386</v>
      </c>
      <c r="H154" s="31">
        <v>406</v>
      </c>
      <c r="J154" s="31">
        <f t="shared" si="11"/>
        <v>146.16</v>
      </c>
    </row>
    <row r="155" spans="1:10" x14ac:dyDescent="0.25">
      <c r="A155" s="119"/>
      <c r="B155" s="115" t="s">
        <v>1948</v>
      </c>
      <c r="C155" s="101" t="s">
        <v>2171</v>
      </c>
      <c r="D155" s="457"/>
      <c r="E155" s="144">
        <v>136</v>
      </c>
      <c r="F155" s="16" t="s">
        <v>2173</v>
      </c>
      <c r="G155" s="80" t="s">
        <v>1387</v>
      </c>
      <c r="H155" s="31">
        <v>406</v>
      </c>
      <c r="J155" s="31">
        <f t="shared" si="11"/>
        <v>146.16</v>
      </c>
    </row>
    <row r="156" spans="1:10" x14ac:dyDescent="0.25">
      <c r="A156" s="119"/>
      <c r="B156" s="115" t="s">
        <v>1949</v>
      </c>
      <c r="C156" s="101" t="s">
        <v>2171</v>
      </c>
      <c r="D156" s="457"/>
      <c r="E156" s="144">
        <v>134</v>
      </c>
      <c r="F156" s="16" t="s">
        <v>2174</v>
      </c>
      <c r="G156" s="80" t="s">
        <v>1387</v>
      </c>
      <c r="H156" s="31">
        <v>406</v>
      </c>
      <c r="J156" s="31">
        <f t="shared" si="11"/>
        <v>146.16</v>
      </c>
    </row>
    <row r="157" spans="1:10" x14ac:dyDescent="0.25">
      <c r="A157" s="119"/>
      <c r="B157" s="115" t="s">
        <v>1950</v>
      </c>
      <c r="C157" s="101" t="s">
        <v>2171</v>
      </c>
      <c r="D157" s="457"/>
      <c r="E157" s="144">
        <v>137</v>
      </c>
      <c r="F157" s="16" t="s">
        <v>2175</v>
      </c>
      <c r="G157" s="80" t="s">
        <v>1387</v>
      </c>
      <c r="H157" s="31">
        <v>406</v>
      </c>
      <c r="J157" s="31">
        <f t="shared" si="11"/>
        <v>146.16</v>
      </c>
    </row>
    <row r="158" spans="1:10" x14ac:dyDescent="0.25">
      <c r="A158" s="119"/>
      <c r="B158" s="115" t="s">
        <v>1951</v>
      </c>
      <c r="C158" s="101" t="s">
        <v>2171</v>
      </c>
      <c r="D158" s="457"/>
      <c r="E158" s="144">
        <v>135</v>
      </c>
      <c r="F158" s="16" t="s">
        <v>1399</v>
      </c>
      <c r="G158" s="80" t="s">
        <v>1387</v>
      </c>
      <c r="H158" s="31">
        <v>406</v>
      </c>
      <c r="J158" s="31">
        <f t="shared" si="11"/>
        <v>146.16</v>
      </c>
    </row>
    <row r="159" spans="1:10" x14ac:dyDescent="0.25">
      <c r="A159" s="119"/>
      <c r="B159" s="115" t="s">
        <v>1952</v>
      </c>
      <c r="C159" s="101" t="s">
        <v>2171</v>
      </c>
      <c r="D159" s="458"/>
      <c r="E159" s="144">
        <v>133</v>
      </c>
      <c r="F159" s="16" t="s">
        <v>1400</v>
      </c>
      <c r="G159" s="80" t="s">
        <v>1387</v>
      </c>
      <c r="H159" s="31">
        <v>406</v>
      </c>
      <c r="J159" s="31">
        <f t="shared" si="11"/>
        <v>146.16</v>
      </c>
    </row>
    <row r="160" spans="1:10" ht="15" customHeight="1" x14ac:dyDescent="0.25">
      <c r="A160" s="252" t="s">
        <v>1808</v>
      </c>
      <c r="B160" s="20" t="s">
        <v>1193</v>
      </c>
      <c r="C160" s="95"/>
      <c r="D160" s="95"/>
      <c r="E160" s="385"/>
      <c r="F160" s="97"/>
      <c r="G160" s="85"/>
      <c r="H160" s="320"/>
      <c r="J160" s="309"/>
    </row>
    <row r="161" spans="1:10" x14ac:dyDescent="0.25">
      <c r="A161" s="119"/>
      <c r="B161" s="115" t="s">
        <v>1953</v>
      </c>
      <c r="C161" s="101" t="s">
        <v>2171</v>
      </c>
      <c r="D161" s="456" t="s">
        <v>4978</v>
      </c>
      <c r="E161" s="144">
        <v>115.47222222222223</v>
      </c>
      <c r="F161" s="16" t="s">
        <v>1392</v>
      </c>
      <c r="G161" s="80" t="s">
        <v>2172</v>
      </c>
      <c r="H161" s="31">
        <v>418</v>
      </c>
      <c r="J161" s="31">
        <f t="shared" ref="J161:J169" si="12">H161*(1-$J$2)</f>
        <v>150.47999999999999</v>
      </c>
    </row>
    <row r="162" spans="1:10" x14ac:dyDescent="0.25">
      <c r="A162" s="119"/>
      <c r="B162" s="115" t="s">
        <v>1954</v>
      </c>
      <c r="C162" s="101" t="s">
        <v>2171</v>
      </c>
      <c r="D162" s="457"/>
      <c r="E162" s="144">
        <v>113.86111111111111</v>
      </c>
      <c r="F162" s="16" t="s">
        <v>1393</v>
      </c>
      <c r="G162" s="80" t="s">
        <v>2172</v>
      </c>
      <c r="H162" s="31">
        <v>418</v>
      </c>
      <c r="J162" s="31">
        <f t="shared" si="12"/>
        <v>150.47999999999999</v>
      </c>
    </row>
    <row r="163" spans="1:10" x14ac:dyDescent="0.25">
      <c r="A163" s="119"/>
      <c r="B163" s="115" t="s">
        <v>1955</v>
      </c>
      <c r="C163" s="101" t="s">
        <v>2171</v>
      </c>
      <c r="D163" s="457"/>
      <c r="E163" s="144">
        <v>113.04629629629629</v>
      </c>
      <c r="F163" s="16" t="s">
        <v>1394</v>
      </c>
      <c r="G163" s="80" t="s">
        <v>2172</v>
      </c>
      <c r="H163" s="31">
        <v>418</v>
      </c>
      <c r="J163" s="31">
        <f t="shared" si="12"/>
        <v>150.47999999999999</v>
      </c>
    </row>
    <row r="164" spans="1:10" x14ac:dyDescent="0.25">
      <c r="A164" s="119"/>
      <c r="B164" s="115" t="s">
        <v>1956</v>
      </c>
      <c r="C164" s="101" t="s">
        <v>2171</v>
      </c>
      <c r="D164" s="457"/>
      <c r="E164" s="144">
        <v>135.85185185185185</v>
      </c>
      <c r="F164" s="16" t="s">
        <v>1392</v>
      </c>
      <c r="G164" s="80" t="s">
        <v>1386</v>
      </c>
      <c r="H164" s="31">
        <v>418</v>
      </c>
      <c r="J164" s="31">
        <f t="shared" si="12"/>
        <v>150.47999999999999</v>
      </c>
    </row>
    <row r="165" spans="1:10" x14ac:dyDescent="0.25">
      <c r="A165" s="119"/>
      <c r="B165" s="115" t="s">
        <v>1957</v>
      </c>
      <c r="C165" s="101" t="s">
        <v>2171</v>
      </c>
      <c r="D165" s="457"/>
      <c r="E165" s="144">
        <v>133.9537037037037</v>
      </c>
      <c r="F165" s="16" t="s">
        <v>1393</v>
      </c>
      <c r="G165" s="80" t="s">
        <v>1386</v>
      </c>
      <c r="H165" s="31">
        <v>418</v>
      </c>
      <c r="J165" s="31">
        <f t="shared" si="12"/>
        <v>150.47999999999999</v>
      </c>
    </row>
    <row r="166" spans="1:10" x14ac:dyDescent="0.25">
      <c r="A166" s="119"/>
      <c r="B166" s="115" t="s">
        <v>1958</v>
      </c>
      <c r="C166" s="101" t="s">
        <v>2171</v>
      </c>
      <c r="D166" s="457"/>
      <c r="E166" s="144">
        <v>133</v>
      </c>
      <c r="F166" s="16" t="s">
        <v>1394</v>
      </c>
      <c r="G166" s="80" t="s">
        <v>1386</v>
      </c>
      <c r="H166" s="31">
        <v>418</v>
      </c>
      <c r="J166" s="31">
        <f t="shared" si="12"/>
        <v>150.47999999999999</v>
      </c>
    </row>
    <row r="167" spans="1:10" x14ac:dyDescent="0.25">
      <c r="A167" s="119"/>
      <c r="B167" s="115" t="s">
        <v>1959</v>
      </c>
      <c r="C167" s="101" t="s">
        <v>2171</v>
      </c>
      <c r="D167" s="457"/>
      <c r="E167" s="144">
        <v>143</v>
      </c>
      <c r="F167" s="16" t="s">
        <v>1392</v>
      </c>
      <c r="G167" s="80" t="s">
        <v>1387</v>
      </c>
      <c r="H167" s="31">
        <v>418</v>
      </c>
      <c r="J167" s="31">
        <f t="shared" si="12"/>
        <v>150.47999999999999</v>
      </c>
    </row>
    <row r="168" spans="1:10" x14ac:dyDescent="0.25">
      <c r="A168" s="119"/>
      <c r="B168" s="115" t="s">
        <v>1960</v>
      </c>
      <c r="C168" s="101" t="s">
        <v>2171</v>
      </c>
      <c r="D168" s="457"/>
      <c r="E168" s="144">
        <v>141</v>
      </c>
      <c r="F168" s="16" t="s">
        <v>1393</v>
      </c>
      <c r="G168" s="80" t="s">
        <v>1387</v>
      </c>
      <c r="H168" s="31">
        <v>418</v>
      </c>
      <c r="J168" s="31">
        <f t="shared" si="12"/>
        <v>150.47999999999999</v>
      </c>
    </row>
    <row r="169" spans="1:10" x14ac:dyDescent="0.25">
      <c r="A169" s="119"/>
      <c r="B169" s="115" t="s">
        <v>1961</v>
      </c>
      <c r="C169" s="101" t="s">
        <v>2171</v>
      </c>
      <c r="D169" s="458"/>
      <c r="E169" s="144">
        <v>140</v>
      </c>
      <c r="F169" s="16" t="s">
        <v>1394</v>
      </c>
      <c r="G169" s="80" t="s">
        <v>1387</v>
      </c>
      <c r="H169" s="31">
        <v>418</v>
      </c>
      <c r="J169" s="31">
        <f t="shared" si="12"/>
        <v>150.47999999999999</v>
      </c>
    </row>
    <row r="170" spans="1:10" ht="15" customHeight="1" x14ac:dyDescent="0.25">
      <c r="A170" s="119"/>
      <c r="B170" s="20" t="s">
        <v>1194</v>
      </c>
      <c r="C170" s="20"/>
      <c r="D170" s="20"/>
      <c r="E170" s="386"/>
      <c r="F170" s="312"/>
      <c r="G170" s="86"/>
      <c r="H170" s="235"/>
      <c r="J170" s="309"/>
    </row>
    <row r="171" spans="1:10" x14ac:dyDescent="0.25">
      <c r="A171" s="119"/>
      <c r="B171" s="115" t="s">
        <v>1962</v>
      </c>
      <c r="C171" s="101" t="s">
        <v>2171</v>
      </c>
      <c r="D171" s="456" t="s">
        <v>4978</v>
      </c>
      <c r="E171" s="144">
        <v>109.82407407407408</v>
      </c>
      <c r="F171" s="16" t="s">
        <v>2173</v>
      </c>
      <c r="G171" s="80" t="s">
        <v>2172</v>
      </c>
      <c r="H171" s="31">
        <v>418</v>
      </c>
      <c r="J171" s="31">
        <f t="shared" ref="J171:J185" si="13">H171*(1-$J$2)</f>
        <v>150.47999999999999</v>
      </c>
    </row>
    <row r="172" spans="1:10" x14ac:dyDescent="0.25">
      <c r="A172" s="119"/>
      <c r="B172" s="115" t="s">
        <v>1963</v>
      </c>
      <c r="C172" s="101" t="s">
        <v>2171</v>
      </c>
      <c r="D172" s="457"/>
      <c r="E172" s="144">
        <v>108.20370370370371</v>
      </c>
      <c r="F172" s="16" t="s">
        <v>2174</v>
      </c>
      <c r="G172" s="80" t="s">
        <v>2172</v>
      </c>
      <c r="H172" s="31">
        <v>418</v>
      </c>
      <c r="J172" s="31">
        <f t="shared" si="13"/>
        <v>150.47999999999999</v>
      </c>
    </row>
    <row r="173" spans="1:10" x14ac:dyDescent="0.25">
      <c r="A173" s="119"/>
      <c r="B173" s="115" t="s">
        <v>1964</v>
      </c>
      <c r="C173" s="101" t="s">
        <v>2171</v>
      </c>
      <c r="D173" s="457"/>
      <c r="E173" s="144">
        <v>110.62962962962963</v>
      </c>
      <c r="F173" s="16" t="s">
        <v>2175</v>
      </c>
      <c r="G173" s="80" t="s">
        <v>2172</v>
      </c>
      <c r="H173" s="31">
        <v>418</v>
      </c>
      <c r="J173" s="31">
        <f t="shared" si="13"/>
        <v>150.47999999999999</v>
      </c>
    </row>
    <row r="174" spans="1:10" x14ac:dyDescent="0.25">
      <c r="A174" s="119"/>
      <c r="B174" s="115" t="s">
        <v>1965</v>
      </c>
      <c r="C174" s="101" t="s">
        <v>2171</v>
      </c>
      <c r="D174" s="457"/>
      <c r="E174" s="144">
        <v>109.00925925925925</v>
      </c>
      <c r="F174" s="16" t="s">
        <v>1399</v>
      </c>
      <c r="G174" s="80" t="s">
        <v>2172</v>
      </c>
      <c r="H174" s="31">
        <v>418</v>
      </c>
      <c r="J174" s="31">
        <f t="shared" si="13"/>
        <v>150.47999999999999</v>
      </c>
    </row>
    <row r="175" spans="1:10" x14ac:dyDescent="0.25">
      <c r="A175" s="119"/>
      <c r="B175" s="115" t="s">
        <v>1966</v>
      </c>
      <c r="C175" s="101" t="s">
        <v>2171</v>
      </c>
      <c r="D175" s="457"/>
      <c r="E175" s="144">
        <v>107.39814814814815</v>
      </c>
      <c r="F175" s="16" t="s">
        <v>1400</v>
      </c>
      <c r="G175" s="80" t="s">
        <v>2172</v>
      </c>
      <c r="H175" s="31">
        <v>418</v>
      </c>
      <c r="J175" s="31">
        <f t="shared" si="13"/>
        <v>150.47999999999999</v>
      </c>
    </row>
    <row r="176" spans="1:10" x14ac:dyDescent="0.25">
      <c r="A176" s="119"/>
      <c r="B176" s="115" t="s">
        <v>1967</v>
      </c>
      <c r="C176" s="101" t="s">
        <v>2171</v>
      </c>
      <c r="D176" s="457"/>
      <c r="E176" s="144">
        <v>129.2037037037037</v>
      </c>
      <c r="F176" s="16" t="s">
        <v>2173</v>
      </c>
      <c r="G176" s="80" t="s">
        <v>1386</v>
      </c>
      <c r="H176" s="31">
        <v>418</v>
      </c>
      <c r="J176" s="31">
        <f t="shared" si="13"/>
        <v>150.47999999999999</v>
      </c>
    </row>
    <row r="177" spans="1:10" x14ac:dyDescent="0.25">
      <c r="A177" s="119"/>
      <c r="B177" s="115" t="s">
        <v>1968</v>
      </c>
      <c r="C177" s="101" t="s">
        <v>2171</v>
      </c>
      <c r="D177" s="457"/>
      <c r="E177" s="144">
        <v>127.29629629629629</v>
      </c>
      <c r="F177" s="16" t="s">
        <v>2174</v>
      </c>
      <c r="G177" s="80" t="s">
        <v>1386</v>
      </c>
      <c r="H177" s="31">
        <v>418</v>
      </c>
      <c r="J177" s="31">
        <f t="shared" si="13"/>
        <v>150.47999999999999</v>
      </c>
    </row>
    <row r="178" spans="1:10" x14ac:dyDescent="0.25">
      <c r="A178" s="119"/>
      <c r="B178" s="115" t="s">
        <v>1969</v>
      </c>
      <c r="C178" s="101" t="s">
        <v>2171</v>
      </c>
      <c r="D178" s="457"/>
      <c r="E178" s="144">
        <v>130.14814814814815</v>
      </c>
      <c r="F178" s="16" t="s">
        <v>2175</v>
      </c>
      <c r="G178" s="80" t="s">
        <v>1386</v>
      </c>
      <c r="H178" s="31">
        <v>418</v>
      </c>
      <c r="J178" s="31">
        <f t="shared" si="13"/>
        <v>150.47999999999999</v>
      </c>
    </row>
    <row r="179" spans="1:10" x14ac:dyDescent="0.25">
      <c r="A179" s="119"/>
      <c r="B179" s="115" t="s">
        <v>1970</v>
      </c>
      <c r="C179" s="101" t="s">
        <v>2171</v>
      </c>
      <c r="D179" s="457"/>
      <c r="E179" s="144">
        <v>128.25</v>
      </c>
      <c r="F179" s="16" t="s">
        <v>1399</v>
      </c>
      <c r="G179" s="80" t="s">
        <v>1386</v>
      </c>
      <c r="H179" s="31">
        <v>418</v>
      </c>
      <c r="J179" s="31">
        <f t="shared" si="13"/>
        <v>150.47999999999999</v>
      </c>
    </row>
    <row r="180" spans="1:10" x14ac:dyDescent="0.25">
      <c r="A180" s="119"/>
      <c r="B180" s="115" t="s">
        <v>1971</v>
      </c>
      <c r="C180" s="101" t="s">
        <v>2171</v>
      </c>
      <c r="D180" s="457"/>
      <c r="E180" s="144">
        <v>126.35185185185185</v>
      </c>
      <c r="F180" s="16" t="s">
        <v>1400</v>
      </c>
      <c r="G180" s="80" t="s">
        <v>1386</v>
      </c>
      <c r="H180" s="31">
        <v>418</v>
      </c>
      <c r="J180" s="31">
        <f t="shared" si="13"/>
        <v>150.47999999999999</v>
      </c>
    </row>
    <row r="181" spans="1:10" x14ac:dyDescent="0.25">
      <c r="A181" s="119"/>
      <c r="B181" s="115" t="s">
        <v>1972</v>
      </c>
      <c r="C181" s="101" t="s">
        <v>2171</v>
      </c>
      <c r="D181" s="457"/>
      <c r="E181" s="144">
        <v>136</v>
      </c>
      <c r="F181" s="16" t="s">
        <v>2173</v>
      </c>
      <c r="G181" s="80" t="s">
        <v>1387</v>
      </c>
      <c r="H181" s="31">
        <v>418</v>
      </c>
      <c r="J181" s="31">
        <f t="shared" si="13"/>
        <v>150.47999999999999</v>
      </c>
    </row>
    <row r="182" spans="1:10" x14ac:dyDescent="0.25">
      <c r="A182" s="119"/>
      <c r="B182" s="115" t="s">
        <v>1973</v>
      </c>
      <c r="C182" s="101" t="s">
        <v>2171</v>
      </c>
      <c r="D182" s="457"/>
      <c r="E182" s="144">
        <v>134</v>
      </c>
      <c r="F182" s="16" t="s">
        <v>2174</v>
      </c>
      <c r="G182" s="80" t="s">
        <v>1387</v>
      </c>
      <c r="H182" s="31">
        <v>418</v>
      </c>
      <c r="J182" s="31">
        <f t="shared" si="13"/>
        <v>150.47999999999999</v>
      </c>
    </row>
    <row r="183" spans="1:10" x14ac:dyDescent="0.25">
      <c r="A183" s="119"/>
      <c r="B183" s="115" t="s">
        <v>1974</v>
      </c>
      <c r="C183" s="101" t="s">
        <v>2171</v>
      </c>
      <c r="D183" s="457"/>
      <c r="E183" s="144">
        <v>137</v>
      </c>
      <c r="F183" s="16" t="s">
        <v>2175</v>
      </c>
      <c r="G183" s="80" t="s">
        <v>1387</v>
      </c>
      <c r="H183" s="31">
        <v>418</v>
      </c>
      <c r="J183" s="31">
        <f t="shared" si="13"/>
        <v>150.47999999999999</v>
      </c>
    </row>
    <row r="184" spans="1:10" x14ac:dyDescent="0.25">
      <c r="A184" s="119"/>
      <c r="B184" s="115" t="s">
        <v>1975</v>
      </c>
      <c r="C184" s="101" t="s">
        <v>2171</v>
      </c>
      <c r="D184" s="457"/>
      <c r="E184" s="144">
        <v>135</v>
      </c>
      <c r="F184" s="16" t="s">
        <v>1399</v>
      </c>
      <c r="G184" s="80" t="s">
        <v>1387</v>
      </c>
      <c r="H184" s="31">
        <v>418</v>
      </c>
      <c r="J184" s="31">
        <f t="shared" si="13"/>
        <v>150.47999999999999</v>
      </c>
    </row>
    <row r="185" spans="1:10" x14ac:dyDescent="0.25">
      <c r="A185" s="119"/>
      <c r="B185" s="115" t="s">
        <v>1976</v>
      </c>
      <c r="C185" s="101" t="s">
        <v>2171</v>
      </c>
      <c r="D185" s="458"/>
      <c r="E185" s="144">
        <v>133</v>
      </c>
      <c r="F185" s="16" t="s">
        <v>1400</v>
      </c>
      <c r="G185" s="80" t="s">
        <v>1387</v>
      </c>
      <c r="H185" s="31">
        <v>418</v>
      </c>
      <c r="J185" s="31">
        <f t="shared" si="13"/>
        <v>150.47999999999999</v>
      </c>
    </row>
    <row r="186" spans="1:10" ht="15" customHeight="1" x14ac:dyDescent="0.25">
      <c r="A186" s="252" t="s">
        <v>1977</v>
      </c>
      <c r="B186" s="20" t="s">
        <v>1193</v>
      </c>
      <c r="C186" s="95"/>
      <c r="D186" s="95"/>
      <c r="E186" s="385"/>
      <c r="F186" s="97"/>
      <c r="G186" s="85"/>
      <c r="H186" s="320"/>
      <c r="J186" s="309"/>
    </row>
    <row r="187" spans="1:10" x14ac:dyDescent="0.25">
      <c r="A187" s="119"/>
      <c r="B187" s="115" t="s">
        <v>1978</v>
      </c>
      <c r="C187" s="101" t="s">
        <v>2176</v>
      </c>
      <c r="D187" s="456" t="s">
        <v>4967</v>
      </c>
      <c r="E187" s="144">
        <v>115.48148148148148</v>
      </c>
      <c r="F187" s="16" t="s">
        <v>1392</v>
      </c>
      <c r="G187" s="80" t="s">
        <v>2172</v>
      </c>
      <c r="H187" s="31">
        <v>409</v>
      </c>
      <c r="J187" s="31">
        <f t="shared" ref="J187:J195" si="14">H187*(1-$J$2)</f>
        <v>147.23999999999998</v>
      </c>
    </row>
    <row r="188" spans="1:10" x14ac:dyDescent="0.25">
      <c r="A188" s="119"/>
      <c r="B188" s="115" t="s">
        <v>1979</v>
      </c>
      <c r="C188" s="101" t="s">
        <v>2176</v>
      </c>
      <c r="D188" s="457"/>
      <c r="E188" s="144">
        <v>113.85185185185185</v>
      </c>
      <c r="F188" s="16" t="s">
        <v>1393</v>
      </c>
      <c r="G188" s="80" t="s">
        <v>2172</v>
      </c>
      <c r="H188" s="31">
        <v>409</v>
      </c>
      <c r="J188" s="31">
        <f t="shared" si="14"/>
        <v>147.23999999999998</v>
      </c>
    </row>
    <row r="189" spans="1:10" x14ac:dyDescent="0.25">
      <c r="A189" s="119"/>
      <c r="B189" s="115" t="s">
        <v>1980</v>
      </c>
      <c r="C189" s="101" t="s">
        <v>2176</v>
      </c>
      <c r="D189" s="457"/>
      <c r="E189" s="144">
        <v>113.03703703703704</v>
      </c>
      <c r="F189" s="16" t="s">
        <v>1394</v>
      </c>
      <c r="G189" s="80" t="s">
        <v>2172</v>
      </c>
      <c r="H189" s="31">
        <v>409</v>
      </c>
      <c r="J189" s="31">
        <f t="shared" si="14"/>
        <v>147.23999999999998</v>
      </c>
    </row>
    <row r="190" spans="1:10" x14ac:dyDescent="0.25">
      <c r="A190" s="119"/>
      <c r="B190" s="115" t="s">
        <v>1981</v>
      </c>
      <c r="C190" s="101" t="s">
        <v>2176</v>
      </c>
      <c r="D190" s="457"/>
      <c r="E190" s="144">
        <v>135.85185185185185</v>
      </c>
      <c r="F190" s="16" t="s">
        <v>1392</v>
      </c>
      <c r="G190" s="80" t="s">
        <v>1386</v>
      </c>
      <c r="H190" s="31">
        <v>409</v>
      </c>
      <c r="J190" s="31">
        <f t="shared" si="14"/>
        <v>147.23999999999998</v>
      </c>
    </row>
    <row r="191" spans="1:10" x14ac:dyDescent="0.25">
      <c r="A191" s="119"/>
      <c r="B191" s="115" t="s">
        <v>1982</v>
      </c>
      <c r="C191" s="101" t="s">
        <v>2176</v>
      </c>
      <c r="D191" s="457"/>
      <c r="E191" s="144">
        <v>133.96296296296296</v>
      </c>
      <c r="F191" s="16" t="s">
        <v>1393</v>
      </c>
      <c r="G191" s="80" t="s">
        <v>1386</v>
      </c>
      <c r="H191" s="31">
        <v>409</v>
      </c>
      <c r="J191" s="31">
        <f t="shared" si="14"/>
        <v>147.23999999999998</v>
      </c>
    </row>
    <row r="192" spans="1:10" x14ac:dyDescent="0.25">
      <c r="A192" s="119"/>
      <c r="B192" s="115" t="s">
        <v>1983</v>
      </c>
      <c r="C192" s="101" t="s">
        <v>2176</v>
      </c>
      <c r="D192" s="457"/>
      <c r="E192" s="144">
        <v>133</v>
      </c>
      <c r="F192" s="16" t="s">
        <v>1394</v>
      </c>
      <c r="G192" s="80" t="s">
        <v>1386</v>
      </c>
      <c r="H192" s="31">
        <v>409</v>
      </c>
      <c r="J192" s="31">
        <f t="shared" si="14"/>
        <v>147.23999999999998</v>
      </c>
    </row>
    <row r="193" spans="1:10" x14ac:dyDescent="0.25">
      <c r="A193" s="119"/>
      <c r="B193" s="115" t="s">
        <v>1984</v>
      </c>
      <c r="C193" s="101" t="s">
        <v>2176</v>
      </c>
      <c r="D193" s="457"/>
      <c r="E193" s="144">
        <v>143</v>
      </c>
      <c r="F193" s="16" t="s">
        <v>1392</v>
      </c>
      <c r="G193" s="80" t="s">
        <v>1387</v>
      </c>
      <c r="H193" s="31">
        <v>409</v>
      </c>
      <c r="J193" s="31">
        <f t="shared" si="14"/>
        <v>147.23999999999998</v>
      </c>
    </row>
    <row r="194" spans="1:10" x14ac:dyDescent="0.25">
      <c r="A194" s="119"/>
      <c r="B194" s="115" t="s">
        <v>1985</v>
      </c>
      <c r="C194" s="101" t="s">
        <v>2176</v>
      </c>
      <c r="D194" s="457"/>
      <c r="E194" s="144">
        <v>141</v>
      </c>
      <c r="F194" s="16" t="s">
        <v>1393</v>
      </c>
      <c r="G194" s="80" t="s">
        <v>1387</v>
      </c>
      <c r="H194" s="31">
        <v>409</v>
      </c>
      <c r="J194" s="31">
        <f t="shared" si="14"/>
        <v>147.23999999999998</v>
      </c>
    </row>
    <row r="195" spans="1:10" x14ac:dyDescent="0.25">
      <c r="A195" s="119"/>
      <c r="B195" s="115" t="s">
        <v>1986</v>
      </c>
      <c r="C195" s="101" t="s">
        <v>2176</v>
      </c>
      <c r="D195" s="458"/>
      <c r="E195" s="144">
        <v>140</v>
      </c>
      <c r="F195" s="16" t="s">
        <v>1394</v>
      </c>
      <c r="G195" s="80" t="s">
        <v>1387</v>
      </c>
      <c r="H195" s="31">
        <v>409</v>
      </c>
      <c r="J195" s="31">
        <f t="shared" si="14"/>
        <v>147.23999999999998</v>
      </c>
    </row>
    <row r="196" spans="1:10" ht="15" customHeight="1" x14ac:dyDescent="0.25">
      <c r="A196" s="119"/>
      <c r="B196" s="20" t="s">
        <v>1194</v>
      </c>
      <c r="C196" s="20"/>
      <c r="D196" s="20"/>
      <c r="E196" s="386"/>
      <c r="F196" s="312"/>
      <c r="G196" s="86"/>
      <c r="H196" s="235"/>
      <c r="J196" s="309"/>
    </row>
    <row r="197" spans="1:10" x14ac:dyDescent="0.25">
      <c r="A197" s="119"/>
      <c r="B197" s="115" t="s">
        <v>1987</v>
      </c>
      <c r="C197" s="101" t="s">
        <v>2176</v>
      </c>
      <c r="D197" s="456" t="s">
        <v>4967</v>
      </c>
      <c r="E197" s="144">
        <v>109.81481481481481</v>
      </c>
      <c r="F197" s="16" t="s">
        <v>2173</v>
      </c>
      <c r="G197" s="80" t="s">
        <v>2172</v>
      </c>
      <c r="H197" s="31">
        <v>409</v>
      </c>
      <c r="J197" s="31">
        <f t="shared" ref="J197:J211" si="15">H197*(1-$J$2)</f>
        <v>147.23999999999998</v>
      </c>
    </row>
    <row r="198" spans="1:10" x14ac:dyDescent="0.25">
      <c r="A198" s="119"/>
      <c r="B198" s="115" t="s">
        <v>1988</v>
      </c>
      <c r="C198" s="101" t="s">
        <v>2176</v>
      </c>
      <c r="D198" s="457"/>
      <c r="E198" s="144">
        <v>108.22222222222223</v>
      </c>
      <c r="F198" s="16" t="s">
        <v>2174</v>
      </c>
      <c r="G198" s="80" t="s">
        <v>2172</v>
      </c>
      <c r="H198" s="31">
        <v>409</v>
      </c>
      <c r="J198" s="31">
        <f t="shared" si="15"/>
        <v>147.23999999999998</v>
      </c>
    </row>
    <row r="199" spans="1:10" x14ac:dyDescent="0.25">
      <c r="A199" s="119"/>
      <c r="B199" s="115" t="s">
        <v>1989</v>
      </c>
      <c r="C199" s="101" t="s">
        <v>2176</v>
      </c>
      <c r="D199" s="457"/>
      <c r="E199" s="144">
        <v>110.62962962962963</v>
      </c>
      <c r="F199" s="16" t="s">
        <v>2175</v>
      </c>
      <c r="G199" s="80" t="s">
        <v>2172</v>
      </c>
      <c r="H199" s="31">
        <v>409</v>
      </c>
      <c r="J199" s="31">
        <f t="shared" si="15"/>
        <v>147.23999999999998</v>
      </c>
    </row>
    <row r="200" spans="1:10" x14ac:dyDescent="0.25">
      <c r="A200" s="119"/>
      <c r="B200" s="115" t="s">
        <v>1990</v>
      </c>
      <c r="C200" s="101" t="s">
        <v>2176</v>
      </c>
      <c r="D200" s="457"/>
      <c r="E200" s="144">
        <v>109</v>
      </c>
      <c r="F200" s="16" t="s">
        <v>1399</v>
      </c>
      <c r="G200" s="80" t="s">
        <v>2172</v>
      </c>
      <c r="H200" s="31">
        <v>409</v>
      </c>
      <c r="J200" s="31">
        <f t="shared" si="15"/>
        <v>147.23999999999998</v>
      </c>
    </row>
    <row r="201" spans="1:10" x14ac:dyDescent="0.25">
      <c r="A201" s="119"/>
      <c r="B201" s="115" t="s">
        <v>1991</v>
      </c>
      <c r="C201" s="101" t="s">
        <v>2176</v>
      </c>
      <c r="D201" s="457"/>
      <c r="E201" s="144">
        <v>107.4074074074074</v>
      </c>
      <c r="F201" s="16" t="s">
        <v>1400</v>
      </c>
      <c r="G201" s="80" t="s">
        <v>2172</v>
      </c>
      <c r="H201" s="31">
        <v>409</v>
      </c>
      <c r="J201" s="31">
        <f t="shared" si="15"/>
        <v>147.23999999999998</v>
      </c>
    </row>
    <row r="202" spans="1:10" x14ac:dyDescent="0.25">
      <c r="A202" s="45"/>
      <c r="B202" s="115" t="s">
        <v>1992</v>
      </c>
      <c r="C202" s="101" t="s">
        <v>2176</v>
      </c>
      <c r="D202" s="457"/>
      <c r="E202" s="144">
        <v>129.18518518518519</v>
      </c>
      <c r="F202" s="16" t="s">
        <v>2173</v>
      </c>
      <c r="G202" s="80" t="s">
        <v>1386</v>
      </c>
      <c r="H202" s="31">
        <v>409</v>
      </c>
      <c r="J202" s="31">
        <f t="shared" si="15"/>
        <v>147.23999999999998</v>
      </c>
    </row>
    <row r="203" spans="1:10" x14ac:dyDescent="0.25">
      <c r="A203" s="45"/>
      <c r="B203" s="115" t="s">
        <v>1993</v>
      </c>
      <c r="C203" s="101" t="s">
        <v>2176</v>
      </c>
      <c r="D203" s="457"/>
      <c r="E203" s="144">
        <v>127.29629629629629</v>
      </c>
      <c r="F203" s="16" t="s">
        <v>2174</v>
      </c>
      <c r="G203" s="80" t="s">
        <v>1386</v>
      </c>
      <c r="H203" s="31">
        <v>409</v>
      </c>
      <c r="J203" s="31">
        <f t="shared" si="15"/>
        <v>147.23999999999998</v>
      </c>
    </row>
    <row r="204" spans="1:10" x14ac:dyDescent="0.25">
      <c r="A204" s="45"/>
      <c r="B204" s="115" t="s">
        <v>1994</v>
      </c>
      <c r="C204" s="101" t="s">
        <v>2176</v>
      </c>
      <c r="D204" s="457"/>
      <c r="E204" s="144">
        <v>130.14814814814815</v>
      </c>
      <c r="F204" s="16" t="s">
        <v>2175</v>
      </c>
      <c r="G204" s="80" t="s">
        <v>1386</v>
      </c>
      <c r="H204" s="31">
        <v>409</v>
      </c>
      <c r="J204" s="31">
        <f t="shared" si="15"/>
        <v>147.23999999999998</v>
      </c>
    </row>
    <row r="205" spans="1:10" x14ac:dyDescent="0.25">
      <c r="A205" s="45"/>
      <c r="B205" s="115" t="s">
        <v>1995</v>
      </c>
      <c r="C205" s="101" t="s">
        <v>2176</v>
      </c>
      <c r="D205" s="457"/>
      <c r="E205" s="144">
        <v>128.25925925925927</v>
      </c>
      <c r="F205" s="16" t="s">
        <v>1399</v>
      </c>
      <c r="G205" s="80" t="s">
        <v>1386</v>
      </c>
      <c r="H205" s="31">
        <v>409</v>
      </c>
      <c r="J205" s="31">
        <f t="shared" si="15"/>
        <v>147.23999999999998</v>
      </c>
    </row>
    <row r="206" spans="1:10" x14ac:dyDescent="0.25">
      <c r="A206" s="45"/>
      <c r="B206" s="115" t="s">
        <v>1996</v>
      </c>
      <c r="C206" s="101" t="s">
        <v>2176</v>
      </c>
      <c r="D206" s="457"/>
      <c r="E206" s="144">
        <v>126.33333333333333</v>
      </c>
      <c r="F206" s="16" t="s">
        <v>1400</v>
      </c>
      <c r="G206" s="80" t="s">
        <v>1386</v>
      </c>
      <c r="H206" s="31">
        <v>409</v>
      </c>
      <c r="J206" s="31">
        <f t="shared" si="15"/>
        <v>147.23999999999998</v>
      </c>
    </row>
    <row r="207" spans="1:10" x14ac:dyDescent="0.25">
      <c r="A207" s="45"/>
      <c r="B207" s="115" t="s">
        <v>1997</v>
      </c>
      <c r="C207" s="101" t="s">
        <v>2176</v>
      </c>
      <c r="D207" s="457"/>
      <c r="E207" s="144">
        <v>136</v>
      </c>
      <c r="F207" s="16" t="s">
        <v>2173</v>
      </c>
      <c r="G207" s="80" t="s">
        <v>1387</v>
      </c>
      <c r="H207" s="31">
        <v>409</v>
      </c>
      <c r="J207" s="31">
        <f t="shared" si="15"/>
        <v>147.23999999999998</v>
      </c>
    </row>
    <row r="208" spans="1:10" x14ac:dyDescent="0.25">
      <c r="A208" s="45"/>
      <c r="B208" s="115" t="s">
        <v>1998</v>
      </c>
      <c r="C208" s="101" t="s">
        <v>2176</v>
      </c>
      <c r="D208" s="457"/>
      <c r="E208" s="144">
        <v>134</v>
      </c>
      <c r="F208" s="16" t="s">
        <v>2174</v>
      </c>
      <c r="G208" s="80" t="s">
        <v>1387</v>
      </c>
      <c r="H208" s="31">
        <v>409</v>
      </c>
      <c r="J208" s="31">
        <f t="shared" si="15"/>
        <v>147.23999999999998</v>
      </c>
    </row>
    <row r="209" spans="1:10" x14ac:dyDescent="0.25">
      <c r="A209" s="45"/>
      <c r="B209" s="115" t="s">
        <v>1999</v>
      </c>
      <c r="C209" s="101" t="s">
        <v>2176</v>
      </c>
      <c r="D209" s="457"/>
      <c r="E209" s="144">
        <v>137</v>
      </c>
      <c r="F209" s="16" t="s">
        <v>2175</v>
      </c>
      <c r="G209" s="80" t="s">
        <v>1387</v>
      </c>
      <c r="H209" s="31">
        <v>409</v>
      </c>
      <c r="J209" s="31">
        <f t="shared" si="15"/>
        <v>147.23999999999998</v>
      </c>
    </row>
    <row r="210" spans="1:10" x14ac:dyDescent="0.25">
      <c r="A210" s="45"/>
      <c r="B210" s="115" t="s">
        <v>2000</v>
      </c>
      <c r="C210" s="101" t="s">
        <v>2176</v>
      </c>
      <c r="D210" s="457"/>
      <c r="E210" s="144">
        <v>135</v>
      </c>
      <c r="F210" s="16" t="s">
        <v>1399</v>
      </c>
      <c r="G210" s="80" t="s">
        <v>1387</v>
      </c>
      <c r="H210" s="31">
        <v>409</v>
      </c>
      <c r="J210" s="31">
        <f t="shared" si="15"/>
        <v>147.23999999999998</v>
      </c>
    </row>
    <row r="211" spans="1:10" x14ac:dyDescent="0.25">
      <c r="A211" s="45"/>
      <c r="B211" s="115" t="s">
        <v>2001</v>
      </c>
      <c r="C211" s="101" t="s">
        <v>2176</v>
      </c>
      <c r="D211" s="458"/>
      <c r="E211" s="144">
        <v>133</v>
      </c>
      <c r="F211" s="16" t="s">
        <v>1400</v>
      </c>
      <c r="G211" s="80" t="s">
        <v>1387</v>
      </c>
      <c r="H211" s="31">
        <v>409</v>
      </c>
      <c r="J211" s="31">
        <f t="shared" si="15"/>
        <v>147.23999999999998</v>
      </c>
    </row>
    <row r="212" spans="1:10" ht="15" customHeight="1" x14ac:dyDescent="0.25">
      <c r="A212" s="252" t="s">
        <v>1977</v>
      </c>
      <c r="B212" s="20" t="s">
        <v>1193</v>
      </c>
      <c r="C212" s="95"/>
      <c r="D212" s="95"/>
      <c r="E212" s="385"/>
      <c r="F212" s="97"/>
      <c r="G212" s="85"/>
      <c r="H212" s="320"/>
      <c r="J212" s="309"/>
    </row>
    <row r="213" spans="1:10" x14ac:dyDescent="0.25">
      <c r="A213" s="45"/>
      <c r="B213" s="115" t="s">
        <v>2002</v>
      </c>
      <c r="C213" s="101" t="s">
        <v>2176</v>
      </c>
      <c r="D213" s="456" t="s">
        <v>4960</v>
      </c>
      <c r="E213" s="144">
        <v>115.48</v>
      </c>
      <c r="F213" s="16" t="s">
        <v>1392</v>
      </c>
      <c r="G213" s="80" t="s">
        <v>2172</v>
      </c>
      <c r="H213" s="31">
        <v>421</v>
      </c>
      <c r="J213" s="31">
        <f t="shared" ref="J213:J221" si="16">H213*(1-$J$2)</f>
        <v>151.56</v>
      </c>
    </row>
    <row r="214" spans="1:10" x14ac:dyDescent="0.25">
      <c r="A214" s="45"/>
      <c r="B214" s="115" t="s">
        <v>2003</v>
      </c>
      <c r="C214" s="101" t="s">
        <v>2176</v>
      </c>
      <c r="D214" s="457"/>
      <c r="E214" s="144">
        <v>113.86</v>
      </c>
      <c r="F214" s="16" t="s">
        <v>1393</v>
      </c>
      <c r="G214" s="80" t="s">
        <v>2172</v>
      </c>
      <c r="H214" s="31">
        <v>421</v>
      </c>
      <c r="J214" s="31">
        <f t="shared" si="16"/>
        <v>151.56</v>
      </c>
    </row>
    <row r="215" spans="1:10" x14ac:dyDescent="0.25">
      <c r="A215" s="45"/>
      <c r="B215" s="115" t="s">
        <v>2004</v>
      </c>
      <c r="C215" s="101" t="s">
        <v>2176</v>
      </c>
      <c r="D215" s="457"/>
      <c r="E215" s="144">
        <v>113.06</v>
      </c>
      <c r="F215" s="16" t="s">
        <v>1394</v>
      </c>
      <c r="G215" s="80" t="s">
        <v>2172</v>
      </c>
      <c r="H215" s="31">
        <v>421</v>
      </c>
      <c r="J215" s="31">
        <f t="shared" si="16"/>
        <v>151.56</v>
      </c>
    </row>
    <row r="216" spans="1:10" x14ac:dyDescent="0.25">
      <c r="A216" s="45"/>
      <c r="B216" s="115" t="s">
        <v>2005</v>
      </c>
      <c r="C216" s="101" t="s">
        <v>2176</v>
      </c>
      <c r="D216" s="457"/>
      <c r="E216" s="144">
        <v>135.86000000000001</v>
      </c>
      <c r="F216" s="16" t="s">
        <v>1392</v>
      </c>
      <c r="G216" s="80" t="s">
        <v>1386</v>
      </c>
      <c r="H216" s="31">
        <v>421</v>
      </c>
      <c r="J216" s="31">
        <f t="shared" si="16"/>
        <v>151.56</v>
      </c>
    </row>
    <row r="217" spans="1:10" x14ac:dyDescent="0.25">
      <c r="A217" s="45"/>
      <c r="B217" s="115" t="s">
        <v>2006</v>
      </c>
      <c r="C217" s="101" t="s">
        <v>2176</v>
      </c>
      <c r="D217" s="457"/>
      <c r="E217" s="144">
        <v>133.96</v>
      </c>
      <c r="F217" s="16" t="s">
        <v>1393</v>
      </c>
      <c r="G217" s="80" t="s">
        <v>1386</v>
      </c>
      <c r="H217" s="31">
        <v>421</v>
      </c>
      <c r="J217" s="31">
        <f t="shared" si="16"/>
        <v>151.56</v>
      </c>
    </row>
    <row r="218" spans="1:10" x14ac:dyDescent="0.25">
      <c r="A218" s="45"/>
      <c r="B218" s="115" t="s">
        <v>2007</v>
      </c>
      <c r="C218" s="101" t="s">
        <v>2176</v>
      </c>
      <c r="D218" s="457"/>
      <c r="E218" s="144">
        <v>133</v>
      </c>
      <c r="F218" s="16" t="s">
        <v>1394</v>
      </c>
      <c r="G218" s="80" t="s">
        <v>1386</v>
      </c>
      <c r="H218" s="31">
        <v>421</v>
      </c>
      <c r="J218" s="31">
        <f t="shared" si="16"/>
        <v>151.56</v>
      </c>
    </row>
    <row r="219" spans="1:10" x14ac:dyDescent="0.25">
      <c r="A219" s="45"/>
      <c r="B219" s="115" t="s">
        <v>2008</v>
      </c>
      <c r="C219" s="101" t="s">
        <v>2176</v>
      </c>
      <c r="D219" s="457"/>
      <c r="E219" s="144">
        <v>143</v>
      </c>
      <c r="F219" s="16" t="s">
        <v>1392</v>
      </c>
      <c r="G219" s="80" t="s">
        <v>1387</v>
      </c>
      <c r="H219" s="31">
        <v>421</v>
      </c>
      <c r="J219" s="31">
        <f t="shared" si="16"/>
        <v>151.56</v>
      </c>
    </row>
    <row r="220" spans="1:10" x14ac:dyDescent="0.25">
      <c r="A220" s="45"/>
      <c r="B220" s="115" t="s">
        <v>2009</v>
      </c>
      <c r="C220" s="101" t="s">
        <v>2176</v>
      </c>
      <c r="D220" s="457"/>
      <c r="E220" s="144">
        <v>141</v>
      </c>
      <c r="F220" s="16" t="s">
        <v>1393</v>
      </c>
      <c r="G220" s="80" t="s">
        <v>1387</v>
      </c>
      <c r="H220" s="31">
        <v>421</v>
      </c>
      <c r="J220" s="31">
        <f t="shared" si="16"/>
        <v>151.56</v>
      </c>
    </row>
    <row r="221" spans="1:10" x14ac:dyDescent="0.25">
      <c r="A221" s="45"/>
      <c r="B221" s="115" t="s">
        <v>2010</v>
      </c>
      <c r="C221" s="101" t="s">
        <v>2176</v>
      </c>
      <c r="D221" s="458"/>
      <c r="E221" s="144">
        <v>140</v>
      </c>
      <c r="F221" s="16" t="s">
        <v>1394</v>
      </c>
      <c r="G221" s="80" t="s">
        <v>1387</v>
      </c>
      <c r="H221" s="31">
        <v>421</v>
      </c>
      <c r="J221" s="31">
        <f t="shared" si="16"/>
        <v>151.56</v>
      </c>
    </row>
    <row r="222" spans="1:10" ht="15" customHeight="1" x14ac:dyDescent="0.25">
      <c r="A222" s="45"/>
      <c r="B222" s="20" t="s">
        <v>1194</v>
      </c>
      <c r="C222" s="20"/>
      <c r="D222" s="20"/>
      <c r="E222" s="386"/>
      <c r="F222" s="312"/>
      <c r="G222" s="86"/>
      <c r="H222" s="235"/>
      <c r="J222" s="309"/>
    </row>
    <row r="223" spans="1:10" x14ac:dyDescent="0.25">
      <c r="A223" s="45"/>
      <c r="B223" s="115" t="s">
        <v>2011</v>
      </c>
      <c r="C223" s="101" t="s">
        <v>2176</v>
      </c>
      <c r="D223" s="456" t="s">
        <v>4960</v>
      </c>
      <c r="E223" s="144">
        <v>109.82</v>
      </c>
      <c r="F223" s="16" t="s">
        <v>2173</v>
      </c>
      <c r="G223" s="80" t="s">
        <v>2172</v>
      </c>
      <c r="H223" s="31">
        <v>421</v>
      </c>
      <c r="J223" s="31">
        <f t="shared" ref="J223:J237" si="17">H223*(1-$J$2)</f>
        <v>151.56</v>
      </c>
    </row>
    <row r="224" spans="1:10" x14ac:dyDescent="0.25">
      <c r="A224" s="45"/>
      <c r="B224" s="115" t="s">
        <v>2012</v>
      </c>
      <c r="C224" s="101" t="s">
        <v>2176</v>
      </c>
      <c r="D224" s="457"/>
      <c r="E224" s="144">
        <v>108.2</v>
      </c>
      <c r="F224" s="16" t="s">
        <v>2174</v>
      </c>
      <c r="G224" s="80" t="s">
        <v>2172</v>
      </c>
      <c r="H224" s="31">
        <v>421</v>
      </c>
      <c r="J224" s="31">
        <f t="shared" si="17"/>
        <v>151.56</v>
      </c>
    </row>
    <row r="225" spans="1:10" x14ac:dyDescent="0.25">
      <c r="A225" s="45"/>
      <c r="B225" s="115" t="s">
        <v>2013</v>
      </c>
      <c r="C225" s="101" t="s">
        <v>2176</v>
      </c>
      <c r="D225" s="457"/>
      <c r="E225" s="144">
        <v>110.62</v>
      </c>
      <c r="F225" s="16" t="s">
        <v>2175</v>
      </c>
      <c r="G225" s="80" t="s">
        <v>2172</v>
      </c>
      <c r="H225" s="31">
        <v>421</v>
      </c>
      <c r="J225" s="31">
        <f t="shared" si="17"/>
        <v>151.56</v>
      </c>
    </row>
    <row r="226" spans="1:10" x14ac:dyDescent="0.25">
      <c r="A226" s="45"/>
      <c r="B226" s="115" t="s">
        <v>2014</v>
      </c>
      <c r="C226" s="101" t="s">
        <v>2176</v>
      </c>
      <c r="D226" s="457"/>
      <c r="E226" s="144">
        <v>109.02</v>
      </c>
      <c r="F226" s="16" t="s">
        <v>1399</v>
      </c>
      <c r="G226" s="80" t="s">
        <v>2172</v>
      </c>
      <c r="H226" s="31">
        <v>421</v>
      </c>
      <c r="J226" s="31">
        <f t="shared" si="17"/>
        <v>151.56</v>
      </c>
    </row>
    <row r="227" spans="1:10" x14ac:dyDescent="0.25">
      <c r="A227" s="45"/>
      <c r="B227" s="115" t="s">
        <v>2015</v>
      </c>
      <c r="C227" s="101" t="s">
        <v>2176</v>
      </c>
      <c r="D227" s="457"/>
      <c r="E227" s="144">
        <v>107.4</v>
      </c>
      <c r="F227" s="16" t="s">
        <v>1400</v>
      </c>
      <c r="G227" s="80" t="s">
        <v>2172</v>
      </c>
      <c r="H227" s="31">
        <v>421</v>
      </c>
      <c r="J227" s="31">
        <f t="shared" si="17"/>
        <v>151.56</v>
      </c>
    </row>
    <row r="228" spans="1:10" x14ac:dyDescent="0.25">
      <c r="A228" s="45"/>
      <c r="B228" s="115" t="s">
        <v>2016</v>
      </c>
      <c r="C228" s="101" t="s">
        <v>2176</v>
      </c>
      <c r="D228" s="457"/>
      <c r="E228" s="144">
        <v>129.19999999999999</v>
      </c>
      <c r="F228" s="16" t="s">
        <v>2173</v>
      </c>
      <c r="G228" s="80" t="s">
        <v>1386</v>
      </c>
      <c r="H228" s="31">
        <v>421</v>
      </c>
      <c r="J228" s="31">
        <f t="shared" si="17"/>
        <v>151.56</v>
      </c>
    </row>
    <row r="229" spans="1:10" x14ac:dyDescent="0.25">
      <c r="A229" s="45"/>
      <c r="B229" s="115" t="s">
        <v>2017</v>
      </c>
      <c r="C229" s="101" t="s">
        <v>2176</v>
      </c>
      <c r="D229" s="457"/>
      <c r="E229" s="144">
        <v>127.3</v>
      </c>
      <c r="F229" s="16" t="s">
        <v>2174</v>
      </c>
      <c r="G229" s="80" t="s">
        <v>1386</v>
      </c>
      <c r="H229" s="31">
        <v>421</v>
      </c>
      <c r="J229" s="31">
        <f t="shared" si="17"/>
        <v>151.56</v>
      </c>
    </row>
    <row r="230" spans="1:10" x14ac:dyDescent="0.25">
      <c r="A230" s="45"/>
      <c r="B230" s="115" t="s">
        <v>2018</v>
      </c>
      <c r="C230" s="101" t="s">
        <v>2176</v>
      </c>
      <c r="D230" s="457"/>
      <c r="E230" s="144">
        <v>130.16</v>
      </c>
      <c r="F230" s="16" t="s">
        <v>2175</v>
      </c>
      <c r="G230" s="80" t="s">
        <v>1386</v>
      </c>
      <c r="H230" s="31">
        <v>421</v>
      </c>
      <c r="J230" s="31">
        <f t="shared" si="17"/>
        <v>151.56</v>
      </c>
    </row>
    <row r="231" spans="1:10" x14ac:dyDescent="0.25">
      <c r="A231" s="45"/>
      <c r="B231" s="115" t="s">
        <v>2019</v>
      </c>
      <c r="C231" s="101" t="s">
        <v>2176</v>
      </c>
      <c r="D231" s="457"/>
      <c r="E231" s="144">
        <v>128.26</v>
      </c>
      <c r="F231" s="16" t="s">
        <v>1399</v>
      </c>
      <c r="G231" s="80" t="s">
        <v>1386</v>
      </c>
      <c r="H231" s="31">
        <v>421</v>
      </c>
      <c r="J231" s="31">
        <f t="shared" si="17"/>
        <v>151.56</v>
      </c>
    </row>
    <row r="232" spans="1:10" x14ac:dyDescent="0.25">
      <c r="A232" s="45"/>
      <c r="B232" s="115" t="s">
        <v>2020</v>
      </c>
      <c r="C232" s="101" t="s">
        <v>2176</v>
      </c>
      <c r="D232" s="457"/>
      <c r="E232" s="144">
        <v>126.36</v>
      </c>
      <c r="F232" s="16" t="s">
        <v>1400</v>
      </c>
      <c r="G232" s="80" t="s">
        <v>1386</v>
      </c>
      <c r="H232" s="31">
        <v>421</v>
      </c>
      <c r="J232" s="31">
        <f t="shared" si="17"/>
        <v>151.56</v>
      </c>
    </row>
    <row r="233" spans="1:10" x14ac:dyDescent="0.25">
      <c r="A233" s="45"/>
      <c r="B233" s="115" t="s">
        <v>2021</v>
      </c>
      <c r="C233" s="101" t="s">
        <v>2176</v>
      </c>
      <c r="D233" s="457"/>
      <c r="E233" s="144">
        <v>136</v>
      </c>
      <c r="F233" s="16" t="s">
        <v>2173</v>
      </c>
      <c r="G233" s="80" t="s">
        <v>1387</v>
      </c>
      <c r="H233" s="31">
        <v>421</v>
      </c>
      <c r="J233" s="31">
        <f t="shared" si="17"/>
        <v>151.56</v>
      </c>
    </row>
    <row r="234" spans="1:10" x14ac:dyDescent="0.25">
      <c r="A234" s="45"/>
      <c r="B234" s="115" t="s">
        <v>2022</v>
      </c>
      <c r="C234" s="101" t="s">
        <v>2176</v>
      </c>
      <c r="D234" s="457"/>
      <c r="E234" s="144">
        <v>134</v>
      </c>
      <c r="F234" s="16" t="s">
        <v>2174</v>
      </c>
      <c r="G234" s="80" t="s">
        <v>1387</v>
      </c>
      <c r="H234" s="31">
        <v>421</v>
      </c>
      <c r="J234" s="31">
        <f t="shared" si="17"/>
        <v>151.56</v>
      </c>
    </row>
    <row r="235" spans="1:10" x14ac:dyDescent="0.25">
      <c r="A235" s="45"/>
      <c r="B235" s="115" t="s">
        <v>2023</v>
      </c>
      <c r="C235" s="101" t="s">
        <v>2176</v>
      </c>
      <c r="D235" s="457"/>
      <c r="E235" s="144">
        <v>137</v>
      </c>
      <c r="F235" s="16" t="s">
        <v>2175</v>
      </c>
      <c r="G235" s="80" t="s">
        <v>1387</v>
      </c>
      <c r="H235" s="31">
        <v>421</v>
      </c>
      <c r="J235" s="31">
        <f t="shared" si="17"/>
        <v>151.56</v>
      </c>
    </row>
    <row r="236" spans="1:10" x14ac:dyDescent="0.25">
      <c r="A236" s="45"/>
      <c r="B236" s="115" t="s">
        <v>2024</v>
      </c>
      <c r="C236" s="101" t="s">
        <v>2176</v>
      </c>
      <c r="D236" s="457"/>
      <c r="E236" s="144">
        <v>135</v>
      </c>
      <c r="F236" s="16" t="s">
        <v>1399</v>
      </c>
      <c r="G236" s="80" t="s">
        <v>1387</v>
      </c>
      <c r="H236" s="31">
        <v>421</v>
      </c>
      <c r="J236" s="31">
        <f t="shared" si="17"/>
        <v>151.56</v>
      </c>
    </row>
    <row r="237" spans="1:10" x14ac:dyDescent="0.25">
      <c r="A237" s="45"/>
      <c r="B237" s="115" t="s">
        <v>2025</v>
      </c>
      <c r="C237" s="101" t="s">
        <v>2176</v>
      </c>
      <c r="D237" s="458"/>
      <c r="E237" s="144">
        <v>133</v>
      </c>
      <c r="F237" s="16" t="s">
        <v>1400</v>
      </c>
      <c r="G237" s="80" t="s">
        <v>1387</v>
      </c>
      <c r="H237" s="31">
        <v>421</v>
      </c>
      <c r="J237" s="31">
        <f t="shared" si="17"/>
        <v>151.56</v>
      </c>
    </row>
    <row r="238" spans="1:10" ht="15" customHeight="1" x14ac:dyDescent="0.25">
      <c r="A238" s="252" t="s">
        <v>1977</v>
      </c>
      <c r="B238" s="20" t="s">
        <v>1193</v>
      </c>
      <c r="C238" s="95"/>
      <c r="D238" s="95"/>
      <c r="E238" s="385"/>
      <c r="F238" s="97"/>
      <c r="G238" s="85"/>
      <c r="H238" s="320"/>
      <c r="J238" s="309"/>
    </row>
    <row r="239" spans="1:10" x14ac:dyDescent="0.25">
      <c r="A239" s="45"/>
      <c r="B239" s="115" t="s">
        <v>2026</v>
      </c>
      <c r="C239" s="101" t="s">
        <v>2176</v>
      </c>
      <c r="D239" s="456" t="s">
        <v>4977</v>
      </c>
      <c r="E239" s="144">
        <v>115.47222222222223</v>
      </c>
      <c r="F239" s="16" t="s">
        <v>1392</v>
      </c>
      <c r="G239" s="80" t="s">
        <v>2172</v>
      </c>
      <c r="H239" s="31">
        <v>432</v>
      </c>
      <c r="J239" s="31">
        <f t="shared" ref="J239:J247" si="18">H239*(1-$J$2)</f>
        <v>155.51999999999998</v>
      </c>
    </row>
    <row r="240" spans="1:10" x14ac:dyDescent="0.25">
      <c r="A240" s="45"/>
      <c r="B240" s="115" t="s">
        <v>2027</v>
      </c>
      <c r="C240" s="101" t="s">
        <v>2176</v>
      </c>
      <c r="D240" s="457"/>
      <c r="E240" s="144">
        <v>113.86111111111111</v>
      </c>
      <c r="F240" s="16" t="s">
        <v>1393</v>
      </c>
      <c r="G240" s="80" t="s">
        <v>2172</v>
      </c>
      <c r="H240" s="31">
        <v>432</v>
      </c>
      <c r="J240" s="31">
        <f t="shared" si="18"/>
        <v>155.51999999999998</v>
      </c>
    </row>
    <row r="241" spans="1:10" x14ac:dyDescent="0.25">
      <c r="A241" s="45"/>
      <c r="B241" s="115" t="s">
        <v>2028</v>
      </c>
      <c r="C241" s="101" t="s">
        <v>2176</v>
      </c>
      <c r="D241" s="457"/>
      <c r="E241" s="144">
        <v>113.05555555555556</v>
      </c>
      <c r="F241" s="16" t="s">
        <v>1394</v>
      </c>
      <c r="G241" s="80" t="s">
        <v>2172</v>
      </c>
      <c r="H241" s="31">
        <v>432</v>
      </c>
      <c r="J241" s="31">
        <f t="shared" si="18"/>
        <v>155.51999999999998</v>
      </c>
    </row>
    <row r="242" spans="1:10" x14ac:dyDescent="0.25">
      <c r="A242" s="45"/>
      <c r="B242" s="115" t="s">
        <v>2029</v>
      </c>
      <c r="C242" s="101" t="s">
        <v>2176</v>
      </c>
      <c r="D242" s="457"/>
      <c r="E242" s="144">
        <v>135.84722222222223</v>
      </c>
      <c r="F242" s="16" t="s">
        <v>1392</v>
      </c>
      <c r="G242" s="80" t="s">
        <v>1386</v>
      </c>
      <c r="H242" s="31">
        <v>432</v>
      </c>
      <c r="J242" s="31">
        <f t="shared" si="18"/>
        <v>155.51999999999998</v>
      </c>
    </row>
    <row r="243" spans="1:10" x14ac:dyDescent="0.25">
      <c r="A243" s="45"/>
      <c r="B243" s="115" t="s">
        <v>2030</v>
      </c>
      <c r="C243" s="101" t="s">
        <v>2176</v>
      </c>
      <c r="D243" s="457"/>
      <c r="E243" s="144">
        <v>133.94444444444446</v>
      </c>
      <c r="F243" s="16" t="s">
        <v>1393</v>
      </c>
      <c r="G243" s="80" t="s">
        <v>1386</v>
      </c>
      <c r="H243" s="31">
        <v>432</v>
      </c>
      <c r="J243" s="31">
        <f t="shared" si="18"/>
        <v>155.51999999999998</v>
      </c>
    </row>
    <row r="244" spans="1:10" x14ac:dyDescent="0.25">
      <c r="A244" s="45"/>
      <c r="B244" s="115" t="s">
        <v>2031</v>
      </c>
      <c r="C244" s="101" t="s">
        <v>2176</v>
      </c>
      <c r="D244" s="457"/>
      <c r="E244" s="144">
        <v>133</v>
      </c>
      <c r="F244" s="16" t="s">
        <v>1394</v>
      </c>
      <c r="G244" s="80" t="s">
        <v>1386</v>
      </c>
      <c r="H244" s="31">
        <v>432</v>
      </c>
      <c r="J244" s="31">
        <f t="shared" si="18"/>
        <v>155.51999999999998</v>
      </c>
    </row>
    <row r="245" spans="1:10" x14ac:dyDescent="0.25">
      <c r="A245" s="45"/>
      <c r="B245" s="115" t="s">
        <v>2032</v>
      </c>
      <c r="C245" s="101" t="s">
        <v>2176</v>
      </c>
      <c r="D245" s="457"/>
      <c r="E245" s="144">
        <v>143</v>
      </c>
      <c r="F245" s="16" t="s">
        <v>1392</v>
      </c>
      <c r="G245" s="80" t="s">
        <v>1387</v>
      </c>
      <c r="H245" s="31">
        <v>432</v>
      </c>
      <c r="J245" s="31">
        <f t="shared" si="18"/>
        <v>155.51999999999998</v>
      </c>
    </row>
    <row r="246" spans="1:10" x14ac:dyDescent="0.25">
      <c r="A246" s="45"/>
      <c r="B246" s="115" t="s">
        <v>2033</v>
      </c>
      <c r="C246" s="101" t="s">
        <v>2176</v>
      </c>
      <c r="D246" s="457"/>
      <c r="E246" s="144">
        <v>141</v>
      </c>
      <c r="F246" s="16" t="s">
        <v>1393</v>
      </c>
      <c r="G246" s="80" t="s">
        <v>1387</v>
      </c>
      <c r="H246" s="31">
        <v>432</v>
      </c>
      <c r="J246" s="31">
        <f t="shared" si="18"/>
        <v>155.51999999999998</v>
      </c>
    </row>
    <row r="247" spans="1:10" x14ac:dyDescent="0.25">
      <c r="A247" s="45"/>
      <c r="B247" s="115" t="s">
        <v>2034</v>
      </c>
      <c r="C247" s="101" t="s">
        <v>2176</v>
      </c>
      <c r="D247" s="458"/>
      <c r="E247" s="144">
        <v>140</v>
      </c>
      <c r="F247" s="16" t="s">
        <v>1394</v>
      </c>
      <c r="G247" s="80" t="s">
        <v>1387</v>
      </c>
      <c r="H247" s="31">
        <v>432</v>
      </c>
      <c r="J247" s="31">
        <f t="shared" si="18"/>
        <v>155.51999999999998</v>
      </c>
    </row>
    <row r="248" spans="1:10" ht="15" customHeight="1" x14ac:dyDescent="0.25">
      <c r="A248" s="45"/>
      <c r="B248" s="20" t="s">
        <v>1194</v>
      </c>
      <c r="C248" s="20"/>
      <c r="D248" s="20"/>
      <c r="E248" s="386"/>
      <c r="F248" s="312"/>
      <c r="G248" s="86"/>
      <c r="H248" s="235"/>
      <c r="J248" s="309"/>
    </row>
    <row r="249" spans="1:10" x14ac:dyDescent="0.25">
      <c r="A249" s="45"/>
      <c r="B249" s="115" t="s">
        <v>2035</v>
      </c>
      <c r="C249" s="101" t="s">
        <v>2176</v>
      </c>
      <c r="D249" s="456" t="s">
        <v>4977</v>
      </c>
      <c r="E249" s="144">
        <v>109.81944444444444</v>
      </c>
      <c r="F249" s="16" t="s">
        <v>2173</v>
      </c>
      <c r="G249" s="80" t="s">
        <v>2172</v>
      </c>
      <c r="H249" s="31">
        <v>432</v>
      </c>
      <c r="J249" s="31">
        <f t="shared" ref="J249:J263" si="19">H249*(1-$J$2)</f>
        <v>155.51999999999998</v>
      </c>
    </row>
    <row r="250" spans="1:10" x14ac:dyDescent="0.25">
      <c r="A250" s="45"/>
      <c r="B250" s="115" t="s">
        <v>2036</v>
      </c>
      <c r="C250" s="101" t="s">
        <v>2176</v>
      </c>
      <c r="D250" s="457"/>
      <c r="E250" s="144">
        <v>108.20833333333333</v>
      </c>
      <c r="F250" s="16" t="s">
        <v>2174</v>
      </c>
      <c r="G250" s="80" t="s">
        <v>2172</v>
      </c>
      <c r="H250" s="31">
        <v>432</v>
      </c>
      <c r="J250" s="31">
        <f t="shared" si="19"/>
        <v>155.51999999999998</v>
      </c>
    </row>
    <row r="251" spans="1:10" x14ac:dyDescent="0.25">
      <c r="A251" s="45"/>
      <c r="B251" s="115" t="s">
        <v>2037</v>
      </c>
      <c r="C251" s="101" t="s">
        <v>2176</v>
      </c>
      <c r="D251" s="457"/>
      <c r="E251" s="144">
        <v>110.625</v>
      </c>
      <c r="F251" s="16" t="s">
        <v>2175</v>
      </c>
      <c r="G251" s="80" t="s">
        <v>2172</v>
      </c>
      <c r="H251" s="31">
        <v>432</v>
      </c>
      <c r="J251" s="31">
        <f t="shared" si="19"/>
        <v>155.51999999999998</v>
      </c>
    </row>
    <row r="252" spans="1:10" x14ac:dyDescent="0.25">
      <c r="A252" s="45"/>
      <c r="B252" s="115" t="s">
        <v>2038</v>
      </c>
      <c r="C252" s="101" t="s">
        <v>2176</v>
      </c>
      <c r="D252" s="457"/>
      <c r="E252" s="144">
        <v>109.01388888888889</v>
      </c>
      <c r="F252" s="16" t="s">
        <v>1399</v>
      </c>
      <c r="G252" s="80" t="s">
        <v>2172</v>
      </c>
      <c r="H252" s="31">
        <v>432</v>
      </c>
      <c r="J252" s="31">
        <f t="shared" si="19"/>
        <v>155.51999999999998</v>
      </c>
    </row>
    <row r="253" spans="1:10" x14ac:dyDescent="0.25">
      <c r="A253" s="45"/>
      <c r="B253" s="115" t="s">
        <v>2039</v>
      </c>
      <c r="C253" s="101" t="s">
        <v>2176</v>
      </c>
      <c r="D253" s="457"/>
      <c r="E253" s="144">
        <v>107.40277777777777</v>
      </c>
      <c r="F253" s="16" t="s">
        <v>1400</v>
      </c>
      <c r="G253" s="80" t="s">
        <v>2172</v>
      </c>
      <c r="H253" s="31">
        <v>432</v>
      </c>
      <c r="J253" s="31">
        <f t="shared" si="19"/>
        <v>155.51999999999998</v>
      </c>
    </row>
    <row r="254" spans="1:10" x14ac:dyDescent="0.25">
      <c r="A254" s="45"/>
      <c r="B254" s="115" t="s">
        <v>2040</v>
      </c>
      <c r="C254" s="101" t="s">
        <v>2176</v>
      </c>
      <c r="D254" s="457"/>
      <c r="E254" s="144">
        <v>129.19444444444446</v>
      </c>
      <c r="F254" s="16" t="s">
        <v>2173</v>
      </c>
      <c r="G254" s="80" t="s">
        <v>1386</v>
      </c>
      <c r="H254" s="31">
        <v>432</v>
      </c>
      <c r="J254" s="31">
        <f t="shared" si="19"/>
        <v>155.51999999999998</v>
      </c>
    </row>
    <row r="255" spans="1:10" x14ac:dyDescent="0.25">
      <c r="A255" s="45"/>
      <c r="B255" s="115" t="s">
        <v>2041</v>
      </c>
      <c r="C255" s="101" t="s">
        <v>2176</v>
      </c>
      <c r="D255" s="457"/>
      <c r="E255" s="144">
        <v>127.30555555555556</v>
      </c>
      <c r="F255" s="16" t="s">
        <v>2174</v>
      </c>
      <c r="G255" s="80" t="s">
        <v>1386</v>
      </c>
      <c r="H255" s="31">
        <v>432</v>
      </c>
      <c r="J255" s="31">
        <f t="shared" si="19"/>
        <v>155.51999999999998</v>
      </c>
    </row>
    <row r="256" spans="1:10" x14ac:dyDescent="0.25">
      <c r="A256" s="45"/>
      <c r="B256" s="115" t="s">
        <v>2042</v>
      </c>
      <c r="C256" s="101" t="s">
        <v>2176</v>
      </c>
      <c r="D256" s="457"/>
      <c r="E256" s="144">
        <v>130.15277777777777</v>
      </c>
      <c r="F256" s="16" t="s">
        <v>2175</v>
      </c>
      <c r="G256" s="80" t="s">
        <v>1386</v>
      </c>
      <c r="H256" s="31">
        <v>432</v>
      </c>
      <c r="J256" s="31">
        <f t="shared" si="19"/>
        <v>155.51999999999998</v>
      </c>
    </row>
    <row r="257" spans="1:10" x14ac:dyDescent="0.25">
      <c r="A257" s="45"/>
      <c r="B257" s="115" t="s">
        <v>2043</v>
      </c>
      <c r="C257" s="101" t="s">
        <v>2176</v>
      </c>
      <c r="D257" s="457"/>
      <c r="E257" s="144">
        <v>128.25</v>
      </c>
      <c r="F257" s="16" t="s">
        <v>1399</v>
      </c>
      <c r="G257" s="80" t="s">
        <v>1386</v>
      </c>
      <c r="H257" s="31">
        <v>432</v>
      </c>
      <c r="J257" s="31">
        <f t="shared" si="19"/>
        <v>155.51999999999998</v>
      </c>
    </row>
    <row r="258" spans="1:10" x14ac:dyDescent="0.25">
      <c r="A258" s="45"/>
      <c r="B258" s="115" t="s">
        <v>2044</v>
      </c>
      <c r="C258" s="101" t="s">
        <v>2176</v>
      </c>
      <c r="D258" s="457"/>
      <c r="E258" s="144">
        <v>126.34722222222223</v>
      </c>
      <c r="F258" s="16" t="s">
        <v>1400</v>
      </c>
      <c r="G258" s="80" t="s">
        <v>1386</v>
      </c>
      <c r="H258" s="31">
        <v>432</v>
      </c>
      <c r="J258" s="31">
        <f t="shared" si="19"/>
        <v>155.51999999999998</v>
      </c>
    </row>
    <row r="259" spans="1:10" x14ac:dyDescent="0.25">
      <c r="A259" s="45"/>
      <c r="B259" s="115" t="s">
        <v>2045</v>
      </c>
      <c r="C259" s="101" t="s">
        <v>2176</v>
      </c>
      <c r="D259" s="457"/>
      <c r="E259" s="144">
        <v>136</v>
      </c>
      <c r="F259" s="16" t="s">
        <v>2173</v>
      </c>
      <c r="G259" s="80" t="s">
        <v>1387</v>
      </c>
      <c r="H259" s="31">
        <v>432</v>
      </c>
      <c r="J259" s="31">
        <f t="shared" si="19"/>
        <v>155.51999999999998</v>
      </c>
    </row>
    <row r="260" spans="1:10" x14ac:dyDescent="0.25">
      <c r="A260" s="45"/>
      <c r="B260" s="115" t="s">
        <v>2046</v>
      </c>
      <c r="C260" s="101" t="s">
        <v>2176</v>
      </c>
      <c r="D260" s="457"/>
      <c r="E260" s="144">
        <v>134</v>
      </c>
      <c r="F260" s="16" t="s">
        <v>2174</v>
      </c>
      <c r="G260" s="80" t="s">
        <v>1387</v>
      </c>
      <c r="H260" s="31">
        <v>432</v>
      </c>
      <c r="J260" s="31">
        <f t="shared" si="19"/>
        <v>155.51999999999998</v>
      </c>
    </row>
    <row r="261" spans="1:10" x14ac:dyDescent="0.25">
      <c r="A261" s="45"/>
      <c r="B261" s="115" t="s">
        <v>2047</v>
      </c>
      <c r="C261" s="101" t="s">
        <v>2176</v>
      </c>
      <c r="D261" s="457"/>
      <c r="E261" s="144">
        <v>137</v>
      </c>
      <c r="F261" s="16" t="s">
        <v>2175</v>
      </c>
      <c r="G261" s="80" t="s">
        <v>1387</v>
      </c>
      <c r="H261" s="31">
        <v>432</v>
      </c>
      <c r="J261" s="31">
        <f t="shared" si="19"/>
        <v>155.51999999999998</v>
      </c>
    </row>
    <row r="262" spans="1:10" x14ac:dyDescent="0.25">
      <c r="A262" s="45"/>
      <c r="B262" s="115" t="s">
        <v>2048</v>
      </c>
      <c r="C262" s="101" t="s">
        <v>2176</v>
      </c>
      <c r="D262" s="457"/>
      <c r="E262" s="144">
        <v>135</v>
      </c>
      <c r="F262" s="16" t="s">
        <v>1399</v>
      </c>
      <c r="G262" s="80" t="s">
        <v>1387</v>
      </c>
      <c r="H262" s="31">
        <v>432</v>
      </c>
      <c r="J262" s="31">
        <f t="shared" si="19"/>
        <v>155.51999999999998</v>
      </c>
    </row>
    <row r="263" spans="1:10" x14ac:dyDescent="0.25">
      <c r="A263" s="45"/>
      <c r="B263" s="115" t="s">
        <v>2049</v>
      </c>
      <c r="C263" s="101" t="s">
        <v>2176</v>
      </c>
      <c r="D263" s="458"/>
      <c r="E263" s="144">
        <v>133</v>
      </c>
      <c r="F263" s="16" t="s">
        <v>1400</v>
      </c>
      <c r="G263" s="80" t="s">
        <v>1387</v>
      </c>
      <c r="H263" s="31">
        <v>432</v>
      </c>
      <c r="J263" s="31">
        <f t="shared" si="19"/>
        <v>155.51999999999998</v>
      </c>
    </row>
    <row r="264" spans="1:10" ht="15" customHeight="1" x14ac:dyDescent="0.25">
      <c r="A264" s="252" t="s">
        <v>1977</v>
      </c>
      <c r="B264" s="20" t="s">
        <v>1193</v>
      </c>
      <c r="C264" s="95"/>
      <c r="D264" s="95"/>
      <c r="E264" s="385"/>
      <c r="F264" s="97"/>
      <c r="G264" s="85"/>
      <c r="H264" s="320"/>
      <c r="J264" s="309"/>
    </row>
    <row r="265" spans="1:10" x14ac:dyDescent="0.25">
      <c r="A265" s="45"/>
      <c r="B265" s="115" t="s">
        <v>2050</v>
      </c>
      <c r="C265" s="101" t="s">
        <v>2176</v>
      </c>
      <c r="D265" s="456" t="s">
        <v>4978</v>
      </c>
      <c r="E265" s="144">
        <v>115.47222222222223</v>
      </c>
      <c r="F265" s="16" t="s">
        <v>1392</v>
      </c>
      <c r="G265" s="80" t="s">
        <v>2172</v>
      </c>
      <c r="H265" s="31">
        <v>444</v>
      </c>
      <c r="J265" s="31">
        <f t="shared" ref="J265:J273" si="20">H265*(1-$J$2)</f>
        <v>159.84</v>
      </c>
    </row>
    <row r="266" spans="1:10" x14ac:dyDescent="0.25">
      <c r="A266" s="45"/>
      <c r="B266" s="115" t="s">
        <v>2051</v>
      </c>
      <c r="C266" s="101" t="s">
        <v>2176</v>
      </c>
      <c r="D266" s="457"/>
      <c r="E266" s="144">
        <v>113.86111111111111</v>
      </c>
      <c r="F266" s="16" t="s">
        <v>1393</v>
      </c>
      <c r="G266" s="80" t="s">
        <v>2172</v>
      </c>
      <c r="H266" s="31">
        <v>444</v>
      </c>
      <c r="J266" s="31">
        <f t="shared" si="20"/>
        <v>159.84</v>
      </c>
    </row>
    <row r="267" spans="1:10" x14ac:dyDescent="0.25">
      <c r="A267" s="45"/>
      <c r="B267" s="115" t="s">
        <v>2052</v>
      </c>
      <c r="C267" s="101" t="s">
        <v>2176</v>
      </c>
      <c r="D267" s="457"/>
      <c r="E267" s="144">
        <v>113.04629629629629</v>
      </c>
      <c r="F267" s="16" t="s">
        <v>1394</v>
      </c>
      <c r="G267" s="80" t="s">
        <v>2172</v>
      </c>
      <c r="H267" s="31">
        <v>444</v>
      </c>
      <c r="J267" s="31">
        <f t="shared" si="20"/>
        <v>159.84</v>
      </c>
    </row>
    <row r="268" spans="1:10" x14ac:dyDescent="0.25">
      <c r="A268" s="45"/>
      <c r="B268" s="115" t="s">
        <v>2053</v>
      </c>
      <c r="C268" s="101" t="s">
        <v>2176</v>
      </c>
      <c r="D268" s="457"/>
      <c r="E268" s="144">
        <v>135.85185185185185</v>
      </c>
      <c r="F268" s="16" t="s">
        <v>1392</v>
      </c>
      <c r="G268" s="80" t="s">
        <v>1386</v>
      </c>
      <c r="H268" s="31">
        <v>444</v>
      </c>
      <c r="J268" s="31">
        <f t="shared" si="20"/>
        <v>159.84</v>
      </c>
    </row>
    <row r="269" spans="1:10" x14ac:dyDescent="0.25">
      <c r="A269" s="45"/>
      <c r="B269" s="115" t="s">
        <v>2054</v>
      </c>
      <c r="C269" s="101" t="s">
        <v>2176</v>
      </c>
      <c r="D269" s="457"/>
      <c r="E269" s="144">
        <v>133.9537037037037</v>
      </c>
      <c r="F269" s="16" t="s">
        <v>1393</v>
      </c>
      <c r="G269" s="80" t="s">
        <v>1386</v>
      </c>
      <c r="H269" s="31">
        <v>444</v>
      </c>
      <c r="J269" s="31">
        <f t="shared" si="20"/>
        <v>159.84</v>
      </c>
    </row>
    <row r="270" spans="1:10" x14ac:dyDescent="0.25">
      <c r="A270" s="45"/>
      <c r="B270" s="115" t="s">
        <v>2055</v>
      </c>
      <c r="C270" s="101" t="s">
        <v>2176</v>
      </c>
      <c r="D270" s="457"/>
      <c r="E270" s="144">
        <v>133</v>
      </c>
      <c r="F270" s="16" t="s">
        <v>1394</v>
      </c>
      <c r="G270" s="80" t="s">
        <v>1386</v>
      </c>
      <c r="H270" s="31">
        <v>444</v>
      </c>
      <c r="J270" s="31">
        <f t="shared" si="20"/>
        <v>159.84</v>
      </c>
    </row>
    <row r="271" spans="1:10" x14ac:dyDescent="0.25">
      <c r="A271" s="45"/>
      <c r="B271" s="115" t="s">
        <v>2056</v>
      </c>
      <c r="C271" s="101" t="s">
        <v>2176</v>
      </c>
      <c r="D271" s="457"/>
      <c r="E271" s="144">
        <v>143</v>
      </c>
      <c r="F271" s="16" t="s">
        <v>1392</v>
      </c>
      <c r="G271" s="80" t="s">
        <v>1387</v>
      </c>
      <c r="H271" s="31">
        <v>444</v>
      </c>
      <c r="J271" s="31">
        <f t="shared" si="20"/>
        <v>159.84</v>
      </c>
    </row>
    <row r="272" spans="1:10" x14ac:dyDescent="0.25">
      <c r="A272" s="45"/>
      <c r="B272" s="115" t="s">
        <v>2057</v>
      </c>
      <c r="C272" s="101" t="s">
        <v>2176</v>
      </c>
      <c r="D272" s="457"/>
      <c r="E272" s="144">
        <v>141</v>
      </c>
      <c r="F272" s="16" t="s">
        <v>1393</v>
      </c>
      <c r="G272" s="80" t="s">
        <v>1387</v>
      </c>
      <c r="H272" s="31">
        <v>444</v>
      </c>
      <c r="J272" s="31">
        <f t="shared" si="20"/>
        <v>159.84</v>
      </c>
    </row>
    <row r="273" spans="1:10" x14ac:dyDescent="0.25">
      <c r="A273" s="45"/>
      <c r="B273" s="115" t="s">
        <v>2058</v>
      </c>
      <c r="C273" s="101" t="s">
        <v>2176</v>
      </c>
      <c r="D273" s="458"/>
      <c r="E273" s="144">
        <v>140</v>
      </c>
      <c r="F273" s="16" t="s">
        <v>1394</v>
      </c>
      <c r="G273" s="80" t="s">
        <v>1387</v>
      </c>
      <c r="H273" s="31">
        <v>444</v>
      </c>
      <c r="J273" s="31">
        <f t="shared" si="20"/>
        <v>159.84</v>
      </c>
    </row>
    <row r="274" spans="1:10" ht="15" customHeight="1" x14ac:dyDescent="0.25">
      <c r="A274" s="45"/>
      <c r="B274" s="20" t="s">
        <v>1194</v>
      </c>
      <c r="C274" s="20"/>
      <c r="D274" s="20"/>
      <c r="E274" s="386"/>
      <c r="F274" s="312"/>
      <c r="G274" s="86"/>
      <c r="H274" s="235"/>
      <c r="J274" s="309"/>
    </row>
    <row r="275" spans="1:10" x14ac:dyDescent="0.25">
      <c r="A275" s="45"/>
      <c r="B275" s="115" t="s">
        <v>2059</v>
      </c>
      <c r="C275" s="101" t="s">
        <v>2176</v>
      </c>
      <c r="D275" s="456" t="s">
        <v>4978</v>
      </c>
      <c r="E275" s="144">
        <v>109.82407407407408</v>
      </c>
      <c r="F275" s="16" t="s">
        <v>2173</v>
      </c>
      <c r="G275" s="80" t="s">
        <v>2172</v>
      </c>
      <c r="H275" s="31">
        <v>444</v>
      </c>
      <c r="J275" s="31">
        <f t="shared" ref="J275:J289" si="21">H275*(1-$J$2)</f>
        <v>159.84</v>
      </c>
    </row>
    <row r="276" spans="1:10" x14ac:dyDescent="0.25">
      <c r="A276" s="45"/>
      <c r="B276" s="115" t="s">
        <v>2060</v>
      </c>
      <c r="C276" s="101" t="s">
        <v>2176</v>
      </c>
      <c r="D276" s="457"/>
      <c r="E276" s="144">
        <v>108.20370370370371</v>
      </c>
      <c r="F276" s="16" t="s">
        <v>2174</v>
      </c>
      <c r="G276" s="80" t="s">
        <v>2172</v>
      </c>
      <c r="H276" s="31">
        <v>444</v>
      </c>
      <c r="J276" s="31">
        <f t="shared" si="21"/>
        <v>159.84</v>
      </c>
    </row>
    <row r="277" spans="1:10" x14ac:dyDescent="0.25">
      <c r="A277" s="45"/>
      <c r="B277" s="115" t="s">
        <v>2061</v>
      </c>
      <c r="C277" s="101" t="s">
        <v>2176</v>
      </c>
      <c r="D277" s="457"/>
      <c r="E277" s="144">
        <v>110.62962962962963</v>
      </c>
      <c r="F277" s="16" t="s">
        <v>2175</v>
      </c>
      <c r="G277" s="80" t="s">
        <v>2172</v>
      </c>
      <c r="H277" s="31">
        <v>444</v>
      </c>
      <c r="J277" s="31">
        <f t="shared" si="21"/>
        <v>159.84</v>
      </c>
    </row>
    <row r="278" spans="1:10" x14ac:dyDescent="0.25">
      <c r="A278" s="45"/>
      <c r="B278" s="115" t="s">
        <v>2062</v>
      </c>
      <c r="C278" s="101" t="s">
        <v>2176</v>
      </c>
      <c r="D278" s="457"/>
      <c r="E278" s="144">
        <v>109.00925925925925</v>
      </c>
      <c r="F278" s="16" t="s">
        <v>1399</v>
      </c>
      <c r="G278" s="80" t="s">
        <v>2172</v>
      </c>
      <c r="H278" s="31">
        <v>444</v>
      </c>
      <c r="J278" s="31">
        <f t="shared" si="21"/>
        <v>159.84</v>
      </c>
    </row>
    <row r="279" spans="1:10" x14ac:dyDescent="0.25">
      <c r="A279" s="45"/>
      <c r="B279" s="115" t="s">
        <v>2063</v>
      </c>
      <c r="C279" s="101" t="s">
        <v>2176</v>
      </c>
      <c r="D279" s="457"/>
      <c r="E279" s="144">
        <v>107.39814814814815</v>
      </c>
      <c r="F279" s="16" t="s">
        <v>1400</v>
      </c>
      <c r="G279" s="80" t="s">
        <v>2172</v>
      </c>
      <c r="H279" s="31">
        <v>444</v>
      </c>
      <c r="J279" s="31">
        <f t="shared" si="21"/>
        <v>159.84</v>
      </c>
    </row>
    <row r="280" spans="1:10" x14ac:dyDescent="0.25">
      <c r="A280" s="45"/>
      <c r="B280" s="115" t="s">
        <v>2064</v>
      </c>
      <c r="C280" s="101" t="s">
        <v>2176</v>
      </c>
      <c r="D280" s="457"/>
      <c r="E280" s="144">
        <v>129.2037037037037</v>
      </c>
      <c r="F280" s="16" t="s">
        <v>2173</v>
      </c>
      <c r="G280" s="80" t="s">
        <v>1386</v>
      </c>
      <c r="H280" s="31">
        <v>444</v>
      </c>
      <c r="J280" s="31">
        <f t="shared" si="21"/>
        <v>159.84</v>
      </c>
    </row>
    <row r="281" spans="1:10" x14ac:dyDescent="0.25">
      <c r="A281" s="45"/>
      <c r="B281" s="115" t="s">
        <v>2065</v>
      </c>
      <c r="C281" s="101" t="s">
        <v>2176</v>
      </c>
      <c r="D281" s="457"/>
      <c r="E281" s="144">
        <v>127.29629629629629</v>
      </c>
      <c r="F281" s="16" t="s">
        <v>2174</v>
      </c>
      <c r="G281" s="80" t="s">
        <v>1386</v>
      </c>
      <c r="H281" s="31">
        <v>444</v>
      </c>
      <c r="J281" s="31">
        <f t="shared" si="21"/>
        <v>159.84</v>
      </c>
    </row>
    <row r="282" spans="1:10" x14ac:dyDescent="0.25">
      <c r="A282" s="45"/>
      <c r="B282" s="115" t="s">
        <v>2066</v>
      </c>
      <c r="C282" s="101" t="s">
        <v>2176</v>
      </c>
      <c r="D282" s="457"/>
      <c r="E282" s="144">
        <v>130.14814814814815</v>
      </c>
      <c r="F282" s="16" t="s">
        <v>2175</v>
      </c>
      <c r="G282" s="80" t="s">
        <v>1386</v>
      </c>
      <c r="H282" s="31">
        <v>444</v>
      </c>
      <c r="J282" s="31">
        <f t="shared" si="21"/>
        <v>159.84</v>
      </c>
    </row>
    <row r="283" spans="1:10" x14ac:dyDescent="0.25">
      <c r="A283" s="45"/>
      <c r="B283" s="115" t="s">
        <v>2067</v>
      </c>
      <c r="C283" s="101" t="s">
        <v>2176</v>
      </c>
      <c r="D283" s="457"/>
      <c r="E283" s="144">
        <v>128.25</v>
      </c>
      <c r="F283" s="16" t="s">
        <v>1399</v>
      </c>
      <c r="G283" s="80" t="s">
        <v>1386</v>
      </c>
      <c r="H283" s="31">
        <v>444</v>
      </c>
      <c r="J283" s="31">
        <f t="shared" si="21"/>
        <v>159.84</v>
      </c>
    </row>
    <row r="284" spans="1:10" x14ac:dyDescent="0.25">
      <c r="A284" s="45"/>
      <c r="B284" s="115" t="s">
        <v>2068</v>
      </c>
      <c r="C284" s="101" t="s">
        <v>2176</v>
      </c>
      <c r="D284" s="457"/>
      <c r="E284" s="144">
        <v>126.35185185185185</v>
      </c>
      <c r="F284" s="16" t="s">
        <v>1400</v>
      </c>
      <c r="G284" s="80" t="s">
        <v>1386</v>
      </c>
      <c r="H284" s="31">
        <v>444</v>
      </c>
      <c r="J284" s="31">
        <f t="shared" si="21"/>
        <v>159.84</v>
      </c>
    </row>
    <row r="285" spans="1:10" x14ac:dyDescent="0.25">
      <c r="A285" s="45"/>
      <c r="B285" s="115" t="s">
        <v>2069</v>
      </c>
      <c r="C285" s="101" t="s">
        <v>2176</v>
      </c>
      <c r="D285" s="457"/>
      <c r="E285" s="144">
        <v>136</v>
      </c>
      <c r="F285" s="16" t="s">
        <v>2173</v>
      </c>
      <c r="G285" s="80" t="s">
        <v>1387</v>
      </c>
      <c r="H285" s="31">
        <v>444</v>
      </c>
      <c r="J285" s="31">
        <f t="shared" si="21"/>
        <v>159.84</v>
      </c>
    </row>
    <row r="286" spans="1:10" x14ac:dyDescent="0.25">
      <c r="A286" s="45"/>
      <c r="B286" s="115" t="s">
        <v>2070</v>
      </c>
      <c r="C286" s="101" t="s">
        <v>2176</v>
      </c>
      <c r="D286" s="457"/>
      <c r="E286" s="144">
        <v>134</v>
      </c>
      <c r="F286" s="16" t="s">
        <v>2174</v>
      </c>
      <c r="G286" s="80" t="s">
        <v>1387</v>
      </c>
      <c r="H286" s="31">
        <v>444</v>
      </c>
      <c r="J286" s="31">
        <f t="shared" si="21"/>
        <v>159.84</v>
      </c>
    </row>
    <row r="287" spans="1:10" x14ac:dyDescent="0.25">
      <c r="A287" s="45"/>
      <c r="B287" s="115" t="s">
        <v>2071</v>
      </c>
      <c r="C287" s="101" t="s">
        <v>2176</v>
      </c>
      <c r="D287" s="457"/>
      <c r="E287" s="144">
        <v>137</v>
      </c>
      <c r="F287" s="16" t="s">
        <v>2175</v>
      </c>
      <c r="G287" s="80" t="s">
        <v>1387</v>
      </c>
      <c r="H287" s="31">
        <v>444</v>
      </c>
      <c r="J287" s="31">
        <f t="shared" si="21"/>
        <v>159.84</v>
      </c>
    </row>
    <row r="288" spans="1:10" x14ac:dyDescent="0.25">
      <c r="A288" s="45"/>
      <c r="B288" s="115" t="s">
        <v>2072</v>
      </c>
      <c r="C288" s="101" t="s">
        <v>2176</v>
      </c>
      <c r="D288" s="457"/>
      <c r="E288" s="144">
        <v>135</v>
      </c>
      <c r="F288" s="16" t="s">
        <v>1399</v>
      </c>
      <c r="G288" s="80" t="s">
        <v>1387</v>
      </c>
      <c r="H288" s="31">
        <v>444</v>
      </c>
      <c r="J288" s="31">
        <f t="shared" si="21"/>
        <v>159.84</v>
      </c>
    </row>
    <row r="289" spans="1:10" x14ac:dyDescent="0.25">
      <c r="A289" s="45"/>
      <c r="B289" s="115" t="s">
        <v>2073</v>
      </c>
      <c r="C289" s="101" t="s">
        <v>2176</v>
      </c>
      <c r="D289" s="458"/>
      <c r="E289" s="144">
        <v>133</v>
      </c>
      <c r="F289" s="16" t="s">
        <v>1400</v>
      </c>
      <c r="G289" s="80" t="s">
        <v>1387</v>
      </c>
      <c r="H289" s="31">
        <v>444</v>
      </c>
      <c r="J289" s="31">
        <f t="shared" si="21"/>
        <v>159.84</v>
      </c>
    </row>
    <row r="290" spans="1:10" ht="15" customHeight="1" x14ac:dyDescent="0.25">
      <c r="A290" s="252" t="s">
        <v>2074</v>
      </c>
      <c r="B290" s="20" t="s">
        <v>1193</v>
      </c>
      <c r="C290" s="95"/>
      <c r="D290" s="95"/>
      <c r="E290" s="385"/>
      <c r="F290" s="97"/>
      <c r="G290" s="85"/>
      <c r="H290" s="320"/>
      <c r="J290" s="309"/>
    </row>
    <row r="291" spans="1:10" x14ac:dyDescent="0.25">
      <c r="A291" s="45"/>
      <c r="B291" s="115" t="s">
        <v>2075</v>
      </c>
      <c r="C291" s="101" t="s">
        <v>2177</v>
      </c>
      <c r="D291" s="456" t="s">
        <v>4967</v>
      </c>
      <c r="E291" s="144">
        <v>115.48148148148148</v>
      </c>
      <c r="F291" s="16" t="s">
        <v>1392</v>
      </c>
      <c r="G291" s="80" t="s">
        <v>2172</v>
      </c>
      <c r="H291" s="31">
        <v>418</v>
      </c>
      <c r="J291" s="31">
        <f t="shared" ref="J291:J299" si="22">H291*(1-$J$2)</f>
        <v>150.47999999999999</v>
      </c>
    </row>
    <row r="292" spans="1:10" x14ac:dyDescent="0.25">
      <c r="A292" s="45"/>
      <c r="B292" s="115" t="s">
        <v>2076</v>
      </c>
      <c r="C292" s="101" t="s">
        <v>2177</v>
      </c>
      <c r="D292" s="457"/>
      <c r="E292" s="144">
        <v>113.85185185185185</v>
      </c>
      <c r="F292" s="16" t="s">
        <v>1393</v>
      </c>
      <c r="G292" s="80" t="s">
        <v>2172</v>
      </c>
      <c r="H292" s="31">
        <v>418</v>
      </c>
      <c r="J292" s="31">
        <f t="shared" si="22"/>
        <v>150.47999999999999</v>
      </c>
    </row>
    <row r="293" spans="1:10" x14ac:dyDescent="0.25">
      <c r="A293" s="45"/>
      <c r="B293" s="115" t="s">
        <v>2077</v>
      </c>
      <c r="C293" s="101" t="s">
        <v>2177</v>
      </c>
      <c r="D293" s="457"/>
      <c r="E293" s="144">
        <v>113.03703703703704</v>
      </c>
      <c r="F293" s="16" t="s">
        <v>1394</v>
      </c>
      <c r="G293" s="80" t="s">
        <v>2172</v>
      </c>
      <c r="H293" s="31">
        <v>418</v>
      </c>
      <c r="J293" s="31">
        <f t="shared" si="22"/>
        <v>150.47999999999999</v>
      </c>
    </row>
    <row r="294" spans="1:10" x14ac:dyDescent="0.25">
      <c r="A294" s="45"/>
      <c r="B294" s="115" t="s">
        <v>2078</v>
      </c>
      <c r="C294" s="101" t="s">
        <v>2177</v>
      </c>
      <c r="D294" s="457"/>
      <c r="E294" s="144">
        <v>135.85185185185185</v>
      </c>
      <c r="F294" s="16" t="s">
        <v>1392</v>
      </c>
      <c r="G294" s="80" t="s">
        <v>1386</v>
      </c>
      <c r="H294" s="31">
        <v>418</v>
      </c>
      <c r="J294" s="31">
        <f t="shared" si="22"/>
        <v>150.47999999999999</v>
      </c>
    </row>
    <row r="295" spans="1:10" x14ac:dyDescent="0.25">
      <c r="A295" s="45"/>
      <c r="B295" s="115" t="s">
        <v>2079</v>
      </c>
      <c r="C295" s="101" t="s">
        <v>2177</v>
      </c>
      <c r="D295" s="457"/>
      <c r="E295" s="144">
        <v>133.96296296296296</v>
      </c>
      <c r="F295" s="16" t="s">
        <v>1393</v>
      </c>
      <c r="G295" s="80" t="s">
        <v>1386</v>
      </c>
      <c r="H295" s="31">
        <v>418</v>
      </c>
      <c r="J295" s="31">
        <f t="shared" si="22"/>
        <v>150.47999999999999</v>
      </c>
    </row>
    <row r="296" spans="1:10" x14ac:dyDescent="0.25">
      <c r="A296" s="45"/>
      <c r="B296" s="115" t="s">
        <v>2080</v>
      </c>
      <c r="C296" s="101" t="s">
        <v>2177</v>
      </c>
      <c r="D296" s="457"/>
      <c r="E296" s="144">
        <v>133</v>
      </c>
      <c r="F296" s="16" t="s">
        <v>1394</v>
      </c>
      <c r="G296" s="80" t="s">
        <v>1386</v>
      </c>
      <c r="H296" s="31">
        <v>418</v>
      </c>
      <c r="J296" s="31">
        <f t="shared" si="22"/>
        <v>150.47999999999999</v>
      </c>
    </row>
    <row r="297" spans="1:10" x14ac:dyDescent="0.25">
      <c r="A297" s="45"/>
      <c r="B297" s="115" t="s">
        <v>2081</v>
      </c>
      <c r="C297" s="101" t="s">
        <v>2177</v>
      </c>
      <c r="D297" s="457"/>
      <c r="E297" s="144">
        <v>143</v>
      </c>
      <c r="F297" s="16" t="s">
        <v>1392</v>
      </c>
      <c r="G297" s="80" t="s">
        <v>1387</v>
      </c>
      <c r="H297" s="31">
        <v>418</v>
      </c>
      <c r="J297" s="31">
        <f t="shared" si="22"/>
        <v>150.47999999999999</v>
      </c>
    </row>
    <row r="298" spans="1:10" x14ac:dyDescent="0.25">
      <c r="A298" s="45"/>
      <c r="B298" s="115" t="s">
        <v>2082</v>
      </c>
      <c r="C298" s="101" t="s">
        <v>2177</v>
      </c>
      <c r="D298" s="457"/>
      <c r="E298" s="144">
        <v>141</v>
      </c>
      <c r="F298" s="16" t="s">
        <v>1393</v>
      </c>
      <c r="G298" s="80" t="s">
        <v>1387</v>
      </c>
      <c r="H298" s="31">
        <v>418</v>
      </c>
      <c r="J298" s="31">
        <f t="shared" si="22"/>
        <v>150.47999999999999</v>
      </c>
    </row>
    <row r="299" spans="1:10" x14ac:dyDescent="0.25">
      <c r="A299" s="45"/>
      <c r="B299" s="115" t="s">
        <v>2083</v>
      </c>
      <c r="C299" s="101" t="s">
        <v>2177</v>
      </c>
      <c r="D299" s="458"/>
      <c r="E299" s="144">
        <v>140</v>
      </c>
      <c r="F299" s="16" t="s">
        <v>1394</v>
      </c>
      <c r="G299" s="80" t="s">
        <v>1387</v>
      </c>
      <c r="H299" s="31">
        <v>418</v>
      </c>
      <c r="J299" s="31">
        <f t="shared" si="22"/>
        <v>150.47999999999999</v>
      </c>
    </row>
    <row r="300" spans="1:10" ht="15" customHeight="1" x14ac:dyDescent="0.25">
      <c r="A300" s="45"/>
      <c r="B300" s="20" t="s">
        <v>1194</v>
      </c>
      <c r="C300" s="20"/>
      <c r="D300" s="20"/>
      <c r="E300" s="386"/>
      <c r="F300" s="312"/>
      <c r="G300" s="86"/>
      <c r="H300" s="235"/>
      <c r="J300" s="309"/>
    </row>
    <row r="301" spans="1:10" x14ac:dyDescent="0.25">
      <c r="A301" s="45"/>
      <c r="B301" s="115" t="s">
        <v>2084</v>
      </c>
      <c r="C301" s="101" t="s">
        <v>2177</v>
      </c>
      <c r="D301" s="456" t="s">
        <v>4967</v>
      </c>
      <c r="E301" s="144">
        <v>109.81481481481481</v>
      </c>
      <c r="F301" s="16" t="s">
        <v>2173</v>
      </c>
      <c r="G301" s="80" t="s">
        <v>2172</v>
      </c>
      <c r="H301" s="31">
        <v>418</v>
      </c>
      <c r="J301" s="31">
        <f t="shared" ref="J301:J315" si="23">H301*(1-$J$2)</f>
        <v>150.47999999999999</v>
      </c>
    </row>
    <row r="302" spans="1:10" x14ac:dyDescent="0.25">
      <c r="A302" s="45"/>
      <c r="B302" s="115" t="s">
        <v>2085</v>
      </c>
      <c r="C302" s="101" t="s">
        <v>2177</v>
      </c>
      <c r="D302" s="457"/>
      <c r="E302" s="144">
        <v>108.22222222222223</v>
      </c>
      <c r="F302" s="16" t="s">
        <v>2174</v>
      </c>
      <c r="G302" s="80" t="s">
        <v>2172</v>
      </c>
      <c r="H302" s="31">
        <v>418</v>
      </c>
      <c r="J302" s="31">
        <f t="shared" si="23"/>
        <v>150.47999999999999</v>
      </c>
    </row>
    <row r="303" spans="1:10" x14ac:dyDescent="0.25">
      <c r="A303" s="45"/>
      <c r="B303" s="115" t="s">
        <v>2086</v>
      </c>
      <c r="C303" s="101" t="s">
        <v>2177</v>
      </c>
      <c r="D303" s="457"/>
      <c r="E303" s="144">
        <v>110.62962962962963</v>
      </c>
      <c r="F303" s="16" t="s">
        <v>2175</v>
      </c>
      <c r="G303" s="80" t="s">
        <v>2172</v>
      </c>
      <c r="H303" s="31">
        <v>418</v>
      </c>
      <c r="J303" s="31">
        <f t="shared" si="23"/>
        <v>150.47999999999999</v>
      </c>
    </row>
    <row r="304" spans="1:10" x14ac:dyDescent="0.25">
      <c r="A304" s="45"/>
      <c r="B304" s="115" t="s">
        <v>2087</v>
      </c>
      <c r="C304" s="101" t="s">
        <v>2177</v>
      </c>
      <c r="D304" s="457"/>
      <c r="E304" s="144">
        <v>109</v>
      </c>
      <c r="F304" s="16" t="s">
        <v>1399</v>
      </c>
      <c r="G304" s="80" t="s">
        <v>2172</v>
      </c>
      <c r="H304" s="31">
        <v>418</v>
      </c>
      <c r="J304" s="31">
        <f t="shared" si="23"/>
        <v>150.47999999999999</v>
      </c>
    </row>
    <row r="305" spans="1:10" x14ac:dyDescent="0.25">
      <c r="A305" s="45"/>
      <c r="B305" s="115" t="s">
        <v>2088</v>
      </c>
      <c r="C305" s="101" t="s">
        <v>2177</v>
      </c>
      <c r="D305" s="457"/>
      <c r="E305" s="144">
        <v>107.4074074074074</v>
      </c>
      <c r="F305" s="16" t="s">
        <v>1400</v>
      </c>
      <c r="G305" s="80" t="s">
        <v>2172</v>
      </c>
      <c r="H305" s="31">
        <v>418</v>
      </c>
      <c r="J305" s="31">
        <f t="shared" si="23"/>
        <v>150.47999999999999</v>
      </c>
    </row>
    <row r="306" spans="1:10" x14ac:dyDescent="0.25">
      <c r="A306" s="45"/>
      <c r="B306" s="115" t="s">
        <v>2089</v>
      </c>
      <c r="C306" s="101" t="s">
        <v>2177</v>
      </c>
      <c r="D306" s="457"/>
      <c r="E306" s="144">
        <v>129.18518518518519</v>
      </c>
      <c r="F306" s="16" t="s">
        <v>2173</v>
      </c>
      <c r="G306" s="80" t="s">
        <v>1386</v>
      </c>
      <c r="H306" s="31">
        <v>418</v>
      </c>
      <c r="J306" s="31">
        <f t="shared" si="23"/>
        <v>150.47999999999999</v>
      </c>
    </row>
    <row r="307" spans="1:10" x14ac:dyDescent="0.25">
      <c r="A307" s="45"/>
      <c r="B307" s="115" t="s">
        <v>2090</v>
      </c>
      <c r="C307" s="101" t="s">
        <v>2177</v>
      </c>
      <c r="D307" s="457"/>
      <c r="E307" s="144">
        <v>127.29629629629629</v>
      </c>
      <c r="F307" s="16" t="s">
        <v>2174</v>
      </c>
      <c r="G307" s="80" t="s">
        <v>1386</v>
      </c>
      <c r="H307" s="31">
        <v>418</v>
      </c>
      <c r="J307" s="31">
        <f t="shared" si="23"/>
        <v>150.47999999999999</v>
      </c>
    </row>
    <row r="308" spans="1:10" x14ac:dyDescent="0.25">
      <c r="A308" s="45"/>
      <c r="B308" s="115" t="s">
        <v>2091</v>
      </c>
      <c r="C308" s="101" t="s">
        <v>2177</v>
      </c>
      <c r="D308" s="457"/>
      <c r="E308" s="144">
        <v>130.14814814814815</v>
      </c>
      <c r="F308" s="16" t="s">
        <v>2175</v>
      </c>
      <c r="G308" s="80" t="s">
        <v>1386</v>
      </c>
      <c r="H308" s="31">
        <v>418</v>
      </c>
      <c r="J308" s="31">
        <f t="shared" si="23"/>
        <v>150.47999999999999</v>
      </c>
    </row>
    <row r="309" spans="1:10" x14ac:dyDescent="0.25">
      <c r="A309" s="45"/>
      <c r="B309" s="115" t="s">
        <v>2092</v>
      </c>
      <c r="C309" s="101" t="s">
        <v>2177</v>
      </c>
      <c r="D309" s="457"/>
      <c r="E309" s="144">
        <v>128.25925925925927</v>
      </c>
      <c r="F309" s="16" t="s">
        <v>1399</v>
      </c>
      <c r="G309" s="80" t="s">
        <v>1386</v>
      </c>
      <c r="H309" s="31">
        <v>418</v>
      </c>
      <c r="J309" s="31">
        <f t="shared" si="23"/>
        <v>150.47999999999999</v>
      </c>
    </row>
    <row r="310" spans="1:10" x14ac:dyDescent="0.25">
      <c r="A310" s="45"/>
      <c r="B310" s="115" t="s">
        <v>2093</v>
      </c>
      <c r="C310" s="101" t="s">
        <v>2177</v>
      </c>
      <c r="D310" s="457"/>
      <c r="E310" s="144">
        <v>126.33333333333333</v>
      </c>
      <c r="F310" s="16" t="s">
        <v>1400</v>
      </c>
      <c r="G310" s="80" t="s">
        <v>1386</v>
      </c>
      <c r="H310" s="31">
        <v>418</v>
      </c>
      <c r="J310" s="31">
        <f t="shared" si="23"/>
        <v>150.47999999999999</v>
      </c>
    </row>
    <row r="311" spans="1:10" x14ac:dyDescent="0.25">
      <c r="A311" s="45"/>
      <c r="B311" s="115" t="s">
        <v>2094</v>
      </c>
      <c r="C311" s="101" t="s">
        <v>2177</v>
      </c>
      <c r="D311" s="457"/>
      <c r="E311" s="144">
        <v>136</v>
      </c>
      <c r="F311" s="16" t="s">
        <v>2173</v>
      </c>
      <c r="G311" s="80" t="s">
        <v>1387</v>
      </c>
      <c r="H311" s="31">
        <v>418</v>
      </c>
      <c r="J311" s="31">
        <f t="shared" si="23"/>
        <v>150.47999999999999</v>
      </c>
    </row>
    <row r="312" spans="1:10" x14ac:dyDescent="0.25">
      <c r="A312" s="45"/>
      <c r="B312" s="115" t="s">
        <v>2095</v>
      </c>
      <c r="C312" s="101" t="s">
        <v>2177</v>
      </c>
      <c r="D312" s="457"/>
      <c r="E312" s="144">
        <v>134</v>
      </c>
      <c r="F312" s="16" t="s">
        <v>2174</v>
      </c>
      <c r="G312" s="80" t="s">
        <v>1387</v>
      </c>
      <c r="H312" s="31">
        <v>418</v>
      </c>
      <c r="J312" s="31">
        <f t="shared" si="23"/>
        <v>150.47999999999999</v>
      </c>
    </row>
    <row r="313" spans="1:10" x14ac:dyDescent="0.25">
      <c r="A313" s="45"/>
      <c r="B313" s="115" t="s">
        <v>2096</v>
      </c>
      <c r="C313" s="101" t="s">
        <v>2177</v>
      </c>
      <c r="D313" s="457"/>
      <c r="E313" s="144">
        <v>137</v>
      </c>
      <c r="F313" s="16" t="s">
        <v>2175</v>
      </c>
      <c r="G313" s="80" t="s">
        <v>1387</v>
      </c>
      <c r="H313" s="31">
        <v>418</v>
      </c>
      <c r="J313" s="31">
        <f t="shared" si="23"/>
        <v>150.47999999999999</v>
      </c>
    </row>
    <row r="314" spans="1:10" x14ac:dyDescent="0.25">
      <c r="A314" s="45"/>
      <c r="B314" s="115" t="s">
        <v>2097</v>
      </c>
      <c r="C314" s="101" t="s">
        <v>2177</v>
      </c>
      <c r="D314" s="457"/>
      <c r="E314" s="144">
        <v>135</v>
      </c>
      <c r="F314" s="16" t="s">
        <v>1399</v>
      </c>
      <c r="G314" s="80" t="s">
        <v>1387</v>
      </c>
      <c r="H314" s="31">
        <v>418</v>
      </c>
      <c r="J314" s="31">
        <f t="shared" si="23"/>
        <v>150.47999999999999</v>
      </c>
    </row>
    <row r="315" spans="1:10" x14ac:dyDescent="0.25">
      <c r="A315" s="45"/>
      <c r="B315" s="115" t="s">
        <v>2098</v>
      </c>
      <c r="C315" s="101" t="s">
        <v>2177</v>
      </c>
      <c r="D315" s="458"/>
      <c r="E315" s="144">
        <v>133</v>
      </c>
      <c r="F315" s="16" t="s">
        <v>1400</v>
      </c>
      <c r="G315" s="80" t="s">
        <v>1387</v>
      </c>
      <c r="H315" s="31">
        <v>418</v>
      </c>
      <c r="J315" s="31">
        <f t="shared" si="23"/>
        <v>150.47999999999999</v>
      </c>
    </row>
    <row r="316" spans="1:10" ht="15" customHeight="1" x14ac:dyDescent="0.25">
      <c r="A316" s="252" t="s">
        <v>2074</v>
      </c>
      <c r="B316" s="20" t="s">
        <v>1193</v>
      </c>
      <c r="C316" s="95"/>
      <c r="D316" s="95"/>
      <c r="E316" s="385"/>
      <c r="F316" s="97"/>
      <c r="G316" s="85"/>
      <c r="H316" s="320"/>
      <c r="J316" s="309"/>
    </row>
    <row r="317" spans="1:10" x14ac:dyDescent="0.25">
      <c r="A317" s="45"/>
      <c r="B317" s="115" t="s">
        <v>2099</v>
      </c>
      <c r="C317" s="101" t="s">
        <v>2177</v>
      </c>
      <c r="D317" s="456" t="s">
        <v>4960</v>
      </c>
      <c r="E317" s="144">
        <v>115.48</v>
      </c>
      <c r="F317" s="16" t="s">
        <v>1392</v>
      </c>
      <c r="G317" s="80" t="s">
        <v>2172</v>
      </c>
      <c r="H317" s="31">
        <v>429</v>
      </c>
      <c r="J317" s="31">
        <f t="shared" ref="J317:J325" si="24">H317*(1-$J$2)</f>
        <v>154.44</v>
      </c>
    </row>
    <row r="318" spans="1:10" x14ac:dyDescent="0.25">
      <c r="A318" s="45"/>
      <c r="B318" s="115" t="s">
        <v>2100</v>
      </c>
      <c r="C318" s="101" t="s">
        <v>2177</v>
      </c>
      <c r="D318" s="457"/>
      <c r="E318" s="144">
        <v>113.86</v>
      </c>
      <c r="F318" s="16" t="s">
        <v>1393</v>
      </c>
      <c r="G318" s="80" t="s">
        <v>2172</v>
      </c>
      <c r="H318" s="31">
        <v>429</v>
      </c>
      <c r="J318" s="31">
        <f t="shared" si="24"/>
        <v>154.44</v>
      </c>
    </row>
    <row r="319" spans="1:10" x14ac:dyDescent="0.25">
      <c r="A319" s="45"/>
      <c r="B319" s="115" t="s">
        <v>2101</v>
      </c>
      <c r="C319" s="101" t="s">
        <v>2177</v>
      </c>
      <c r="D319" s="457"/>
      <c r="E319" s="144">
        <v>113.06</v>
      </c>
      <c r="F319" s="16" t="s">
        <v>1394</v>
      </c>
      <c r="G319" s="80" t="s">
        <v>2172</v>
      </c>
      <c r="H319" s="31">
        <v>429</v>
      </c>
      <c r="J319" s="31">
        <f t="shared" si="24"/>
        <v>154.44</v>
      </c>
    </row>
    <row r="320" spans="1:10" x14ac:dyDescent="0.25">
      <c r="A320" s="45"/>
      <c r="B320" s="115" t="s">
        <v>2102</v>
      </c>
      <c r="C320" s="101" t="s">
        <v>2177</v>
      </c>
      <c r="D320" s="457"/>
      <c r="E320" s="144">
        <v>135.86000000000001</v>
      </c>
      <c r="F320" s="16" t="s">
        <v>1392</v>
      </c>
      <c r="G320" s="80" t="s">
        <v>1386</v>
      </c>
      <c r="H320" s="31">
        <v>429</v>
      </c>
      <c r="J320" s="31">
        <f t="shared" si="24"/>
        <v>154.44</v>
      </c>
    </row>
    <row r="321" spans="1:10" x14ac:dyDescent="0.25">
      <c r="A321" s="45"/>
      <c r="B321" s="115" t="s">
        <v>2103</v>
      </c>
      <c r="C321" s="101" t="s">
        <v>2177</v>
      </c>
      <c r="D321" s="457"/>
      <c r="E321" s="144">
        <v>133.96</v>
      </c>
      <c r="F321" s="16" t="s">
        <v>1393</v>
      </c>
      <c r="G321" s="80" t="s">
        <v>1386</v>
      </c>
      <c r="H321" s="31">
        <v>429</v>
      </c>
      <c r="J321" s="31">
        <f t="shared" si="24"/>
        <v>154.44</v>
      </c>
    </row>
    <row r="322" spans="1:10" x14ac:dyDescent="0.25">
      <c r="A322" s="45"/>
      <c r="B322" s="115" t="s">
        <v>2104</v>
      </c>
      <c r="C322" s="101" t="s">
        <v>2177</v>
      </c>
      <c r="D322" s="457"/>
      <c r="E322" s="144">
        <v>133</v>
      </c>
      <c r="F322" s="16" t="s">
        <v>1394</v>
      </c>
      <c r="G322" s="80" t="s">
        <v>1386</v>
      </c>
      <c r="H322" s="31">
        <v>429</v>
      </c>
      <c r="J322" s="31">
        <f t="shared" si="24"/>
        <v>154.44</v>
      </c>
    </row>
    <row r="323" spans="1:10" x14ac:dyDescent="0.25">
      <c r="A323" s="45"/>
      <c r="B323" s="115" t="s">
        <v>2105</v>
      </c>
      <c r="C323" s="101" t="s">
        <v>2177</v>
      </c>
      <c r="D323" s="457"/>
      <c r="E323" s="144">
        <v>143</v>
      </c>
      <c r="F323" s="16" t="s">
        <v>1392</v>
      </c>
      <c r="G323" s="80" t="s">
        <v>1387</v>
      </c>
      <c r="H323" s="31">
        <v>429</v>
      </c>
      <c r="J323" s="31">
        <f t="shared" si="24"/>
        <v>154.44</v>
      </c>
    </row>
    <row r="324" spans="1:10" x14ac:dyDescent="0.25">
      <c r="A324" s="45"/>
      <c r="B324" s="115" t="s">
        <v>2106</v>
      </c>
      <c r="C324" s="101" t="s">
        <v>2177</v>
      </c>
      <c r="D324" s="457"/>
      <c r="E324" s="144">
        <v>141</v>
      </c>
      <c r="F324" s="16" t="s">
        <v>1393</v>
      </c>
      <c r="G324" s="80" t="s">
        <v>1387</v>
      </c>
      <c r="H324" s="31">
        <v>429</v>
      </c>
      <c r="J324" s="31">
        <f t="shared" si="24"/>
        <v>154.44</v>
      </c>
    </row>
    <row r="325" spans="1:10" x14ac:dyDescent="0.25">
      <c r="A325" s="45"/>
      <c r="B325" s="115" t="s">
        <v>2107</v>
      </c>
      <c r="C325" s="101" t="s">
        <v>2177</v>
      </c>
      <c r="D325" s="458"/>
      <c r="E325" s="144">
        <v>140</v>
      </c>
      <c r="F325" s="16" t="s">
        <v>1394</v>
      </c>
      <c r="G325" s="80" t="s">
        <v>1387</v>
      </c>
      <c r="H325" s="31">
        <v>429</v>
      </c>
      <c r="J325" s="31">
        <f t="shared" si="24"/>
        <v>154.44</v>
      </c>
    </row>
    <row r="326" spans="1:10" ht="15" customHeight="1" x14ac:dyDescent="0.25">
      <c r="A326" s="45"/>
      <c r="B326" s="20" t="s">
        <v>1194</v>
      </c>
      <c r="C326" s="20"/>
      <c r="D326" s="20"/>
      <c r="E326" s="386"/>
      <c r="F326" s="312"/>
      <c r="G326" s="86"/>
      <c r="H326" s="235"/>
      <c r="J326" s="309"/>
    </row>
    <row r="327" spans="1:10" x14ac:dyDescent="0.25">
      <c r="A327" s="45"/>
      <c r="B327" s="115" t="s">
        <v>2108</v>
      </c>
      <c r="C327" s="101" t="s">
        <v>2177</v>
      </c>
      <c r="D327" s="456" t="s">
        <v>4960</v>
      </c>
      <c r="E327" s="144">
        <v>109.82</v>
      </c>
      <c r="F327" s="16" t="s">
        <v>2173</v>
      </c>
      <c r="G327" s="80" t="s">
        <v>2172</v>
      </c>
      <c r="H327" s="31">
        <v>429</v>
      </c>
      <c r="J327" s="31">
        <f t="shared" ref="J327:J341" si="25">H327*(1-$J$2)</f>
        <v>154.44</v>
      </c>
    </row>
    <row r="328" spans="1:10" x14ac:dyDescent="0.25">
      <c r="A328" s="45"/>
      <c r="B328" s="115" t="s">
        <v>2109</v>
      </c>
      <c r="C328" s="101" t="s">
        <v>2177</v>
      </c>
      <c r="D328" s="457"/>
      <c r="E328" s="144">
        <v>108.2</v>
      </c>
      <c r="F328" s="16" t="s">
        <v>2174</v>
      </c>
      <c r="G328" s="80" t="s">
        <v>2172</v>
      </c>
      <c r="H328" s="31">
        <v>429</v>
      </c>
      <c r="J328" s="31">
        <f t="shared" si="25"/>
        <v>154.44</v>
      </c>
    </row>
    <row r="329" spans="1:10" x14ac:dyDescent="0.25">
      <c r="A329" s="45"/>
      <c r="B329" s="115" t="s">
        <v>2110</v>
      </c>
      <c r="C329" s="101" t="s">
        <v>2177</v>
      </c>
      <c r="D329" s="457"/>
      <c r="E329" s="144">
        <v>110.62</v>
      </c>
      <c r="F329" s="16" t="s">
        <v>2175</v>
      </c>
      <c r="G329" s="80" t="s">
        <v>2172</v>
      </c>
      <c r="H329" s="31">
        <v>429</v>
      </c>
      <c r="J329" s="31">
        <f t="shared" si="25"/>
        <v>154.44</v>
      </c>
    </row>
    <row r="330" spans="1:10" x14ac:dyDescent="0.25">
      <c r="A330" s="45"/>
      <c r="B330" s="115" t="s">
        <v>2111</v>
      </c>
      <c r="C330" s="101" t="s">
        <v>2177</v>
      </c>
      <c r="D330" s="457"/>
      <c r="E330" s="144">
        <v>109.02</v>
      </c>
      <c r="F330" s="16" t="s">
        <v>1399</v>
      </c>
      <c r="G330" s="80" t="s">
        <v>2172</v>
      </c>
      <c r="H330" s="31">
        <v>429</v>
      </c>
      <c r="J330" s="31">
        <f t="shared" si="25"/>
        <v>154.44</v>
      </c>
    </row>
    <row r="331" spans="1:10" x14ac:dyDescent="0.25">
      <c r="A331" s="45"/>
      <c r="B331" s="115" t="s">
        <v>2112</v>
      </c>
      <c r="C331" s="101" t="s">
        <v>2177</v>
      </c>
      <c r="D331" s="457"/>
      <c r="E331" s="144">
        <v>107.4</v>
      </c>
      <c r="F331" s="16" t="s">
        <v>1400</v>
      </c>
      <c r="G331" s="80" t="s">
        <v>2172</v>
      </c>
      <c r="H331" s="31">
        <v>429</v>
      </c>
      <c r="J331" s="31">
        <f t="shared" si="25"/>
        <v>154.44</v>
      </c>
    </row>
    <row r="332" spans="1:10" x14ac:dyDescent="0.25">
      <c r="A332" s="45"/>
      <c r="B332" s="115" t="s">
        <v>2113</v>
      </c>
      <c r="C332" s="101" t="s">
        <v>2177</v>
      </c>
      <c r="D332" s="457"/>
      <c r="E332" s="144">
        <v>129.19999999999999</v>
      </c>
      <c r="F332" s="16" t="s">
        <v>2173</v>
      </c>
      <c r="G332" s="80" t="s">
        <v>1386</v>
      </c>
      <c r="H332" s="31">
        <v>429</v>
      </c>
      <c r="J332" s="31">
        <f t="shared" si="25"/>
        <v>154.44</v>
      </c>
    </row>
    <row r="333" spans="1:10" x14ac:dyDescent="0.25">
      <c r="A333" s="45"/>
      <c r="B333" s="115" t="s">
        <v>2114</v>
      </c>
      <c r="C333" s="101" t="s">
        <v>2177</v>
      </c>
      <c r="D333" s="457"/>
      <c r="E333" s="144">
        <v>127.3</v>
      </c>
      <c r="F333" s="16" t="s">
        <v>2174</v>
      </c>
      <c r="G333" s="80" t="s">
        <v>1386</v>
      </c>
      <c r="H333" s="31">
        <v>429</v>
      </c>
      <c r="J333" s="31">
        <f t="shared" si="25"/>
        <v>154.44</v>
      </c>
    </row>
    <row r="334" spans="1:10" x14ac:dyDescent="0.25">
      <c r="A334" s="45"/>
      <c r="B334" s="115" t="s">
        <v>2115</v>
      </c>
      <c r="C334" s="101" t="s">
        <v>2177</v>
      </c>
      <c r="D334" s="457"/>
      <c r="E334" s="144">
        <v>130.16</v>
      </c>
      <c r="F334" s="16" t="s">
        <v>2175</v>
      </c>
      <c r="G334" s="80" t="s">
        <v>1386</v>
      </c>
      <c r="H334" s="31">
        <v>429</v>
      </c>
      <c r="J334" s="31">
        <f t="shared" si="25"/>
        <v>154.44</v>
      </c>
    </row>
    <row r="335" spans="1:10" x14ac:dyDescent="0.25">
      <c r="A335" s="45"/>
      <c r="B335" s="115" t="s">
        <v>2116</v>
      </c>
      <c r="C335" s="101" t="s">
        <v>2177</v>
      </c>
      <c r="D335" s="457"/>
      <c r="E335" s="144">
        <v>128.26</v>
      </c>
      <c r="F335" s="16" t="s">
        <v>1399</v>
      </c>
      <c r="G335" s="80" t="s">
        <v>1386</v>
      </c>
      <c r="H335" s="31">
        <v>429</v>
      </c>
      <c r="J335" s="31">
        <f t="shared" si="25"/>
        <v>154.44</v>
      </c>
    </row>
    <row r="336" spans="1:10" x14ac:dyDescent="0.25">
      <c r="A336" s="45"/>
      <c r="B336" s="115" t="s">
        <v>2117</v>
      </c>
      <c r="C336" s="101" t="s">
        <v>2177</v>
      </c>
      <c r="D336" s="457"/>
      <c r="E336" s="144">
        <v>126.36</v>
      </c>
      <c r="F336" s="16" t="s">
        <v>1400</v>
      </c>
      <c r="G336" s="80" t="s">
        <v>1386</v>
      </c>
      <c r="H336" s="31">
        <v>429</v>
      </c>
      <c r="J336" s="31">
        <f t="shared" si="25"/>
        <v>154.44</v>
      </c>
    </row>
    <row r="337" spans="1:10" x14ac:dyDescent="0.25">
      <c r="A337" s="45"/>
      <c r="B337" s="115" t="s">
        <v>2118</v>
      </c>
      <c r="C337" s="101" t="s">
        <v>2177</v>
      </c>
      <c r="D337" s="457"/>
      <c r="E337" s="144">
        <v>136</v>
      </c>
      <c r="F337" s="16" t="s">
        <v>2173</v>
      </c>
      <c r="G337" s="80" t="s">
        <v>1387</v>
      </c>
      <c r="H337" s="31">
        <v>429</v>
      </c>
      <c r="J337" s="31">
        <f t="shared" si="25"/>
        <v>154.44</v>
      </c>
    </row>
    <row r="338" spans="1:10" x14ac:dyDescent="0.25">
      <c r="A338" s="45"/>
      <c r="B338" s="115" t="s">
        <v>2119</v>
      </c>
      <c r="C338" s="101" t="s">
        <v>2177</v>
      </c>
      <c r="D338" s="457"/>
      <c r="E338" s="144">
        <v>134</v>
      </c>
      <c r="F338" s="16" t="s">
        <v>2174</v>
      </c>
      <c r="G338" s="80" t="s">
        <v>1387</v>
      </c>
      <c r="H338" s="31">
        <v>429</v>
      </c>
      <c r="J338" s="31">
        <f t="shared" si="25"/>
        <v>154.44</v>
      </c>
    </row>
    <row r="339" spans="1:10" x14ac:dyDescent="0.25">
      <c r="A339" s="45"/>
      <c r="B339" s="115" t="s">
        <v>2120</v>
      </c>
      <c r="C339" s="101" t="s">
        <v>2177</v>
      </c>
      <c r="D339" s="457"/>
      <c r="E339" s="144">
        <v>137</v>
      </c>
      <c r="F339" s="16" t="s">
        <v>2175</v>
      </c>
      <c r="G339" s="80" t="s">
        <v>1387</v>
      </c>
      <c r="H339" s="31">
        <v>429</v>
      </c>
      <c r="J339" s="31">
        <f t="shared" si="25"/>
        <v>154.44</v>
      </c>
    </row>
    <row r="340" spans="1:10" x14ac:dyDescent="0.25">
      <c r="A340" s="45"/>
      <c r="B340" s="115" t="s">
        <v>2121</v>
      </c>
      <c r="C340" s="101" t="s">
        <v>2177</v>
      </c>
      <c r="D340" s="457"/>
      <c r="E340" s="144">
        <v>135</v>
      </c>
      <c r="F340" s="16" t="s">
        <v>1399</v>
      </c>
      <c r="G340" s="80" t="s">
        <v>1387</v>
      </c>
      <c r="H340" s="31">
        <v>429</v>
      </c>
      <c r="J340" s="31">
        <f t="shared" si="25"/>
        <v>154.44</v>
      </c>
    </row>
    <row r="341" spans="1:10" x14ac:dyDescent="0.25">
      <c r="A341" s="45"/>
      <c r="B341" s="115" t="s">
        <v>2122</v>
      </c>
      <c r="C341" s="101" t="s">
        <v>2177</v>
      </c>
      <c r="D341" s="458"/>
      <c r="E341" s="144">
        <v>133</v>
      </c>
      <c r="F341" s="16" t="s">
        <v>1400</v>
      </c>
      <c r="G341" s="80" t="s">
        <v>1387</v>
      </c>
      <c r="H341" s="31">
        <v>429</v>
      </c>
      <c r="J341" s="31">
        <f t="shared" si="25"/>
        <v>154.44</v>
      </c>
    </row>
    <row r="342" spans="1:10" ht="15" customHeight="1" x14ac:dyDescent="0.25">
      <c r="A342" s="252" t="s">
        <v>2074</v>
      </c>
      <c r="B342" s="20" t="s">
        <v>1193</v>
      </c>
      <c r="C342" s="95"/>
      <c r="D342" s="95"/>
      <c r="E342" s="385"/>
      <c r="F342" s="97"/>
      <c r="G342" s="85"/>
      <c r="H342" s="320"/>
      <c r="J342" s="309"/>
    </row>
    <row r="343" spans="1:10" x14ac:dyDescent="0.25">
      <c r="A343" s="45"/>
      <c r="B343" s="115" t="s">
        <v>2123</v>
      </c>
      <c r="C343" s="101" t="s">
        <v>2177</v>
      </c>
      <c r="D343" s="456" t="s">
        <v>4977</v>
      </c>
      <c r="E343" s="144">
        <v>115.47222222222223</v>
      </c>
      <c r="F343" s="16" t="s">
        <v>1392</v>
      </c>
      <c r="G343" s="80" t="s">
        <v>2172</v>
      </c>
      <c r="H343" s="31">
        <v>441</v>
      </c>
      <c r="J343" s="31">
        <f t="shared" ref="J343:J351" si="26">H343*(1-$J$2)</f>
        <v>158.76</v>
      </c>
    </row>
    <row r="344" spans="1:10" x14ac:dyDescent="0.25">
      <c r="A344" s="45"/>
      <c r="B344" s="115" t="s">
        <v>2124</v>
      </c>
      <c r="C344" s="101" t="s">
        <v>2177</v>
      </c>
      <c r="D344" s="457"/>
      <c r="E344" s="144">
        <v>113.86111111111111</v>
      </c>
      <c r="F344" s="16" t="s">
        <v>1393</v>
      </c>
      <c r="G344" s="80" t="s">
        <v>2172</v>
      </c>
      <c r="H344" s="31">
        <v>441</v>
      </c>
      <c r="J344" s="31">
        <f t="shared" si="26"/>
        <v>158.76</v>
      </c>
    </row>
    <row r="345" spans="1:10" x14ac:dyDescent="0.25">
      <c r="A345" s="45"/>
      <c r="B345" s="115" t="s">
        <v>2125</v>
      </c>
      <c r="C345" s="101" t="s">
        <v>2177</v>
      </c>
      <c r="D345" s="457"/>
      <c r="E345" s="144">
        <v>113.05555555555556</v>
      </c>
      <c r="F345" s="16" t="s">
        <v>1394</v>
      </c>
      <c r="G345" s="80" t="s">
        <v>2172</v>
      </c>
      <c r="H345" s="31">
        <v>441</v>
      </c>
      <c r="J345" s="31">
        <f t="shared" si="26"/>
        <v>158.76</v>
      </c>
    </row>
    <row r="346" spans="1:10" x14ac:dyDescent="0.25">
      <c r="A346" s="45"/>
      <c r="B346" s="115" t="s">
        <v>2126</v>
      </c>
      <c r="C346" s="101" t="s">
        <v>2177</v>
      </c>
      <c r="D346" s="457"/>
      <c r="E346" s="144">
        <v>135.84722222222223</v>
      </c>
      <c r="F346" s="16" t="s">
        <v>1392</v>
      </c>
      <c r="G346" s="80" t="s">
        <v>1386</v>
      </c>
      <c r="H346" s="31">
        <v>441</v>
      </c>
      <c r="J346" s="31">
        <f t="shared" si="26"/>
        <v>158.76</v>
      </c>
    </row>
    <row r="347" spans="1:10" x14ac:dyDescent="0.25">
      <c r="A347" s="45"/>
      <c r="B347" s="115" t="s">
        <v>2127</v>
      </c>
      <c r="C347" s="101" t="s">
        <v>2177</v>
      </c>
      <c r="D347" s="457"/>
      <c r="E347" s="144">
        <v>133.94444444444446</v>
      </c>
      <c r="F347" s="16" t="s">
        <v>1393</v>
      </c>
      <c r="G347" s="80" t="s">
        <v>1386</v>
      </c>
      <c r="H347" s="31">
        <v>441</v>
      </c>
      <c r="J347" s="31">
        <f t="shared" si="26"/>
        <v>158.76</v>
      </c>
    </row>
    <row r="348" spans="1:10" x14ac:dyDescent="0.25">
      <c r="A348" s="45"/>
      <c r="B348" s="115" t="s">
        <v>2128</v>
      </c>
      <c r="C348" s="101" t="s">
        <v>2177</v>
      </c>
      <c r="D348" s="457"/>
      <c r="E348" s="144">
        <v>133</v>
      </c>
      <c r="F348" s="16" t="s">
        <v>1394</v>
      </c>
      <c r="G348" s="80" t="s">
        <v>1386</v>
      </c>
      <c r="H348" s="31">
        <v>441</v>
      </c>
      <c r="J348" s="31">
        <f t="shared" si="26"/>
        <v>158.76</v>
      </c>
    </row>
    <row r="349" spans="1:10" x14ac:dyDescent="0.25">
      <c r="A349" s="45"/>
      <c r="B349" s="115" t="s">
        <v>2129</v>
      </c>
      <c r="C349" s="101" t="s">
        <v>2177</v>
      </c>
      <c r="D349" s="457"/>
      <c r="E349" s="144">
        <v>143</v>
      </c>
      <c r="F349" s="16" t="s">
        <v>1392</v>
      </c>
      <c r="G349" s="80" t="s">
        <v>1387</v>
      </c>
      <c r="H349" s="31">
        <v>441</v>
      </c>
      <c r="J349" s="31">
        <f t="shared" si="26"/>
        <v>158.76</v>
      </c>
    </row>
    <row r="350" spans="1:10" x14ac:dyDescent="0.25">
      <c r="A350" s="45"/>
      <c r="B350" s="115" t="s">
        <v>2130</v>
      </c>
      <c r="C350" s="101" t="s">
        <v>2177</v>
      </c>
      <c r="D350" s="457"/>
      <c r="E350" s="144">
        <v>141</v>
      </c>
      <c r="F350" s="16" t="s">
        <v>1393</v>
      </c>
      <c r="G350" s="80" t="s">
        <v>1387</v>
      </c>
      <c r="H350" s="31">
        <v>441</v>
      </c>
      <c r="J350" s="31">
        <f t="shared" si="26"/>
        <v>158.76</v>
      </c>
    </row>
    <row r="351" spans="1:10" x14ac:dyDescent="0.25">
      <c r="A351" s="45"/>
      <c r="B351" s="115" t="s">
        <v>2131</v>
      </c>
      <c r="C351" s="101" t="s">
        <v>2177</v>
      </c>
      <c r="D351" s="458"/>
      <c r="E351" s="144">
        <v>140</v>
      </c>
      <c r="F351" s="16" t="s">
        <v>1394</v>
      </c>
      <c r="G351" s="80" t="s">
        <v>1387</v>
      </c>
      <c r="H351" s="31">
        <v>441</v>
      </c>
      <c r="J351" s="31">
        <f t="shared" si="26"/>
        <v>158.76</v>
      </c>
    </row>
    <row r="352" spans="1:10" ht="15" customHeight="1" x14ac:dyDescent="0.25">
      <c r="A352" s="45"/>
      <c r="B352" s="20" t="s">
        <v>1194</v>
      </c>
      <c r="C352" s="20"/>
      <c r="D352" s="20"/>
      <c r="E352" s="386"/>
      <c r="F352" s="312"/>
      <c r="G352" s="86"/>
      <c r="H352" s="235"/>
      <c r="J352" s="309"/>
    </row>
    <row r="353" spans="1:10" x14ac:dyDescent="0.25">
      <c r="A353" s="45"/>
      <c r="B353" s="115" t="s">
        <v>2132</v>
      </c>
      <c r="C353" s="101" t="s">
        <v>2177</v>
      </c>
      <c r="D353" s="456" t="s">
        <v>4977</v>
      </c>
      <c r="E353" s="144">
        <v>109.81944444444444</v>
      </c>
      <c r="F353" s="16" t="s">
        <v>2173</v>
      </c>
      <c r="G353" s="80" t="s">
        <v>2172</v>
      </c>
      <c r="H353" s="31">
        <v>441</v>
      </c>
      <c r="J353" s="31">
        <f t="shared" ref="J353:J367" si="27">H353*(1-$J$2)</f>
        <v>158.76</v>
      </c>
    </row>
    <row r="354" spans="1:10" x14ac:dyDescent="0.25">
      <c r="A354" s="45"/>
      <c r="B354" s="115" t="s">
        <v>2133</v>
      </c>
      <c r="C354" s="101" t="s">
        <v>2177</v>
      </c>
      <c r="D354" s="457"/>
      <c r="E354" s="144">
        <v>108.20833333333333</v>
      </c>
      <c r="F354" s="16" t="s">
        <v>2174</v>
      </c>
      <c r="G354" s="80" t="s">
        <v>2172</v>
      </c>
      <c r="H354" s="31">
        <v>441</v>
      </c>
      <c r="J354" s="31">
        <f t="shared" si="27"/>
        <v>158.76</v>
      </c>
    </row>
    <row r="355" spans="1:10" x14ac:dyDescent="0.25">
      <c r="A355" s="45"/>
      <c r="B355" s="115" t="s">
        <v>2134</v>
      </c>
      <c r="C355" s="101" t="s">
        <v>2177</v>
      </c>
      <c r="D355" s="457"/>
      <c r="E355" s="144">
        <v>110.625</v>
      </c>
      <c r="F355" s="16" t="s">
        <v>2175</v>
      </c>
      <c r="G355" s="80" t="s">
        <v>2172</v>
      </c>
      <c r="H355" s="31">
        <v>441</v>
      </c>
      <c r="J355" s="31">
        <f t="shared" si="27"/>
        <v>158.76</v>
      </c>
    </row>
    <row r="356" spans="1:10" x14ac:dyDescent="0.25">
      <c r="A356" s="45"/>
      <c r="B356" s="115" t="s">
        <v>2135</v>
      </c>
      <c r="C356" s="101" t="s">
        <v>2177</v>
      </c>
      <c r="D356" s="457"/>
      <c r="E356" s="144">
        <v>109.01388888888889</v>
      </c>
      <c r="F356" s="16" t="s">
        <v>1399</v>
      </c>
      <c r="G356" s="80" t="s">
        <v>2172</v>
      </c>
      <c r="H356" s="31">
        <v>441</v>
      </c>
      <c r="J356" s="31">
        <f t="shared" si="27"/>
        <v>158.76</v>
      </c>
    </row>
    <row r="357" spans="1:10" x14ac:dyDescent="0.25">
      <c r="A357" s="45"/>
      <c r="B357" s="115" t="s">
        <v>2136</v>
      </c>
      <c r="C357" s="101" t="s">
        <v>2177</v>
      </c>
      <c r="D357" s="457"/>
      <c r="E357" s="144">
        <v>107.40277777777777</v>
      </c>
      <c r="F357" s="16" t="s">
        <v>1400</v>
      </c>
      <c r="G357" s="80" t="s">
        <v>2172</v>
      </c>
      <c r="H357" s="31">
        <v>441</v>
      </c>
      <c r="J357" s="31">
        <f t="shared" si="27"/>
        <v>158.76</v>
      </c>
    </row>
    <row r="358" spans="1:10" x14ac:dyDescent="0.25">
      <c r="A358" s="45"/>
      <c r="B358" s="115" t="s">
        <v>2137</v>
      </c>
      <c r="C358" s="101" t="s">
        <v>2177</v>
      </c>
      <c r="D358" s="457"/>
      <c r="E358" s="144">
        <v>129.19444444444446</v>
      </c>
      <c r="F358" s="16" t="s">
        <v>2173</v>
      </c>
      <c r="G358" s="80" t="s">
        <v>1386</v>
      </c>
      <c r="H358" s="31">
        <v>441</v>
      </c>
      <c r="J358" s="31">
        <f t="shared" si="27"/>
        <v>158.76</v>
      </c>
    </row>
    <row r="359" spans="1:10" x14ac:dyDescent="0.25">
      <c r="A359" s="45"/>
      <c r="B359" s="115" t="s">
        <v>2138</v>
      </c>
      <c r="C359" s="101" t="s">
        <v>2177</v>
      </c>
      <c r="D359" s="457"/>
      <c r="E359" s="144">
        <v>127.30555555555556</v>
      </c>
      <c r="F359" s="16" t="s">
        <v>2174</v>
      </c>
      <c r="G359" s="80" t="s">
        <v>1386</v>
      </c>
      <c r="H359" s="31">
        <v>441</v>
      </c>
      <c r="J359" s="31">
        <f t="shared" si="27"/>
        <v>158.76</v>
      </c>
    </row>
    <row r="360" spans="1:10" x14ac:dyDescent="0.25">
      <c r="A360" s="45"/>
      <c r="B360" s="115" t="s">
        <v>2139</v>
      </c>
      <c r="C360" s="101" t="s">
        <v>2177</v>
      </c>
      <c r="D360" s="457"/>
      <c r="E360" s="144">
        <v>130.15277777777777</v>
      </c>
      <c r="F360" s="16" t="s">
        <v>2175</v>
      </c>
      <c r="G360" s="80" t="s">
        <v>1386</v>
      </c>
      <c r="H360" s="31">
        <v>441</v>
      </c>
      <c r="J360" s="31">
        <f t="shared" si="27"/>
        <v>158.76</v>
      </c>
    </row>
    <row r="361" spans="1:10" x14ac:dyDescent="0.25">
      <c r="A361" s="45"/>
      <c r="B361" s="115" t="s">
        <v>2140</v>
      </c>
      <c r="C361" s="101" t="s">
        <v>2177</v>
      </c>
      <c r="D361" s="457"/>
      <c r="E361" s="144">
        <v>128.25</v>
      </c>
      <c r="F361" s="16" t="s">
        <v>1399</v>
      </c>
      <c r="G361" s="80" t="s">
        <v>1386</v>
      </c>
      <c r="H361" s="31">
        <v>441</v>
      </c>
      <c r="J361" s="31">
        <f t="shared" si="27"/>
        <v>158.76</v>
      </c>
    </row>
    <row r="362" spans="1:10" x14ac:dyDescent="0.25">
      <c r="A362" s="45"/>
      <c r="B362" s="115" t="s">
        <v>2141</v>
      </c>
      <c r="C362" s="101" t="s">
        <v>2177</v>
      </c>
      <c r="D362" s="457"/>
      <c r="E362" s="144">
        <v>126.34722222222223</v>
      </c>
      <c r="F362" s="16" t="s">
        <v>1400</v>
      </c>
      <c r="G362" s="80" t="s">
        <v>1386</v>
      </c>
      <c r="H362" s="31">
        <v>441</v>
      </c>
      <c r="J362" s="31">
        <f t="shared" si="27"/>
        <v>158.76</v>
      </c>
    </row>
    <row r="363" spans="1:10" x14ac:dyDescent="0.25">
      <c r="A363" s="45"/>
      <c r="B363" s="115" t="s">
        <v>2142</v>
      </c>
      <c r="C363" s="101" t="s">
        <v>2177</v>
      </c>
      <c r="D363" s="457"/>
      <c r="E363" s="144">
        <v>136</v>
      </c>
      <c r="F363" s="16" t="s">
        <v>2173</v>
      </c>
      <c r="G363" s="80" t="s">
        <v>1387</v>
      </c>
      <c r="H363" s="31">
        <v>441</v>
      </c>
      <c r="J363" s="31">
        <f t="shared" si="27"/>
        <v>158.76</v>
      </c>
    </row>
    <row r="364" spans="1:10" x14ac:dyDescent="0.25">
      <c r="A364" s="45"/>
      <c r="B364" s="115" t="s">
        <v>2143</v>
      </c>
      <c r="C364" s="101" t="s">
        <v>2177</v>
      </c>
      <c r="D364" s="457"/>
      <c r="E364" s="144">
        <v>134</v>
      </c>
      <c r="F364" s="16" t="s">
        <v>2174</v>
      </c>
      <c r="G364" s="80" t="s">
        <v>1387</v>
      </c>
      <c r="H364" s="31">
        <v>441</v>
      </c>
      <c r="J364" s="31">
        <f t="shared" si="27"/>
        <v>158.76</v>
      </c>
    </row>
    <row r="365" spans="1:10" x14ac:dyDescent="0.25">
      <c r="A365" s="45"/>
      <c r="B365" s="115" t="s">
        <v>2144</v>
      </c>
      <c r="C365" s="101" t="s">
        <v>2177</v>
      </c>
      <c r="D365" s="457"/>
      <c r="E365" s="144">
        <v>137</v>
      </c>
      <c r="F365" s="16" t="s">
        <v>2175</v>
      </c>
      <c r="G365" s="80" t="s">
        <v>1387</v>
      </c>
      <c r="H365" s="31">
        <v>441</v>
      </c>
      <c r="J365" s="31">
        <f t="shared" si="27"/>
        <v>158.76</v>
      </c>
    </row>
    <row r="366" spans="1:10" x14ac:dyDescent="0.25">
      <c r="A366" s="45"/>
      <c r="B366" s="115" t="s">
        <v>2145</v>
      </c>
      <c r="C366" s="101" t="s">
        <v>2177</v>
      </c>
      <c r="D366" s="457"/>
      <c r="E366" s="144">
        <v>135</v>
      </c>
      <c r="F366" s="16" t="s">
        <v>1399</v>
      </c>
      <c r="G366" s="80" t="s">
        <v>1387</v>
      </c>
      <c r="H366" s="31">
        <v>441</v>
      </c>
      <c r="J366" s="31">
        <f t="shared" si="27"/>
        <v>158.76</v>
      </c>
    </row>
    <row r="367" spans="1:10" x14ac:dyDescent="0.25">
      <c r="A367" s="45"/>
      <c r="B367" s="115" t="s">
        <v>2146</v>
      </c>
      <c r="C367" s="101" t="s">
        <v>2177</v>
      </c>
      <c r="D367" s="458"/>
      <c r="E367" s="144">
        <v>133</v>
      </c>
      <c r="F367" s="16" t="s">
        <v>1400</v>
      </c>
      <c r="G367" s="80" t="s">
        <v>1387</v>
      </c>
      <c r="H367" s="31">
        <v>441</v>
      </c>
      <c r="J367" s="31">
        <f t="shared" si="27"/>
        <v>158.76</v>
      </c>
    </row>
    <row r="368" spans="1:10" ht="15" customHeight="1" x14ac:dyDescent="0.25">
      <c r="A368" s="252" t="s">
        <v>2074</v>
      </c>
      <c r="B368" s="20" t="s">
        <v>1193</v>
      </c>
      <c r="C368" s="95"/>
      <c r="D368" s="95"/>
      <c r="E368" s="385"/>
      <c r="F368" s="97"/>
      <c r="G368" s="85"/>
      <c r="H368" s="320"/>
      <c r="J368" s="309"/>
    </row>
    <row r="369" spans="1:10" x14ac:dyDescent="0.25">
      <c r="A369" s="45"/>
      <c r="B369" s="115" t="s">
        <v>2147</v>
      </c>
      <c r="C369" s="101" t="s">
        <v>2177</v>
      </c>
      <c r="D369" s="456" t="s">
        <v>4978</v>
      </c>
      <c r="E369" s="144">
        <v>115.47222222222223</v>
      </c>
      <c r="F369" s="16" t="s">
        <v>1392</v>
      </c>
      <c r="G369" s="80" t="s">
        <v>2172</v>
      </c>
      <c r="H369" s="31">
        <v>453</v>
      </c>
      <c r="J369" s="31">
        <f t="shared" ref="J369:J377" si="28">H369*(1-$J$2)</f>
        <v>163.07999999999998</v>
      </c>
    </row>
    <row r="370" spans="1:10" x14ac:dyDescent="0.25">
      <c r="A370" s="45"/>
      <c r="B370" s="115" t="s">
        <v>2148</v>
      </c>
      <c r="C370" s="47" t="s">
        <v>2177</v>
      </c>
      <c r="D370" s="457"/>
      <c r="E370" s="144">
        <v>113.86111111111111</v>
      </c>
      <c r="F370" s="16" t="s">
        <v>1393</v>
      </c>
      <c r="G370" s="80" t="s">
        <v>2172</v>
      </c>
      <c r="H370" s="31">
        <v>453</v>
      </c>
      <c r="J370" s="31">
        <f t="shared" si="28"/>
        <v>163.07999999999998</v>
      </c>
    </row>
    <row r="371" spans="1:10" x14ac:dyDescent="0.25">
      <c r="A371" s="45"/>
      <c r="B371" s="115" t="s">
        <v>2149</v>
      </c>
      <c r="C371" s="47" t="s">
        <v>2177</v>
      </c>
      <c r="D371" s="457"/>
      <c r="E371" s="144">
        <v>113.04629629629629</v>
      </c>
      <c r="F371" s="16" t="s">
        <v>1394</v>
      </c>
      <c r="G371" s="80" t="s">
        <v>2172</v>
      </c>
      <c r="H371" s="31">
        <v>453</v>
      </c>
      <c r="J371" s="31">
        <f t="shared" si="28"/>
        <v>163.07999999999998</v>
      </c>
    </row>
    <row r="372" spans="1:10" x14ac:dyDescent="0.25">
      <c r="A372" s="45"/>
      <c r="B372" s="115" t="s">
        <v>2150</v>
      </c>
      <c r="C372" s="47" t="s">
        <v>2177</v>
      </c>
      <c r="D372" s="457"/>
      <c r="E372" s="144">
        <v>135.85185185185185</v>
      </c>
      <c r="F372" s="16" t="s">
        <v>1392</v>
      </c>
      <c r="G372" s="80" t="s">
        <v>1386</v>
      </c>
      <c r="H372" s="31">
        <v>453</v>
      </c>
      <c r="J372" s="31">
        <f t="shared" si="28"/>
        <v>163.07999999999998</v>
      </c>
    </row>
    <row r="373" spans="1:10" x14ac:dyDescent="0.25">
      <c r="A373" s="45"/>
      <c r="B373" s="115" t="s">
        <v>2151</v>
      </c>
      <c r="C373" s="47" t="s">
        <v>2177</v>
      </c>
      <c r="D373" s="457"/>
      <c r="E373" s="144">
        <v>133.9537037037037</v>
      </c>
      <c r="F373" s="16" t="s">
        <v>1393</v>
      </c>
      <c r="G373" s="80" t="s">
        <v>1386</v>
      </c>
      <c r="H373" s="31">
        <v>453</v>
      </c>
      <c r="J373" s="31">
        <f t="shared" si="28"/>
        <v>163.07999999999998</v>
      </c>
    </row>
    <row r="374" spans="1:10" x14ac:dyDescent="0.25">
      <c r="A374" s="45"/>
      <c r="B374" s="115" t="s">
        <v>2152</v>
      </c>
      <c r="C374" s="47" t="s">
        <v>2177</v>
      </c>
      <c r="D374" s="457"/>
      <c r="E374" s="144">
        <v>133</v>
      </c>
      <c r="F374" s="16" t="s">
        <v>1394</v>
      </c>
      <c r="G374" s="80" t="s">
        <v>1386</v>
      </c>
      <c r="H374" s="31">
        <v>453</v>
      </c>
      <c r="J374" s="31">
        <f t="shared" si="28"/>
        <v>163.07999999999998</v>
      </c>
    </row>
    <row r="375" spans="1:10" x14ac:dyDescent="0.25">
      <c r="A375" s="45"/>
      <c r="B375" s="115" t="s">
        <v>2153</v>
      </c>
      <c r="C375" s="47" t="s">
        <v>2177</v>
      </c>
      <c r="D375" s="457"/>
      <c r="E375" s="144">
        <v>143</v>
      </c>
      <c r="F375" s="16" t="s">
        <v>1392</v>
      </c>
      <c r="G375" s="80" t="s">
        <v>1387</v>
      </c>
      <c r="H375" s="31">
        <v>453</v>
      </c>
      <c r="J375" s="31">
        <f t="shared" si="28"/>
        <v>163.07999999999998</v>
      </c>
    </row>
    <row r="376" spans="1:10" x14ac:dyDescent="0.25">
      <c r="A376" s="45"/>
      <c r="B376" s="115" t="s">
        <v>2154</v>
      </c>
      <c r="C376" s="47" t="s">
        <v>2177</v>
      </c>
      <c r="D376" s="457"/>
      <c r="E376" s="144">
        <v>141</v>
      </c>
      <c r="F376" s="16" t="s">
        <v>1393</v>
      </c>
      <c r="G376" s="80" t="s">
        <v>1387</v>
      </c>
      <c r="H376" s="31">
        <v>453</v>
      </c>
      <c r="J376" s="31">
        <f t="shared" si="28"/>
        <v>163.07999999999998</v>
      </c>
    </row>
    <row r="377" spans="1:10" x14ac:dyDescent="0.25">
      <c r="A377" s="45"/>
      <c r="B377" s="115" t="s">
        <v>2155</v>
      </c>
      <c r="C377" s="47" t="s">
        <v>2177</v>
      </c>
      <c r="D377" s="458"/>
      <c r="E377" s="144">
        <v>140</v>
      </c>
      <c r="F377" s="16" t="s">
        <v>1394</v>
      </c>
      <c r="G377" s="80" t="s">
        <v>1387</v>
      </c>
      <c r="H377" s="31">
        <v>453</v>
      </c>
      <c r="J377" s="31">
        <f t="shared" si="28"/>
        <v>163.07999999999998</v>
      </c>
    </row>
    <row r="378" spans="1:10" ht="15" customHeight="1" x14ac:dyDescent="0.25">
      <c r="A378" s="45"/>
      <c r="B378" s="20" t="s">
        <v>1194</v>
      </c>
      <c r="C378" s="20"/>
      <c r="D378" s="20"/>
      <c r="E378" s="386"/>
      <c r="F378" s="312"/>
      <c r="G378" s="86"/>
      <c r="H378" s="235"/>
      <c r="J378" s="309"/>
    </row>
    <row r="379" spans="1:10" x14ac:dyDescent="0.25">
      <c r="A379" s="45"/>
      <c r="B379" s="115" t="s">
        <v>2156</v>
      </c>
      <c r="C379" s="47" t="s">
        <v>2177</v>
      </c>
      <c r="D379" s="456" t="s">
        <v>4978</v>
      </c>
      <c r="E379" s="144">
        <v>109.82407407407408</v>
      </c>
      <c r="F379" s="16" t="s">
        <v>2173</v>
      </c>
      <c r="G379" s="80" t="s">
        <v>2172</v>
      </c>
      <c r="H379" s="31">
        <v>453</v>
      </c>
      <c r="J379" s="31">
        <f t="shared" ref="J379:J393" si="29">H379*(1-$J$2)</f>
        <v>163.07999999999998</v>
      </c>
    </row>
    <row r="380" spans="1:10" x14ac:dyDescent="0.25">
      <c r="A380" s="45"/>
      <c r="B380" s="115" t="s">
        <v>2157</v>
      </c>
      <c r="C380" s="47" t="s">
        <v>2177</v>
      </c>
      <c r="D380" s="457"/>
      <c r="E380" s="144">
        <v>108.20370370370371</v>
      </c>
      <c r="F380" s="16" t="s">
        <v>2174</v>
      </c>
      <c r="G380" s="80" t="s">
        <v>2172</v>
      </c>
      <c r="H380" s="31">
        <v>453</v>
      </c>
      <c r="J380" s="31">
        <f t="shared" si="29"/>
        <v>163.07999999999998</v>
      </c>
    </row>
    <row r="381" spans="1:10" x14ac:dyDescent="0.25">
      <c r="A381" s="45"/>
      <c r="B381" s="115" t="s">
        <v>2158</v>
      </c>
      <c r="C381" s="47" t="s">
        <v>2177</v>
      </c>
      <c r="D381" s="457"/>
      <c r="E381" s="144">
        <v>110.62962962962963</v>
      </c>
      <c r="F381" s="16" t="s">
        <v>2175</v>
      </c>
      <c r="G381" s="80" t="s">
        <v>2172</v>
      </c>
      <c r="H381" s="31">
        <v>453</v>
      </c>
      <c r="J381" s="31">
        <f t="shared" si="29"/>
        <v>163.07999999999998</v>
      </c>
    </row>
    <row r="382" spans="1:10" x14ac:dyDescent="0.25">
      <c r="A382" s="45"/>
      <c r="B382" s="115" t="s">
        <v>2159</v>
      </c>
      <c r="C382" s="47" t="s">
        <v>2177</v>
      </c>
      <c r="D382" s="457"/>
      <c r="E382" s="144">
        <v>109.00925925925925</v>
      </c>
      <c r="F382" s="16" t="s">
        <v>1399</v>
      </c>
      <c r="G382" s="80" t="s">
        <v>2172</v>
      </c>
      <c r="H382" s="31">
        <v>453</v>
      </c>
      <c r="J382" s="31">
        <f t="shared" si="29"/>
        <v>163.07999999999998</v>
      </c>
    </row>
    <row r="383" spans="1:10" x14ac:dyDescent="0.25">
      <c r="A383" s="45"/>
      <c r="B383" s="115" t="s">
        <v>2160</v>
      </c>
      <c r="C383" s="47" t="s">
        <v>2177</v>
      </c>
      <c r="D383" s="457"/>
      <c r="E383" s="144">
        <v>107.39814814814815</v>
      </c>
      <c r="F383" s="16" t="s">
        <v>1400</v>
      </c>
      <c r="G383" s="80" t="s">
        <v>2172</v>
      </c>
      <c r="H383" s="31">
        <v>453</v>
      </c>
      <c r="J383" s="31">
        <f t="shared" si="29"/>
        <v>163.07999999999998</v>
      </c>
    </row>
    <row r="384" spans="1:10" x14ac:dyDescent="0.25">
      <c r="A384" s="45"/>
      <c r="B384" s="115" t="s">
        <v>2161</v>
      </c>
      <c r="C384" s="47" t="s">
        <v>2177</v>
      </c>
      <c r="D384" s="457"/>
      <c r="E384" s="144">
        <v>129.2037037037037</v>
      </c>
      <c r="F384" s="16" t="s">
        <v>2173</v>
      </c>
      <c r="G384" s="80" t="s">
        <v>1386</v>
      </c>
      <c r="H384" s="31">
        <v>453</v>
      </c>
      <c r="J384" s="31">
        <f t="shared" si="29"/>
        <v>163.07999999999998</v>
      </c>
    </row>
    <row r="385" spans="1:10" x14ac:dyDescent="0.25">
      <c r="A385" s="45"/>
      <c r="B385" s="115" t="s">
        <v>2162</v>
      </c>
      <c r="C385" s="47" t="s">
        <v>2177</v>
      </c>
      <c r="D385" s="457"/>
      <c r="E385" s="144">
        <v>127.29629629629629</v>
      </c>
      <c r="F385" s="16" t="s">
        <v>2174</v>
      </c>
      <c r="G385" s="80" t="s">
        <v>1386</v>
      </c>
      <c r="H385" s="31">
        <v>453</v>
      </c>
      <c r="J385" s="31">
        <f t="shared" si="29"/>
        <v>163.07999999999998</v>
      </c>
    </row>
    <row r="386" spans="1:10" x14ac:dyDescent="0.25">
      <c r="A386" s="45"/>
      <c r="B386" s="115" t="s">
        <v>2163</v>
      </c>
      <c r="C386" s="47" t="s">
        <v>2177</v>
      </c>
      <c r="D386" s="457"/>
      <c r="E386" s="144">
        <v>130.14814814814815</v>
      </c>
      <c r="F386" s="16" t="s">
        <v>2175</v>
      </c>
      <c r="G386" s="80" t="s">
        <v>1386</v>
      </c>
      <c r="H386" s="31">
        <v>453</v>
      </c>
      <c r="J386" s="31">
        <f t="shared" si="29"/>
        <v>163.07999999999998</v>
      </c>
    </row>
    <row r="387" spans="1:10" x14ac:dyDescent="0.25">
      <c r="A387" s="45"/>
      <c r="B387" s="115" t="s">
        <v>2164</v>
      </c>
      <c r="C387" s="47" t="s">
        <v>2177</v>
      </c>
      <c r="D387" s="457"/>
      <c r="E387" s="144">
        <v>128.25</v>
      </c>
      <c r="F387" s="16" t="s">
        <v>1399</v>
      </c>
      <c r="G387" s="80" t="s">
        <v>1386</v>
      </c>
      <c r="H387" s="31">
        <v>453</v>
      </c>
      <c r="J387" s="31">
        <f t="shared" si="29"/>
        <v>163.07999999999998</v>
      </c>
    </row>
    <row r="388" spans="1:10" x14ac:dyDescent="0.25">
      <c r="A388" s="45"/>
      <c r="B388" s="115" t="s">
        <v>2165</v>
      </c>
      <c r="C388" s="47" t="s">
        <v>2177</v>
      </c>
      <c r="D388" s="457"/>
      <c r="E388" s="144">
        <v>126.35185185185185</v>
      </c>
      <c r="F388" s="16" t="s">
        <v>1400</v>
      </c>
      <c r="G388" s="80" t="s">
        <v>1386</v>
      </c>
      <c r="H388" s="31">
        <v>453</v>
      </c>
      <c r="J388" s="31">
        <f t="shared" si="29"/>
        <v>163.07999999999998</v>
      </c>
    </row>
    <row r="389" spans="1:10" x14ac:dyDescent="0.25">
      <c r="A389" s="45"/>
      <c r="B389" s="115" t="s">
        <v>2166</v>
      </c>
      <c r="C389" s="47" t="s">
        <v>2177</v>
      </c>
      <c r="D389" s="457"/>
      <c r="E389" s="144">
        <v>136</v>
      </c>
      <c r="F389" s="16" t="s">
        <v>2173</v>
      </c>
      <c r="G389" s="80" t="s">
        <v>1387</v>
      </c>
      <c r="H389" s="31">
        <v>453</v>
      </c>
      <c r="J389" s="31">
        <f t="shared" si="29"/>
        <v>163.07999999999998</v>
      </c>
    </row>
    <row r="390" spans="1:10" x14ac:dyDescent="0.25">
      <c r="A390" s="45"/>
      <c r="B390" s="115" t="s">
        <v>2167</v>
      </c>
      <c r="C390" s="47" t="s">
        <v>2177</v>
      </c>
      <c r="D390" s="457"/>
      <c r="E390" s="144">
        <v>134</v>
      </c>
      <c r="F390" s="16" t="s">
        <v>2174</v>
      </c>
      <c r="G390" s="80" t="s">
        <v>1387</v>
      </c>
      <c r="H390" s="31">
        <v>453</v>
      </c>
      <c r="J390" s="31">
        <f t="shared" si="29"/>
        <v>163.07999999999998</v>
      </c>
    </row>
    <row r="391" spans="1:10" x14ac:dyDescent="0.25">
      <c r="A391" s="45"/>
      <c r="B391" s="115" t="s">
        <v>2168</v>
      </c>
      <c r="C391" s="47" t="s">
        <v>2177</v>
      </c>
      <c r="D391" s="457"/>
      <c r="E391" s="144">
        <v>137</v>
      </c>
      <c r="F391" s="16" t="s">
        <v>2175</v>
      </c>
      <c r="G391" s="80" t="s">
        <v>1387</v>
      </c>
      <c r="H391" s="31">
        <v>453</v>
      </c>
      <c r="J391" s="31">
        <f t="shared" si="29"/>
        <v>163.07999999999998</v>
      </c>
    </row>
    <row r="392" spans="1:10" x14ac:dyDescent="0.25">
      <c r="A392" s="45"/>
      <c r="B392" s="115" t="s">
        <v>2169</v>
      </c>
      <c r="C392" s="47" t="s">
        <v>2177</v>
      </c>
      <c r="D392" s="457"/>
      <c r="E392" s="144">
        <v>135</v>
      </c>
      <c r="F392" s="16" t="s">
        <v>1399</v>
      </c>
      <c r="G392" s="80" t="s">
        <v>1387</v>
      </c>
      <c r="H392" s="31">
        <v>453</v>
      </c>
      <c r="J392" s="31">
        <f t="shared" si="29"/>
        <v>163.07999999999998</v>
      </c>
    </row>
    <row r="393" spans="1:10" x14ac:dyDescent="0.25">
      <c r="A393" s="267"/>
      <c r="B393" s="115" t="s">
        <v>2170</v>
      </c>
      <c r="C393" s="47" t="s">
        <v>2177</v>
      </c>
      <c r="D393" s="458"/>
      <c r="E393" s="144">
        <v>133</v>
      </c>
      <c r="F393" s="16" t="s">
        <v>1400</v>
      </c>
      <c r="G393" s="80" t="s">
        <v>1387</v>
      </c>
      <c r="H393" s="31">
        <v>453</v>
      </c>
      <c r="J393" s="31">
        <f t="shared" si="29"/>
        <v>163.07999999999998</v>
      </c>
    </row>
    <row r="395" spans="1:10" ht="26.25" x14ac:dyDescent="0.25">
      <c r="B395" s="477" t="s">
        <v>2752</v>
      </c>
      <c r="C395" s="478"/>
      <c r="D395" s="478"/>
      <c r="E395" s="478"/>
      <c r="F395" s="478"/>
      <c r="G395" s="478"/>
      <c r="H395" s="479"/>
      <c r="J395" s="292"/>
    </row>
    <row r="396" spans="1:10" x14ac:dyDescent="0.25">
      <c r="B396" s="461" t="s">
        <v>1703</v>
      </c>
      <c r="C396" s="462"/>
      <c r="D396" s="461" t="s">
        <v>1704</v>
      </c>
      <c r="E396" s="470"/>
      <c r="F396" s="460"/>
      <c r="G396" s="462"/>
      <c r="H396" s="77" t="s">
        <v>1705</v>
      </c>
      <c r="J396" s="63"/>
    </row>
    <row r="397" spans="1:10" ht="45" customHeight="1" x14ac:dyDescent="0.25">
      <c r="B397" s="463"/>
      <c r="C397" s="464"/>
      <c r="D397" s="463"/>
      <c r="E397" s="510"/>
      <c r="F397" s="510"/>
      <c r="G397" s="464"/>
      <c r="H397" s="33" t="s">
        <v>1069</v>
      </c>
      <c r="J397" s="158" t="s">
        <v>1415</v>
      </c>
    </row>
    <row r="398" spans="1:10" x14ac:dyDescent="0.25">
      <c r="B398" s="108" t="s">
        <v>1706</v>
      </c>
      <c r="C398" s="110"/>
      <c r="D398" s="108" t="s">
        <v>5038</v>
      </c>
      <c r="E398" s="167"/>
      <c r="F398" s="110"/>
      <c r="G398" s="110"/>
      <c r="H398" s="75">
        <v>40</v>
      </c>
      <c r="J398" s="31">
        <v>16</v>
      </c>
    </row>
    <row r="399" spans="1:10" x14ac:dyDescent="0.25">
      <c r="B399" s="108" t="s">
        <v>1707</v>
      </c>
      <c r="C399" s="110"/>
      <c r="D399" s="108" t="s">
        <v>5039</v>
      </c>
      <c r="E399" s="167"/>
      <c r="F399" s="110"/>
      <c r="G399" s="110"/>
      <c r="H399" s="75">
        <v>40</v>
      </c>
      <c r="J399" s="31">
        <v>16</v>
      </c>
    </row>
    <row r="400" spans="1:10" x14ac:dyDescent="0.25">
      <c r="B400" s="108" t="s">
        <v>2786</v>
      </c>
      <c r="C400" s="110"/>
      <c r="D400" s="108" t="s">
        <v>5040</v>
      </c>
      <c r="E400" s="167"/>
      <c r="F400" s="110"/>
      <c r="G400" s="110"/>
      <c r="H400" s="75">
        <v>40</v>
      </c>
      <c r="J400" s="31">
        <v>16</v>
      </c>
    </row>
    <row r="401" spans="2:10" x14ac:dyDescent="0.25">
      <c r="B401" s="108" t="s">
        <v>1709</v>
      </c>
      <c r="C401" s="110"/>
      <c r="D401" s="108" t="s">
        <v>5041</v>
      </c>
      <c r="E401" s="167"/>
      <c r="F401" s="110"/>
      <c r="G401" s="110"/>
      <c r="H401" s="75">
        <v>10</v>
      </c>
      <c r="J401" s="31">
        <v>4</v>
      </c>
    </row>
    <row r="402" spans="2:10" x14ac:dyDescent="0.25">
      <c r="B402" s="108" t="s">
        <v>1708</v>
      </c>
      <c r="C402" s="110"/>
      <c r="D402" s="108" t="s">
        <v>5042</v>
      </c>
      <c r="E402" s="167"/>
      <c r="F402" s="110"/>
      <c r="G402" s="110"/>
      <c r="H402" s="75">
        <v>15</v>
      </c>
      <c r="J402" s="31">
        <v>6</v>
      </c>
    </row>
    <row r="403" spans="2:10" x14ac:dyDescent="0.25">
      <c r="B403" s="108" t="s">
        <v>1710</v>
      </c>
      <c r="C403" s="110"/>
      <c r="D403" s="108" t="s">
        <v>5043</v>
      </c>
      <c r="E403" s="167"/>
      <c r="F403" s="110"/>
      <c r="G403" s="110"/>
      <c r="H403" s="75">
        <v>50</v>
      </c>
      <c r="J403" s="31">
        <v>20</v>
      </c>
    </row>
    <row r="404" spans="2:10" x14ac:dyDescent="0.25">
      <c r="B404" s="151" t="s">
        <v>2758</v>
      </c>
      <c r="C404" s="154"/>
      <c r="D404" s="108" t="s">
        <v>5044</v>
      </c>
      <c r="E404" s="167"/>
      <c r="F404" s="110"/>
      <c r="G404" s="110"/>
      <c r="H404" s="75">
        <v>20</v>
      </c>
      <c r="J404" s="31">
        <v>8</v>
      </c>
    </row>
    <row r="405" spans="2:10" x14ac:dyDescent="0.25">
      <c r="B405" s="108" t="s">
        <v>2759</v>
      </c>
      <c r="C405" s="110"/>
      <c r="D405" s="108" t="s">
        <v>5045</v>
      </c>
      <c r="E405" s="167"/>
      <c r="F405" s="110"/>
      <c r="G405" s="110"/>
      <c r="H405" s="75">
        <v>20</v>
      </c>
      <c r="J405" s="31">
        <v>8</v>
      </c>
    </row>
    <row r="406" spans="2:10" x14ac:dyDescent="0.25">
      <c r="B406" s="108" t="s">
        <v>2762</v>
      </c>
      <c r="C406" s="110"/>
      <c r="D406" s="108" t="s">
        <v>5046</v>
      </c>
      <c r="E406" s="167"/>
      <c r="F406" s="110"/>
      <c r="G406" s="110"/>
      <c r="H406" s="75">
        <v>5</v>
      </c>
      <c r="J406" s="31">
        <v>2</v>
      </c>
    </row>
    <row r="407" spans="2:10" x14ac:dyDescent="0.25">
      <c r="B407" s="108" t="s">
        <v>2787</v>
      </c>
      <c r="C407" s="110"/>
      <c r="D407" s="108" t="s">
        <v>5047</v>
      </c>
      <c r="E407" s="167"/>
      <c r="F407" s="110"/>
      <c r="G407" s="110"/>
      <c r="H407" s="75" t="s">
        <v>2788</v>
      </c>
      <c r="J407" s="32"/>
    </row>
  </sheetData>
  <mergeCells count="33">
    <mergeCell ref="D119:D133"/>
    <mergeCell ref="D145:D159"/>
    <mergeCell ref="D171:D185"/>
    <mergeCell ref="D197:D211"/>
    <mergeCell ref="D223:D237"/>
    <mergeCell ref="D161:D169"/>
    <mergeCell ref="D187:D195"/>
    <mergeCell ref="D213:D221"/>
    <mergeCell ref="D135:D143"/>
    <mergeCell ref="D239:D247"/>
    <mergeCell ref="D317:D325"/>
    <mergeCell ref="B395:H395"/>
    <mergeCell ref="B396:C397"/>
    <mergeCell ref="D396:G397"/>
    <mergeCell ref="D379:D393"/>
    <mergeCell ref="D343:D351"/>
    <mergeCell ref="D369:D377"/>
    <mergeCell ref="D353:D367"/>
    <mergeCell ref="D249:D263"/>
    <mergeCell ref="D275:D289"/>
    <mergeCell ref="D301:D315"/>
    <mergeCell ref="D327:D341"/>
    <mergeCell ref="D265:D273"/>
    <mergeCell ref="D291:D299"/>
    <mergeCell ref="D5:D13"/>
    <mergeCell ref="D31:D39"/>
    <mergeCell ref="D57:D65"/>
    <mergeCell ref="D83:D91"/>
    <mergeCell ref="D109:D117"/>
    <mergeCell ref="D15:D29"/>
    <mergeCell ref="D41:D55"/>
    <mergeCell ref="D67:D81"/>
    <mergeCell ref="D93:D10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DDA85-8CC4-406A-BEB3-F4D28F85ABEE}">
  <dimension ref="A1:K4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" sqref="K3"/>
    </sheetView>
  </sheetViews>
  <sheetFormatPr defaultRowHeight="15" x14ac:dyDescent="0.25"/>
  <cols>
    <col min="1" max="1" width="28" customWidth="1"/>
    <col min="2" max="2" width="21.7109375" customWidth="1"/>
    <col min="3" max="3" width="14.42578125" customWidth="1"/>
    <col min="4" max="4" width="10" customWidth="1"/>
    <col min="5" max="5" width="13" style="400" customWidth="1"/>
    <col min="6" max="6" width="9.28515625" customWidth="1"/>
    <col min="7" max="7" width="14.5703125" customWidth="1"/>
    <col min="8" max="8" width="10.7109375" customWidth="1"/>
    <col min="9" max="9" width="14.42578125" style="32" customWidth="1"/>
    <col min="10" max="10" width="4.85546875" style="43" customWidth="1"/>
    <col min="11" max="11" width="14" customWidth="1"/>
  </cols>
  <sheetData>
    <row r="1" spans="1:11" ht="78.95" customHeight="1" x14ac:dyDescent="0.25">
      <c r="B1" s="39"/>
      <c r="C1" s="39"/>
      <c r="D1" s="39"/>
      <c r="E1" s="398"/>
      <c r="F1" s="39"/>
      <c r="G1" s="39"/>
      <c r="H1" s="39"/>
      <c r="I1" s="76"/>
      <c r="K1" s="59" t="s">
        <v>1416</v>
      </c>
    </row>
    <row r="2" spans="1:11" ht="51" customHeight="1" x14ac:dyDescent="0.25">
      <c r="A2" s="39"/>
      <c r="B2" s="39"/>
      <c r="C2" s="39"/>
      <c r="D2" s="39"/>
      <c r="E2" s="398"/>
      <c r="F2" s="39"/>
      <c r="G2" s="39"/>
      <c r="H2" s="39"/>
      <c r="I2" s="209">
        <v>2026</v>
      </c>
      <c r="K2" s="87">
        <v>0.64</v>
      </c>
    </row>
    <row r="3" spans="1:11" ht="51" customHeight="1" x14ac:dyDescent="0.25">
      <c r="B3" s="46" t="s">
        <v>1068</v>
      </c>
      <c r="C3" s="49" t="s">
        <v>2719</v>
      </c>
      <c r="D3" s="64" t="s">
        <v>4911</v>
      </c>
      <c r="E3" s="82" t="s">
        <v>4905</v>
      </c>
      <c r="F3" s="50" t="s">
        <v>1404</v>
      </c>
      <c r="G3" s="49" t="s">
        <v>1417</v>
      </c>
      <c r="H3" s="49" t="s">
        <v>1418</v>
      </c>
      <c r="I3" s="33" t="s">
        <v>1069</v>
      </c>
      <c r="K3" s="33" t="s">
        <v>1415</v>
      </c>
    </row>
    <row r="4" spans="1:11" ht="30" customHeight="1" x14ac:dyDescent="0.25">
      <c r="A4" s="252" t="s">
        <v>2736</v>
      </c>
      <c r="B4" s="179" t="s">
        <v>1193</v>
      </c>
      <c r="C4" s="95"/>
      <c r="D4" s="95"/>
      <c r="E4" s="401"/>
      <c r="F4" s="96"/>
      <c r="G4" s="97"/>
      <c r="H4" s="85"/>
      <c r="I4" s="320"/>
      <c r="K4" s="309"/>
    </row>
    <row r="5" spans="1:11" x14ac:dyDescent="0.25">
      <c r="A5" s="125"/>
      <c r="B5" s="115" t="s">
        <v>2720</v>
      </c>
      <c r="C5" s="47" t="s">
        <v>2171</v>
      </c>
      <c r="D5" s="538" t="s">
        <v>4958</v>
      </c>
      <c r="E5" s="166">
        <f>F5/$D$5</f>
        <v>147.55000000000001</v>
      </c>
      <c r="F5" s="67">
        <v>2951</v>
      </c>
      <c r="G5" s="16" t="s">
        <v>1394</v>
      </c>
      <c r="H5" s="80" t="s">
        <v>1386</v>
      </c>
      <c r="I5" s="31">
        <v>680</v>
      </c>
      <c r="J5" s="76"/>
      <c r="K5" s="31">
        <f>I5*(1-$K$2)</f>
        <v>244.79999999999998</v>
      </c>
    </row>
    <row r="6" spans="1:11" x14ac:dyDescent="0.25">
      <c r="A6" s="125"/>
      <c r="B6" s="115" t="s">
        <v>2721</v>
      </c>
      <c r="C6" s="47" t="s">
        <v>2171</v>
      </c>
      <c r="D6" s="539"/>
      <c r="E6" s="166">
        <f>F6/$D$5</f>
        <v>155.35</v>
      </c>
      <c r="F6" s="67">
        <v>3107</v>
      </c>
      <c r="G6" s="16" t="s">
        <v>1394</v>
      </c>
      <c r="H6" s="80" t="s">
        <v>1387</v>
      </c>
      <c r="I6" s="31">
        <v>680</v>
      </c>
      <c r="J6" s="76"/>
      <c r="K6" s="31">
        <f t="shared" ref="K6:K20" si="0">I6*(1-$K$2)</f>
        <v>244.79999999999998</v>
      </c>
    </row>
    <row r="7" spans="1:11" ht="30" customHeight="1" x14ac:dyDescent="0.25">
      <c r="A7" s="324"/>
      <c r="B7" s="71" t="s">
        <v>1194</v>
      </c>
      <c r="C7" s="20"/>
      <c r="D7" s="20"/>
      <c r="E7" s="403"/>
      <c r="F7" s="325"/>
      <c r="G7" s="312"/>
      <c r="H7" s="86"/>
      <c r="I7" s="237"/>
      <c r="J7" s="76"/>
      <c r="K7" s="327"/>
    </row>
    <row r="8" spans="1:11" x14ac:dyDescent="0.25">
      <c r="A8" s="119"/>
      <c r="B8" s="115" t="s">
        <v>2722</v>
      </c>
      <c r="C8" s="47" t="s">
        <v>2171</v>
      </c>
      <c r="D8" s="538" t="s">
        <v>4958</v>
      </c>
      <c r="E8" s="402">
        <f>F8/$D$5</f>
        <v>144.55000000000001</v>
      </c>
      <c r="F8" s="67">
        <v>2891</v>
      </c>
      <c r="G8" s="16" t="s">
        <v>2173</v>
      </c>
      <c r="H8" s="80" t="s">
        <v>1386</v>
      </c>
      <c r="I8" s="31">
        <v>680</v>
      </c>
      <c r="J8" s="76"/>
      <c r="K8" s="31">
        <f t="shared" si="0"/>
        <v>244.79999999999998</v>
      </c>
    </row>
    <row r="9" spans="1:11" x14ac:dyDescent="0.25">
      <c r="A9" s="125"/>
      <c r="B9" s="115" t="s">
        <v>2723</v>
      </c>
      <c r="C9" s="47" t="s">
        <v>2171</v>
      </c>
      <c r="D9" s="539"/>
      <c r="E9" s="402">
        <f>F9/$D$5</f>
        <v>152.15</v>
      </c>
      <c r="F9" s="67">
        <v>3043</v>
      </c>
      <c r="G9" s="16" t="s">
        <v>2173</v>
      </c>
      <c r="H9" s="80" t="s">
        <v>1387</v>
      </c>
      <c r="I9" s="31">
        <v>680</v>
      </c>
      <c r="J9" s="76"/>
      <c r="K9" s="31">
        <f t="shared" si="0"/>
        <v>244.79999999999998</v>
      </c>
    </row>
    <row r="10" spans="1:11" ht="30" customHeight="1" x14ac:dyDescent="0.25">
      <c r="A10" s="252" t="s">
        <v>2737</v>
      </c>
      <c r="B10" s="48" t="s">
        <v>1193</v>
      </c>
      <c r="C10" s="95"/>
      <c r="D10" s="95"/>
      <c r="E10" s="401"/>
      <c r="F10" s="96"/>
      <c r="G10" s="97"/>
      <c r="H10" s="85"/>
      <c r="I10" s="326"/>
      <c r="J10" s="76"/>
      <c r="K10" s="327"/>
    </row>
    <row r="11" spans="1:11" x14ac:dyDescent="0.25">
      <c r="A11" s="125"/>
      <c r="B11" s="115" t="s">
        <v>2724</v>
      </c>
      <c r="C11" s="47" t="s">
        <v>2171</v>
      </c>
      <c r="D11" s="538" t="s">
        <v>4970</v>
      </c>
      <c r="E11" s="166">
        <f>F11/$D$11</f>
        <v>147.57499999999999</v>
      </c>
      <c r="F11" s="67">
        <v>5903</v>
      </c>
      <c r="G11" s="16" t="s">
        <v>1394</v>
      </c>
      <c r="H11" s="80" t="s">
        <v>1386</v>
      </c>
      <c r="I11" s="31">
        <v>700</v>
      </c>
      <c r="J11" s="76"/>
      <c r="K11" s="31">
        <f t="shared" si="0"/>
        <v>252</v>
      </c>
    </row>
    <row r="12" spans="1:11" x14ac:dyDescent="0.25">
      <c r="A12" s="125"/>
      <c r="B12" s="115" t="s">
        <v>2725</v>
      </c>
      <c r="C12" s="47" t="s">
        <v>2171</v>
      </c>
      <c r="D12" s="539"/>
      <c r="E12" s="166">
        <f>F12/$D$11</f>
        <v>155.32499999999999</v>
      </c>
      <c r="F12" s="67">
        <v>6213</v>
      </c>
      <c r="G12" s="16" t="s">
        <v>1394</v>
      </c>
      <c r="H12" s="80" t="s">
        <v>1387</v>
      </c>
      <c r="I12" s="31">
        <v>700</v>
      </c>
      <c r="J12" s="76"/>
      <c r="K12" s="31">
        <f t="shared" si="0"/>
        <v>252</v>
      </c>
    </row>
    <row r="13" spans="1:11" ht="30" customHeight="1" x14ac:dyDescent="0.25">
      <c r="A13" s="125"/>
      <c r="B13" s="20" t="s">
        <v>1194</v>
      </c>
      <c r="C13" s="20"/>
      <c r="D13" s="20"/>
      <c r="E13" s="403"/>
      <c r="F13" s="325"/>
      <c r="G13" s="312"/>
      <c r="H13" s="86"/>
      <c r="I13" s="326"/>
      <c r="J13" s="76"/>
      <c r="K13" s="327"/>
    </row>
    <row r="14" spans="1:11" x14ac:dyDescent="0.25">
      <c r="A14" s="125"/>
      <c r="B14" s="115" t="s">
        <v>2726</v>
      </c>
      <c r="C14" s="47" t="s">
        <v>2171</v>
      </c>
      <c r="D14" s="538" t="s">
        <v>4970</v>
      </c>
      <c r="E14" s="402">
        <f t="shared" ref="E14:E15" si="1">F14/$D$11</f>
        <v>144.52500000000001</v>
      </c>
      <c r="F14" s="67">
        <v>5781</v>
      </c>
      <c r="G14" s="16" t="s">
        <v>2173</v>
      </c>
      <c r="H14" s="80" t="s">
        <v>1386</v>
      </c>
      <c r="I14" s="31">
        <v>700</v>
      </c>
      <c r="J14" s="76"/>
      <c r="K14" s="31">
        <f t="shared" si="0"/>
        <v>252</v>
      </c>
    </row>
    <row r="15" spans="1:11" x14ac:dyDescent="0.25">
      <c r="A15" s="125"/>
      <c r="B15" s="115" t="s">
        <v>2727</v>
      </c>
      <c r="C15" s="47" t="s">
        <v>2171</v>
      </c>
      <c r="D15" s="539"/>
      <c r="E15" s="402">
        <f t="shared" si="1"/>
        <v>152.15</v>
      </c>
      <c r="F15" s="67">
        <v>6086</v>
      </c>
      <c r="G15" s="16" t="s">
        <v>2173</v>
      </c>
      <c r="H15" s="80" t="s">
        <v>1387</v>
      </c>
      <c r="I15" s="31">
        <v>700</v>
      </c>
      <c r="J15" s="76"/>
      <c r="K15" s="31">
        <f t="shared" si="0"/>
        <v>252</v>
      </c>
    </row>
    <row r="16" spans="1:11" ht="30" customHeight="1" x14ac:dyDescent="0.25">
      <c r="A16" s="252" t="s">
        <v>2738</v>
      </c>
      <c r="B16" s="48" t="s">
        <v>1193</v>
      </c>
      <c r="C16" s="95"/>
      <c r="D16" s="95"/>
      <c r="E16" s="401"/>
      <c r="F16" s="96"/>
      <c r="G16" s="97"/>
      <c r="H16" s="85"/>
      <c r="I16" s="326"/>
      <c r="J16" s="76"/>
      <c r="K16" s="327"/>
    </row>
    <row r="17" spans="1:11" x14ac:dyDescent="0.25">
      <c r="A17" s="125"/>
      <c r="B17" s="115" t="s">
        <v>2728</v>
      </c>
      <c r="C17" s="47" t="s">
        <v>2171</v>
      </c>
      <c r="D17" s="538" t="s">
        <v>4972</v>
      </c>
      <c r="E17" s="166">
        <f>F17/$D$17</f>
        <v>143.63333333333333</v>
      </c>
      <c r="F17" s="67">
        <v>8618</v>
      </c>
      <c r="G17" s="16" t="s">
        <v>1394</v>
      </c>
      <c r="H17" s="80" t="s">
        <v>1386</v>
      </c>
      <c r="I17" s="31">
        <v>800</v>
      </c>
      <c r="J17" s="76"/>
      <c r="K17" s="31">
        <f t="shared" si="0"/>
        <v>288</v>
      </c>
    </row>
    <row r="18" spans="1:11" x14ac:dyDescent="0.25">
      <c r="A18" s="125"/>
      <c r="B18" s="115" t="s">
        <v>2729</v>
      </c>
      <c r="C18" s="47" t="s">
        <v>2171</v>
      </c>
      <c r="D18" s="539"/>
      <c r="E18" s="166">
        <f>F18/$D$17</f>
        <v>151.18333333333334</v>
      </c>
      <c r="F18" s="67">
        <v>9071</v>
      </c>
      <c r="G18" s="16" t="s">
        <v>1394</v>
      </c>
      <c r="H18" s="80" t="s">
        <v>1387</v>
      </c>
      <c r="I18" s="31">
        <v>800</v>
      </c>
      <c r="J18" s="76"/>
      <c r="K18" s="31">
        <f t="shared" si="0"/>
        <v>288</v>
      </c>
    </row>
    <row r="19" spans="1:11" ht="30" customHeight="1" x14ac:dyDescent="0.25">
      <c r="A19" s="125"/>
      <c r="B19" s="48" t="s">
        <v>1194</v>
      </c>
      <c r="C19" s="20"/>
      <c r="D19" s="20"/>
      <c r="E19" s="403"/>
      <c r="F19" s="325"/>
      <c r="G19" s="312"/>
      <c r="H19" s="86"/>
      <c r="I19" s="326"/>
      <c r="J19" s="76"/>
      <c r="K19" s="327"/>
    </row>
    <row r="20" spans="1:11" x14ac:dyDescent="0.25">
      <c r="A20" s="125"/>
      <c r="B20" s="115" t="s">
        <v>2730</v>
      </c>
      <c r="C20" s="47" t="s">
        <v>2171</v>
      </c>
      <c r="D20" s="538" t="s">
        <v>4972</v>
      </c>
      <c r="E20" s="402">
        <f>F20/$D$17</f>
        <v>145.86666666666667</v>
      </c>
      <c r="F20" s="67">
        <v>8752</v>
      </c>
      <c r="G20" s="16" t="s">
        <v>2173</v>
      </c>
      <c r="H20" s="80" t="s">
        <v>1386</v>
      </c>
      <c r="I20" s="31">
        <v>800</v>
      </c>
      <c r="J20" s="76"/>
      <c r="K20" s="31">
        <f t="shared" si="0"/>
        <v>288</v>
      </c>
    </row>
    <row r="21" spans="1:11" x14ac:dyDescent="0.25">
      <c r="A21" s="125"/>
      <c r="B21" s="115" t="s">
        <v>2731</v>
      </c>
      <c r="C21" s="47" t="s">
        <v>2171</v>
      </c>
      <c r="D21" s="539"/>
      <c r="E21" s="402">
        <f>F21/$D$17</f>
        <v>153.55000000000001</v>
      </c>
      <c r="F21" s="67">
        <v>9213</v>
      </c>
      <c r="G21" s="16" t="s">
        <v>2173</v>
      </c>
      <c r="H21" s="80" t="s">
        <v>1387</v>
      </c>
      <c r="I21" s="31">
        <v>800</v>
      </c>
      <c r="K21" s="31">
        <f t="shared" ref="K21" si="2">I21*(1-$K$2)</f>
        <v>288</v>
      </c>
    </row>
    <row r="22" spans="1:11" ht="30" customHeight="1" x14ac:dyDescent="0.25">
      <c r="A22" s="252" t="s">
        <v>2739</v>
      </c>
      <c r="B22" s="48" t="s">
        <v>1193</v>
      </c>
      <c r="C22" s="95"/>
      <c r="D22" s="95"/>
      <c r="E22" s="401"/>
      <c r="F22" s="96"/>
      <c r="G22" s="97"/>
      <c r="H22" s="85"/>
      <c r="I22" s="326"/>
      <c r="J22" s="76"/>
      <c r="K22" s="327"/>
    </row>
    <row r="23" spans="1:11" x14ac:dyDescent="0.25">
      <c r="A23" s="124"/>
      <c r="B23" s="115" t="s">
        <v>2732</v>
      </c>
      <c r="C23" s="47" t="s">
        <v>2171</v>
      </c>
      <c r="D23" s="538" t="s">
        <v>4893</v>
      </c>
      <c r="E23" s="166">
        <f>F23/$D$23</f>
        <v>143.625</v>
      </c>
      <c r="F23" s="67">
        <v>11490</v>
      </c>
      <c r="G23" s="16" t="s">
        <v>1394</v>
      </c>
      <c r="H23" s="80" t="s">
        <v>1386</v>
      </c>
      <c r="I23" s="31">
        <v>820</v>
      </c>
      <c r="J23" s="76"/>
      <c r="K23" s="31">
        <f t="shared" ref="K23:K27" si="3">I23*(1-$K$2)</f>
        <v>295.2</v>
      </c>
    </row>
    <row r="24" spans="1:11" x14ac:dyDescent="0.25">
      <c r="A24" s="125"/>
      <c r="B24" s="115" t="s">
        <v>2733</v>
      </c>
      <c r="C24" s="47" t="s">
        <v>2171</v>
      </c>
      <c r="D24" s="539"/>
      <c r="E24" s="166">
        <f>F24/$D$23</f>
        <v>151.1875</v>
      </c>
      <c r="F24" s="67">
        <v>12095</v>
      </c>
      <c r="G24" s="16" t="s">
        <v>1394</v>
      </c>
      <c r="H24" s="80" t="s">
        <v>1387</v>
      </c>
      <c r="I24" s="31">
        <v>820</v>
      </c>
      <c r="J24" s="76"/>
      <c r="K24" s="31">
        <f t="shared" si="3"/>
        <v>295.2</v>
      </c>
    </row>
    <row r="25" spans="1:11" ht="30" customHeight="1" x14ac:dyDescent="0.25">
      <c r="A25" s="125"/>
      <c r="B25" s="48" t="s">
        <v>1194</v>
      </c>
      <c r="C25" s="20"/>
      <c r="D25" s="20"/>
      <c r="E25" s="403"/>
      <c r="F25" s="325"/>
      <c r="G25" s="312"/>
      <c r="H25" s="86"/>
      <c r="I25" s="326"/>
      <c r="J25" s="76"/>
      <c r="K25" s="327"/>
    </row>
    <row r="26" spans="1:11" x14ac:dyDescent="0.25">
      <c r="A26" s="125"/>
      <c r="B26" s="115" t="s">
        <v>2734</v>
      </c>
      <c r="C26" s="47" t="s">
        <v>2171</v>
      </c>
      <c r="D26" s="538" t="s">
        <v>4893</v>
      </c>
      <c r="E26" s="166">
        <f>F26/$D$23</f>
        <v>145.875</v>
      </c>
      <c r="F26" s="67">
        <v>11670</v>
      </c>
      <c r="G26" s="16" t="s">
        <v>2173</v>
      </c>
      <c r="H26" s="80" t="s">
        <v>1386</v>
      </c>
      <c r="I26" s="31">
        <v>820</v>
      </c>
      <c r="J26" s="76"/>
      <c r="K26" s="31">
        <f t="shared" si="3"/>
        <v>295.2</v>
      </c>
    </row>
    <row r="27" spans="1:11" x14ac:dyDescent="0.25">
      <c r="A27" s="127"/>
      <c r="B27" s="115" t="s">
        <v>2735</v>
      </c>
      <c r="C27" s="47" t="s">
        <v>2171</v>
      </c>
      <c r="D27" s="539"/>
      <c r="E27" s="166">
        <f>F27/$D$23</f>
        <v>153.55000000000001</v>
      </c>
      <c r="F27" s="146">
        <v>12284</v>
      </c>
      <c r="G27" s="16" t="s">
        <v>2173</v>
      </c>
      <c r="H27" s="80" t="s">
        <v>1387</v>
      </c>
      <c r="I27" s="31">
        <v>820</v>
      </c>
      <c r="J27" s="76"/>
      <c r="K27" s="31">
        <f t="shared" si="3"/>
        <v>295.2</v>
      </c>
    </row>
    <row r="29" spans="1:11" ht="26.25" x14ac:dyDescent="0.25">
      <c r="B29" s="477" t="s">
        <v>2752</v>
      </c>
      <c r="C29" s="478"/>
      <c r="D29" s="478"/>
      <c r="E29" s="478"/>
      <c r="F29" s="478"/>
      <c r="G29" s="478"/>
      <c r="H29" s="478"/>
      <c r="I29" s="479"/>
      <c r="K29" s="292"/>
    </row>
    <row r="30" spans="1:11" x14ac:dyDescent="0.25">
      <c r="B30" s="461" t="s">
        <v>1703</v>
      </c>
      <c r="C30" s="462"/>
      <c r="D30" s="461" t="s">
        <v>1704</v>
      </c>
      <c r="E30" s="470"/>
      <c r="F30" s="460"/>
      <c r="G30" s="460"/>
      <c r="H30" s="460"/>
      <c r="I30" s="77" t="s">
        <v>1705</v>
      </c>
      <c r="K30" s="63"/>
    </row>
    <row r="31" spans="1:11" ht="45" x14ac:dyDescent="0.25">
      <c r="B31" s="463"/>
      <c r="C31" s="464"/>
      <c r="D31" s="463"/>
      <c r="E31" s="510"/>
      <c r="F31" s="510"/>
      <c r="G31" s="510"/>
      <c r="H31" s="510"/>
      <c r="I31" s="33" t="s">
        <v>1069</v>
      </c>
      <c r="K31" s="158" t="s">
        <v>1415</v>
      </c>
    </row>
    <row r="32" spans="1:11" x14ac:dyDescent="0.25">
      <c r="B32" s="108" t="s">
        <v>1706</v>
      </c>
      <c r="C32" s="110"/>
      <c r="D32" s="108" t="s">
        <v>4835</v>
      </c>
      <c r="E32" s="399"/>
      <c r="F32" s="110"/>
      <c r="G32" s="110"/>
      <c r="H32" s="110"/>
      <c r="I32" s="75">
        <v>40</v>
      </c>
      <c r="K32" s="145">
        <v>16</v>
      </c>
    </row>
    <row r="33" spans="2:11" x14ac:dyDescent="0.25">
      <c r="B33" s="108" t="s">
        <v>1707</v>
      </c>
      <c r="C33" s="110"/>
      <c r="D33" s="108" t="s">
        <v>4836</v>
      </c>
      <c r="E33" s="399"/>
      <c r="F33" s="110"/>
      <c r="G33" s="110"/>
      <c r="H33" s="110"/>
      <c r="I33" s="75">
        <v>40</v>
      </c>
      <c r="K33" s="145">
        <v>16</v>
      </c>
    </row>
    <row r="34" spans="2:11" x14ac:dyDescent="0.25">
      <c r="B34" s="108" t="s">
        <v>2786</v>
      </c>
      <c r="C34" s="110"/>
      <c r="D34" s="108" t="s">
        <v>4837</v>
      </c>
      <c r="E34" s="399"/>
      <c r="F34" s="110"/>
      <c r="G34" s="110"/>
      <c r="H34" s="110"/>
      <c r="I34" s="75">
        <v>40</v>
      </c>
      <c r="K34" s="145">
        <v>16</v>
      </c>
    </row>
    <row r="35" spans="2:11" x14ac:dyDescent="0.25">
      <c r="B35" s="108" t="s">
        <v>1709</v>
      </c>
      <c r="C35" s="110"/>
      <c r="D35" s="108" t="s">
        <v>4838</v>
      </c>
      <c r="E35" s="399"/>
      <c r="F35" s="110"/>
      <c r="G35" s="110"/>
      <c r="H35" s="110"/>
      <c r="I35" s="75">
        <v>10</v>
      </c>
      <c r="K35" s="145">
        <v>4</v>
      </c>
    </row>
    <row r="36" spans="2:11" x14ac:dyDescent="0.25">
      <c r="B36" s="108" t="s">
        <v>1708</v>
      </c>
      <c r="C36" s="110"/>
      <c r="D36" s="108" t="s">
        <v>4839</v>
      </c>
      <c r="E36" s="399"/>
      <c r="F36" s="110"/>
      <c r="G36" s="110"/>
      <c r="H36" s="110"/>
      <c r="I36" s="75">
        <v>15</v>
      </c>
      <c r="K36" s="145">
        <v>6</v>
      </c>
    </row>
    <row r="37" spans="2:11" x14ac:dyDescent="0.25">
      <c r="B37" s="108" t="s">
        <v>1710</v>
      </c>
      <c r="C37" s="110"/>
      <c r="D37" s="108" t="s">
        <v>4840</v>
      </c>
      <c r="E37" s="399"/>
      <c r="F37" s="110"/>
      <c r="G37" s="110"/>
      <c r="H37" s="110"/>
      <c r="I37" s="75">
        <v>50</v>
      </c>
      <c r="K37" s="145">
        <v>20</v>
      </c>
    </row>
    <row r="38" spans="2:11" x14ac:dyDescent="0.25">
      <c r="B38" s="151" t="s">
        <v>2758</v>
      </c>
      <c r="C38" s="154"/>
      <c r="D38" s="108" t="s">
        <v>4841</v>
      </c>
      <c r="E38" s="399"/>
      <c r="F38" s="110"/>
      <c r="G38" s="110"/>
      <c r="H38" s="110"/>
      <c r="I38" s="75">
        <v>20</v>
      </c>
      <c r="K38" s="145">
        <v>8</v>
      </c>
    </row>
    <row r="39" spans="2:11" x14ac:dyDescent="0.25">
      <c r="B39" s="108" t="s">
        <v>2759</v>
      </c>
      <c r="C39" s="110"/>
      <c r="D39" s="108" t="s">
        <v>4842</v>
      </c>
      <c r="E39" s="399"/>
      <c r="F39" s="110"/>
      <c r="G39" s="110"/>
      <c r="H39" s="110"/>
      <c r="I39" s="75">
        <v>20</v>
      </c>
      <c r="K39" s="145">
        <v>8</v>
      </c>
    </row>
    <row r="40" spans="2:11" x14ac:dyDescent="0.25">
      <c r="B40" s="108" t="s">
        <v>2790</v>
      </c>
      <c r="C40" s="110"/>
      <c r="D40" s="108" t="s">
        <v>2792</v>
      </c>
      <c r="E40" s="399"/>
      <c r="F40" s="110"/>
      <c r="G40" s="110"/>
      <c r="H40" s="110"/>
      <c r="I40" s="75">
        <v>395</v>
      </c>
      <c r="K40" s="145">
        <v>158</v>
      </c>
    </row>
    <row r="41" spans="2:11" x14ac:dyDescent="0.25">
      <c r="B41" s="108" t="s">
        <v>2791</v>
      </c>
      <c r="C41" s="110"/>
      <c r="D41" s="108" t="s">
        <v>2793</v>
      </c>
      <c r="E41" s="399"/>
      <c r="F41" s="110"/>
      <c r="G41" s="110"/>
      <c r="H41" s="110"/>
      <c r="I41" s="75">
        <v>195</v>
      </c>
      <c r="K41" s="145">
        <v>78</v>
      </c>
    </row>
  </sheetData>
  <mergeCells count="11">
    <mergeCell ref="D26:D27"/>
    <mergeCell ref="B29:I29"/>
    <mergeCell ref="B30:C31"/>
    <mergeCell ref="D30:H31"/>
    <mergeCell ref="D5:D6"/>
    <mergeCell ref="D8:D9"/>
    <mergeCell ref="D11:D12"/>
    <mergeCell ref="D14:D15"/>
    <mergeCell ref="D17:D18"/>
    <mergeCell ref="D20:D21"/>
    <mergeCell ref="D23:D24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0386-715A-4575-944B-23CA5A4FF017}">
  <dimension ref="A1:I15"/>
  <sheetViews>
    <sheetView workbookViewId="0">
      <selection activeCell="I3" sqref="I3"/>
    </sheetView>
  </sheetViews>
  <sheetFormatPr defaultRowHeight="15" x14ac:dyDescent="0.25"/>
  <cols>
    <col min="1" max="1" width="26.7109375" customWidth="1"/>
    <col min="2" max="2" width="21.7109375" customWidth="1"/>
    <col min="3" max="3" width="14.42578125" customWidth="1"/>
    <col min="4" max="4" width="13.7109375" style="400" customWidth="1"/>
    <col min="5" max="5" width="11" customWidth="1"/>
    <col min="6" max="6" width="10.7109375" customWidth="1"/>
    <col min="7" max="7" width="14.42578125" style="32" customWidth="1"/>
    <col min="8" max="8" width="4.85546875" style="43" customWidth="1"/>
    <col min="9" max="9" width="14" customWidth="1"/>
  </cols>
  <sheetData>
    <row r="1" spans="1:9" ht="78.95" customHeight="1" x14ac:dyDescent="0.25">
      <c r="B1" s="39"/>
      <c r="C1" s="39"/>
      <c r="D1" s="398"/>
      <c r="E1" s="39"/>
      <c r="F1" s="39"/>
      <c r="G1" s="76"/>
      <c r="I1" s="59" t="s">
        <v>1416</v>
      </c>
    </row>
    <row r="2" spans="1:9" ht="51" customHeight="1" x14ac:dyDescent="0.25">
      <c r="A2" s="39"/>
      <c r="B2" s="39"/>
      <c r="C2" s="39"/>
      <c r="D2" s="398"/>
      <c r="E2" s="39"/>
      <c r="F2" s="39"/>
      <c r="G2" s="209">
        <v>2026</v>
      </c>
      <c r="I2" s="87">
        <v>0.64</v>
      </c>
    </row>
    <row r="3" spans="1:9" ht="51" customHeight="1" x14ac:dyDescent="0.25">
      <c r="B3" s="46" t="s">
        <v>1068</v>
      </c>
      <c r="C3" s="64" t="s">
        <v>4911</v>
      </c>
      <c r="D3" s="82" t="s">
        <v>4905</v>
      </c>
      <c r="E3" s="49" t="s">
        <v>1417</v>
      </c>
      <c r="F3" s="49" t="s">
        <v>1418</v>
      </c>
      <c r="G3" s="33" t="s">
        <v>1069</v>
      </c>
      <c r="I3" s="33" t="s">
        <v>1415</v>
      </c>
    </row>
    <row r="4" spans="1:9" ht="30" customHeight="1" x14ac:dyDescent="0.25">
      <c r="A4" s="8" t="s">
        <v>2740</v>
      </c>
      <c r="B4" s="179" t="s">
        <v>1193</v>
      </c>
      <c r="C4" s="95"/>
      <c r="D4" s="401"/>
      <c r="E4" s="85"/>
      <c r="F4" s="85"/>
      <c r="G4" s="320"/>
      <c r="I4" s="309"/>
    </row>
    <row r="5" spans="1:9" x14ac:dyDescent="0.25">
      <c r="A5" s="119"/>
      <c r="B5" s="115" t="s">
        <v>2741</v>
      </c>
      <c r="C5" s="538" t="s">
        <v>4970</v>
      </c>
      <c r="D5" s="402">
        <v>147.57499999999999</v>
      </c>
      <c r="E5" s="16" t="s">
        <v>1394</v>
      </c>
      <c r="F5" s="80" t="s">
        <v>1386</v>
      </c>
      <c r="G5" s="31">
        <v>250</v>
      </c>
      <c r="H5" s="76"/>
      <c r="I5" s="31">
        <f>G5*(1-$I$2)</f>
        <v>90</v>
      </c>
    </row>
    <row r="6" spans="1:9" x14ac:dyDescent="0.25">
      <c r="A6" s="119"/>
      <c r="B6" s="115" t="s">
        <v>2742</v>
      </c>
      <c r="C6" s="539"/>
      <c r="D6" s="166">
        <v>155.32499999999999</v>
      </c>
      <c r="E6" s="16" t="s">
        <v>1394</v>
      </c>
      <c r="F6" s="80" t="s">
        <v>1387</v>
      </c>
      <c r="G6" s="31">
        <v>250</v>
      </c>
      <c r="H6" s="76"/>
      <c r="I6" s="31">
        <f>G6*(1-$I$2)</f>
        <v>90</v>
      </c>
    </row>
    <row r="7" spans="1:9" ht="30" customHeight="1" x14ac:dyDescent="0.25">
      <c r="A7" s="324"/>
      <c r="B7" s="48" t="s">
        <v>1194</v>
      </c>
      <c r="C7" s="20"/>
      <c r="D7" s="403"/>
      <c r="E7" s="312"/>
      <c r="F7" s="86"/>
      <c r="G7" s="237"/>
      <c r="H7" s="76"/>
      <c r="I7" s="327"/>
    </row>
    <row r="8" spans="1:9" x14ac:dyDescent="0.25">
      <c r="A8" s="119"/>
      <c r="B8" s="115" t="s">
        <v>2743</v>
      </c>
      <c r="C8" s="538" t="s">
        <v>4970</v>
      </c>
      <c r="D8" s="402">
        <v>144.52500000000001</v>
      </c>
      <c r="E8" s="16" t="s">
        <v>2173</v>
      </c>
      <c r="F8" s="80" t="s">
        <v>1386</v>
      </c>
      <c r="G8" s="31">
        <v>250</v>
      </c>
      <c r="H8" s="76"/>
      <c r="I8" s="31">
        <f>G8*(1-$I$2)</f>
        <v>90</v>
      </c>
    </row>
    <row r="9" spans="1:9" x14ac:dyDescent="0.25">
      <c r="A9" s="119"/>
      <c r="B9" s="115" t="s">
        <v>2744</v>
      </c>
      <c r="C9" s="539"/>
      <c r="D9" s="166">
        <v>152.15</v>
      </c>
      <c r="E9" s="16" t="s">
        <v>2173</v>
      </c>
      <c r="F9" s="80" t="s">
        <v>1387</v>
      </c>
      <c r="G9" s="31">
        <v>250</v>
      </c>
      <c r="H9" s="76"/>
      <c r="I9" s="31">
        <f>G9*(1-$I$2)</f>
        <v>90</v>
      </c>
    </row>
    <row r="10" spans="1:9" ht="30" customHeight="1" x14ac:dyDescent="0.25">
      <c r="A10" s="8" t="s">
        <v>2745</v>
      </c>
      <c r="B10" s="48" t="s">
        <v>1193</v>
      </c>
      <c r="C10" s="20"/>
      <c r="D10" s="403"/>
      <c r="E10" s="312"/>
      <c r="F10" s="86"/>
      <c r="G10" s="237"/>
      <c r="H10" s="76"/>
      <c r="I10" s="327"/>
    </row>
    <row r="11" spans="1:9" x14ac:dyDescent="0.25">
      <c r="A11" s="119"/>
      <c r="B11" s="115" t="s">
        <v>2746</v>
      </c>
      <c r="C11" s="538" t="s">
        <v>4893</v>
      </c>
      <c r="D11" s="402">
        <v>143.625</v>
      </c>
      <c r="E11" s="16" t="s">
        <v>1394</v>
      </c>
      <c r="F11" s="80" t="s">
        <v>1386</v>
      </c>
      <c r="G11" s="31">
        <v>300</v>
      </c>
      <c r="H11" s="76"/>
      <c r="I11" s="31">
        <f>G11*(1-$I$2)</f>
        <v>108</v>
      </c>
    </row>
    <row r="12" spans="1:9" x14ac:dyDescent="0.25">
      <c r="A12" s="119"/>
      <c r="B12" s="115" t="s">
        <v>2747</v>
      </c>
      <c r="C12" s="539"/>
      <c r="D12" s="166">
        <v>151.1875</v>
      </c>
      <c r="E12" s="16" t="s">
        <v>1394</v>
      </c>
      <c r="F12" s="80" t="s">
        <v>1387</v>
      </c>
      <c r="G12" s="31">
        <v>300</v>
      </c>
      <c r="H12" s="76"/>
      <c r="I12" s="31">
        <f>G12*(1-$I$2)</f>
        <v>108</v>
      </c>
    </row>
    <row r="13" spans="1:9" ht="30" customHeight="1" x14ac:dyDescent="0.25">
      <c r="A13" s="119"/>
      <c r="B13" s="48" t="s">
        <v>1194</v>
      </c>
      <c r="C13" s="20"/>
      <c r="D13" s="403"/>
      <c r="E13" s="312"/>
      <c r="F13" s="86"/>
      <c r="G13" s="237"/>
      <c r="H13" s="76"/>
      <c r="I13" s="327"/>
    </row>
    <row r="14" spans="1:9" x14ac:dyDescent="0.25">
      <c r="A14" s="119"/>
      <c r="B14" s="115" t="s">
        <v>2748</v>
      </c>
      <c r="C14" s="538" t="s">
        <v>4893</v>
      </c>
      <c r="D14" s="402">
        <v>145.875</v>
      </c>
      <c r="E14" s="16" t="s">
        <v>2173</v>
      </c>
      <c r="F14" s="80" t="s">
        <v>1386</v>
      </c>
      <c r="G14" s="31">
        <v>300</v>
      </c>
      <c r="H14" s="76"/>
      <c r="I14" s="31">
        <f>G14*(1-$I$2)</f>
        <v>108</v>
      </c>
    </row>
    <row r="15" spans="1:9" x14ac:dyDescent="0.25">
      <c r="A15" s="285"/>
      <c r="B15" s="115" t="s">
        <v>2749</v>
      </c>
      <c r="C15" s="539"/>
      <c r="D15" s="166">
        <v>153.55000000000001</v>
      </c>
      <c r="E15" s="16" t="s">
        <v>2173</v>
      </c>
      <c r="F15" s="80" t="s">
        <v>1387</v>
      </c>
      <c r="G15" s="31">
        <v>300</v>
      </c>
      <c r="H15" s="76"/>
      <c r="I15" s="31">
        <f>G15*(1-$I$2)</f>
        <v>108</v>
      </c>
    </row>
  </sheetData>
  <mergeCells count="4">
    <mergeCell ref="C5:C6"/>
    <mergeCell ref="C8:C9"/>
    <mergeCell ref="C11:C12"/>
    <mergeCell ref="C14:C15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0F56-F56F-4E90-AB89-E74DA963395B}">
  <sheetPr codeName="Foglio9">
    <pageSetUpPr fitToPage="1"/>
  </sheetPr>
  <dimension ref="A1:I254"/>
  <sheetViews>
    <sheetView zoomScaleNormal="100" workbookViewId="0">
      <pane ySplit="3" topLeftCell="A4" activePane="bottomLeft" state="frozen"/>
      <selection sqref="A1:XFD1"/>
      <selection pane="bottomLeft" activeCell="I3" sqref="I3"/>
    </sheetView>
  </sheetViews>
  <sheetFormatPr defaultRowHeight="15" x14ac:dyDescent="0.25"/>
  <cols>
    <col min="1" max="1" width="22.85546875" customWidth="1"/>
    <col min="2" max="2" width="27.42578125" style="7" customWidth="1"/>
    <col min="3" max="3" width="10.42578125" style="14" customWidth="1"/>
    <col min="4" max="4" width="13.5703125" style="409" customWidth="1"/>
    <col min="5" max="5" width="12" style="7" customWidth="1"/>
    <col min="6" max="6" width="12.5703125" style="7" customWidth="1"/>
    <col min="7" max="7" width="14.140625" style="122" customWidth="1"/>
    <col min="8" max="8" width="4.5703125" style="123" customWidth="1"/>
    <col min="9" max="9" width="14" customWidth="1"/>
  </cols>
  <sheetData>
    <row r="1" spans="1:9" ht="78.95" customHeight="1" x14ac:dyDescent="0.25">
      <c r="B1" s="57"/>
      <c r="C1" s="58"/>
      <c r="D1" s="407"/>
      <c r="E1" s="57"/>
      <c r="F1" s="57"/>
      <c r="G1" s="41"/>
      <c r="H1" s="41"/>
      <c r="I1" s="59" t="s">
        <v>1416</v>
      </c>
    </row>
    <row r="2" spans="1:9" ht="50.1" customHeight="1" x14ac:dyDescent="0.25">
      <c r="A2" s="39"/>
      <c r="B2" s="40"/>
      <c r="C2" s="40"/>
      <c r="D2" s="408"/>
      <c r="E2" s="40"/>
      <c r="F2" s="40"/>
      <c r="G2" s="209">
        <v>2026</v>
      </c>
      <c r="H2" s="40"/>
      <c r="I2" s="87">
        <v>0.64</v>
      </c>
    </row>
    <row r="3" spans="1:9" s="2" customFormat="1" ht="51" customHeight="1" x14ac:dyDescent="0.25">
      <c r="B3" s="46" t="s">
        <v>1068</v>
      </c>
      <c r="C3" s="64" t="s">
        <v>4911</v>
      </c>
      <c r="D3" s="82" t="s">
        <v>4905</v>
      </c>
      <c r="E3" s="49" t="s">
        <v>1417</v>
      </c>
      <c r="F3" s="49" t="s">
        <v>1418</v>
      </c>
      <c r="G3" s="33" t="s">
        <v>1069</v>
      </c>
      <c r="H3" s="51"/>
      <c r="I3" s="33" t="s">
        <v>1415</v>
      </c>
    </row>
    <row r="4" spans="1:9" ht="15.75" x14ac:dyDescent="0.25">
      <c r="A4" s="252" t="s">
        <v>4683</v>
      </c>
      <c r="B4" s="95" t="s">
        <v>1194</v>
      </c>
      <c r="C4" s="147"/>
      <c r="D4" s="401"/>
      <c r="E4" s="147"/>
      <c r="F4" s="147"/>
      <c r="G4" s="306"/>
      <c r="H4" s="54"/>
      <c r="I4" s="303"/>
    </row>
    <row r="5" spans="1:9" x14ac:dyDescent="0.25">
      <c r="A5" s="119"/>
      <c r="B5" s="13" t="s">
        <v>2679</v>
      </c>
      <c r="C5" s="456" t="s">
        <v>4890</v>
      </c>
      <c r="D5" s="166">
        <v>133.64444444444445</v>
      </c>
      <c r="E5" s="47" t="s">
        <v>1396</v>
      </c>
      <c r="F5" s="47" t="s">
        <v>1386</v>
      </c>
      <c r="G5" s="30">
        <v>198</v>
      </c>
      <c r="H5" s="52"/>
      <c r="I5" s="25">
        <f t="shared" ref="I5:I14" si="0">G5*(1-$I$2)</f>
        <v>71.28</v>
      </c>
    </row>
    <row r="6" spans="1:9" x14ac:dyDescent="0.25">
      <c r="A6" s="119"/>
      <c r="B6" s="13" t="s">
        <v>2680</v>
      </c>
      <c r="C6" s="457"/>
      <c r="D6" s="166">
        <v>130.22222222222223</v>
      </c>
      <c r="E6" s="47" t="s">
        <v>1396</v>
      </c>
      <c r="F6" s="47" t="s">
        <v>1386</v>
      </c>
      <c r="G6" s="30">
        <v>198</v>
      </c>
      <c r="H6" s="53"/>
      <c r="I6" s="25">
        <f t="shared" si="0"/>
        <v>71.28</v>
      </c>
    </row>
    <row r="7" spans="1:9" x14ac:dyDescent="0.25">
      <c r="A7" s="119"/>
      <c r="B7" s="13" t="s">
        <v>2681</v>
      </c>
      <c r="C7" s="457"/>
      <c r="D7" s="166">
        <v>130.06666666666666</v>
      </c>
      <c r="E7" s="47" t="s">
        <v>1396</v>
      </c>
      <c r="F7" s="47" t="s">
        <v>1386</v>
      </c>
      <c r="G7" s="30">
        <v>198</v>
      </c>
      <c r="H7" s="53"/>
      <c r="I7" s="25">
        <f t="shared" si="0"/>
        <v>71.28</v>
      </c>
    </row>
    <row r="8" spans="1:9" x14ac:dyDescent="0.25">
      <c r="A8" s="119"/>
      <c r="B8" s="13" t="s">
        <v>2718</v>
      </c>
      <c r="C8" s="457"/>
      <c r="D8" s="166">
        <v>135.26666666666668</v>
      </c>
      <c r="E8" s="47" t="s">
        <v>1399</v>
      </c>
      <c r="F8" s="47" t="s">
        <v>1386</v>
      </c>
      <c r="G8" s="30">
        <v>198</v>
      </c>
      <c r="H8" s="53"/>
      <c r="I8" s="25">
        <f t="shared" si="0"/>
        <v>71.28</v>
      </c>
    </row>
    <row r="9" spans="1:9" x14ac:dyDescent="0.25">
      <c r="A9" s="119"/>
      <c r="B9" s="13" t="s">
        <v>2682</v>
      </c>
      <c r="C9" s="457"/>
      <c r="D9" s="166">
        <v>131.44444444444446</v>
      </c>
      <c r="E9" s="47" t="s">
        <v>1400</v>
      </c>
      <c r="F9" s="47" t="s">
        <v>1386</v>
      </c>
      <c r="G9" s="30">
        <v>198</v>
      </c>
      <c r="H9" s="53"/>
      <c r="I9" s="25">
        <f t="shared" si="0"/>
        <v>71.28</v>
      </c>
    </row>
    <row r="10" spans="1:9" x14ac:dyDescent="0.25">
      <c r="A10" s="119"/>
      <c r="B10" s="13" t="s">
        <v>2683</v>
      </c>
      <c r="C10" s="457"/>
      <c r="D10" s="166">
        <v>140.6888888888889</v>
      </c>
      <c r="E10" s="47" t="s">
        <v>1396</v>
      </c>
      <c r="F10" s="47" t="s">
        <v>1387</v>
      </c>
      <c r="G10" s="30">
        <v>198</v>
      </c>
      <c r="H10" s="53"/>
      <c r="I10" s="25">
        <f t="shared" si="0"/>
        <v>71.28</v>
      </c>
    </row>
    <row r="11" spans="1:9" x14ac:dyDescent="0.25">
      <c r="A11" s="119"/>
      <c r="B11" s="13" t="s">
        <v>2684</v>
      </c>
      <c r="C11" s="457"/>
      <c r="D11" s="166">
        <v>137.0888888888889</v>
      </c>
      <c r="E11" s="47" t="s">
        <v>1397</v>
      </c>
      <c r="F11" s="47" t="s">
        <v>1387</v>
      </c>
      <c r="G11" s="30">
        <v>198</v>
      </c>
      <c r="H11" s="53"/>
      <c r="I11" s="25">
        <f t="shared" si="0"/>
        <v>71.28</v>
      </c>
    </row>
    <row r="12" spans="1:9" x14ac:dyDescent="0.25">
      <c r="A12" s="119"/>
      <c r="B12" s="13" t="s">
        <v>2685</v>
      </c>
      <c r="C12" s="457"/>
      <c r="D12" s="166">
        <v>136.9111111111111</v>
      </c>
      <c r="E12" s="47" t="s">
        <v>1398</v>
      </c>
      <c r="F12" s="47" t="s">
        <v>1387</v>
      </c>
      <c r="G12" s="30">
        <v>198</v>
      </c>
      <c r="H12" s="53"/>
      <c r="I12" s="25">
        <f t="shared" si="0"/>
        <v>71.28</v>
      </c>
    </row>
    <row r="13" spans="1:9" x14ac:dyDescent="0.25">
      <c r="A13" s="119"/>
      <c r="B13" s="13" t="s">
        <v>2686</v>
      </c>
      <c r="C13" s="457"/>
      <c r="D13" s="166">
        <v>142.37777777777777</v>
      </c>
      <c r="E13" s="47" t="s">
        <v>1399</v>
      </c>
      <c r="F13" s="47" t="s">
        <v>1387</v>
      </c>
      <c r="G13" s="30">
        <v>198</v>
      </c>
      <c r="H13" s="53"/>
      <c r="I13" s="25">
        <f t="shared" si="0"/>
        <v>71.28</v>
      </c>
    </row>
    <row r="14" spans="1:9" x14ac:dyDescent="0.25">
      <c r="A14" s="119"/>
      <c r="B14" s="13" t="s">
        <v>2687</v>
      </c>
      <c r="C14" s="458"/>
      <c r="D14" s="166">
        <v>138.35555555555555</v>
      </c>
      <c r="E14" s="47" t="s">
        <v>1400</v>
      </c>
      <c r="F14" s="47" t="s">
        <v>1387</v>
      </c>
      <c r="G14" s="30">
        <v>198</v>
      </c>
      <c r="H14" s="53"/>
      <c r="I14" s="25">
        <f t="shared" si="0"/>
        <v>71.28</v>
      </c>
    </row>
    <row r="15" spans="1:9" ht="15.75" x14ac:dyDescent="0.25">
      <c r="A15" s="207" t="s">
        <v>4684</v>
      </c>
      <c r="B15" s="20" t="s">
        <v>1194</v>
      </c>
      <c r="C15" s="27"/>
      <c r="D15" s="403"/>
      <c r="E15" s="27"/>
      <c r="F15" s="27"/>
      <c r="G15" s="301"/>
      <c r="H15" s="54"/>
      <c r="I15" s="309"/>
    </row>
    <row r="16" spans="1:9" x14ac:dyDescent="0.25">
      <c r="A16" s="119"/>
      <c r="B16" s="13" t="s">
        <v>2708</v>
      </c>
      <c r="C16" s="456" t="s">
        <v>4979</v>
      </c>
      <c r="D16" s="402">
        <v>133.65333333333334</v>
      </c>
      <c r="E16" s="47" t="s">
        <v>1396</v>
      </c>
      <c r="F16" s="47" t="s">
        <v>1386</v>
      </c>
      <c r="G16" s="30">
        <v>229</v>
      </c>
      <c r="H16" s="52"/>
      <c r="I16" s="25">
        <f t="shared" ref="I16:I25" si="1">G16*(1-$I$2)</f>
        <v>82.44</v>
      </c>
    </row>
    <row r="17" spans="1:9" x14ac:dyDescent="0.25">
      <c r="A17" s="119"/>
      <c r="B17" s="13" t="s">
        <v>2709</v>
      </c>
      <c r="C17" s="457"/>
      <c r="D17" s="402">
        <v>130.22666666666666</v>
      </c>
      <c r="E17" s="47" t="s">
        <v>1396</v>
      </c>
      <c r="F17" s="47" t="s">
        <v>1386</v>
      </c>
      <c r="G17" s="30">
        <v>229</v>
      </c>
      <c r="H17" s="53"/>
      <c r="I17" s="25">
        <f t="shared" si="1"/>
        <v>82.44</v>
      </c>
    </row>
    <row r="18" spans="1:9" x14ac:dyDescent="0.25">
      <c r="A18" s="119"/>
      <c r="B18" s="13" t="s">
        <v>2710</v>
      </c>
      <c r="C18" s="457"/>
      <c r="D18" s="402">
        <v>130.05333333333334</v>
      </c>
      <c r="E18" s="47" t="s">
        <v>1396</v>
      </c>
      <c r="F18" s="47" t="s">
        <v>1386</v>
      </c>
      <c r="G18" s="30">
        <v>229</v>
      </c>
      <c r="H18" s="53"/>
      <c r="I18" s="25">
        <f t="shared" si="1"/>
        <v>82.44</v>
      </c>
    </row>
    <row r="19" spans="1:9" x14ac:dyDescent="0.25">
      <c r="A19" s="119"/>
      <c r="B19" s="13" t="s">
        <v>2717</v>
      </c>
      <c r="C19" s="457"/>
      <c r="D19" s="402">
        <v>135.26666666666668</v>
      </c>
      <c r="E19" s="47" t="s">
        <v>1399</v>
      </c>
      <c r="F19" s="47" t="s">
        <v>1386</v>
      </c>
      <c r="G19" s="30">
        <v>229</v>
      </c>
      <c r="H19" s="53"/>
      <c r="I19" s="25">
        <f t="shared" si="1"/>
        <v>82.44</v>
      </c>
    </row>
    <row r="20" spans="1:9" x14ac:dyDescent="0.25">
      <c r="A20" s="119"/>
      <c r="B20" s="13" t="s">
        <v>2711</v>
      </c>
      <c r="C20" s="457"/>
      <c r="D20" s="402">
        <v>131.44</v>
      </c>
      <c r="E20" s="47" t="s">
        <v>1400</v>
      </c>
      <c r="F20" s="47" t="s">
        <v>1386</v>
      </c>
      <c r="G20" s="30">
        <v>229</v>
      </c>
      <c r="H20" s="53"/>
      <c r="I20" s="25">
        <f t="shared" si="1"/>
        <v>82.44</v>
      </c>
    </row>
    <row r="21" spans="1:9" x14ac:dyDescent="0.25">
      <c r="A21" s="119"/>
      <c r="B21" s="13" t="s">
        <v>2712</v>
      </c>
      <c r="C21" s="457"/>
      <c r="D21" s="402">
        <v>140.69333333333333</v>
      </c>
      <c r="E21" s="47" t="s">
        <v>1396</v>
      </c>
      <c r="F21" s="47" t="s">
        <v>1387</v>
      </c>
      <c r="G21" s="30">
        <v>229</v>
      </c>
      <c r="H21" s="53"/>
      <c r="I21" s="25">
        <f t="shared" si="1"/>
        <v>82.44</v>
      </c>
    </row>
    <row r="22" spans="1:9" x14ac:dyDescent="0.25">
      <c r="A22" s="119"/>
      <c r="B22" s="13" t="s">
        <v>2713</v>
      </c>
      <c r="C22" s="457"/>
      <c r="D22" s="402">
        <v>137.08000000000001</v>
      </c>
      <c r="E22" s="47" t="s">
        <v>1397</v>
      </c>
      <c r="F22" s="47" t="s">
        <v>1387</v>
      </c>
      <c r="G22" s="30">
        <v>229</v>
      </c>
      <c r="H22" s="53"/>
      <c r="I22" s="25">
        <f t="shared" si="1"/>
        <v>82.44</v>
      </c>
    </row>
    <row r="23" spans="1:9" x14ac:dyDescent="0.25">
      <c r="A23" s="119"/>
      <c r="B23" s="13" t="s">
        <v>2714</v>
      </c>
      <c r="C23" s="457"/>
      <c r="D23" s="166">
        <v>136.90666666666667</v>
      </c>
      <c r="E23" s="47" t="s">
        <v>1398</v>
      </c>
      <c r="F23" s="47" t="s">
        <v>1387</v>
      </c>
      <c r="G23" s="30">
        <v>229</v>
      </c>
      <c r="H23" s="53"/>
      <c r="I23" s="25">
        <f t="shared" si="1"/>
        <v>82.44</v>
      </c>
    </row>
    <row r="24" spans="1:9" x14ac:dyDescent="0.25">
      <c r="A24" s="119"/>
      <c r="B24" s="13" t="s">
        <v>2715</v>
      </c>
      <c r="C24" s="457"/>
      <c r="D24" s="166">
        <v>142.38666666666666</v>
      </c>
      <c r="E24" s="47" t="s">
        <v>1399</v>
      </c>
      <c r="F24" s="47" t="s">
        <v>1387</v>
      </c>
      <c r="G24" s="30">
        <v>229</v>
      </c>
      <c r="H24" s="53"/>
      <c r="I24" s="25">
        <f t="shared" si="1"/>
        <v>82.44</v>
      </c>
    </row>
    <row r="25" spans="1:9" x14ac:dyDescent="0.25">
      <c r="A25" s="119"/>
      <c r="B25" s="13" t="s">
        <v>2716</v>
      </c>
      <c r="C25" s="458"/>
      <c r="D25" s="166">
        <v>138.34666666666666</v>
      </c>
      <c r="E25" s="47" t="s">
        <v>1400</v>
      </c>
      <c r="F25" s="47" t="s">
        <v>1387</v>
      </c>
      <c r="G25" s="30">
        <v>229</v>
      </c>
      <c r="H25" s="53"/>
      <c r="I25" s="25">
        <f t="shared" si="1"/>
        <v>82.44</v>
      </c>
    </row>
    <row r="26" spans="1:9" ht="15.75" x14ac:dyDescent="0.25">
      <c r="A26" s="207" t="s">
        <v>4685</v>
      </c>
      <c r="B26" s="20" t="s">
        <v>1194</v>
      </c>
      <c r="C26" s="27"/>
      <c r="D26" s="403"/>
      <c r="E26" s="27"/>
      <c r="F26" s="27"/>
      <c r="G26" s="301"/>
      <c r="H26" s="54"/>
      <c r="I26" s="309"/>
    </row>
    <row r="27" spans="1:9" x14ac:dyDescent="0.25">
      <c r="A27" s="119"/>
      <c r="B27" s="13" t="s">
        <v>2688</v>
      </c>
      <c r="C27" s="456" t="s">
        <v>4980</v>
      </c>
      <c r="D27" s="166">
        <v>133.65454545454546</v>
      </c>
      <c r="E27" s="47" t="s">
        <v>1396</v>
      </c>
      <c r="F27" s="47" t="s">
        <v>1386</v>
      </c>
      <c r="G27" s="30">
        <v>249</v>
      </c>
      <c r="H27" s="52"/>
      <c r="I27" s="25">
        <f t="shared" ref="I27:I36" si="2">G27*(1-$I$2)</f>
        <v>89.64</v>
      </c>
    </row>
    <row r="28" spans="1:9" x14ac:dyDescent="0.25">
      <c r="A28" s="119"/>
      <c r="B28" s="13" t="s">
        <v>2689</v>
      </c>
      <c r="C28" s="457"/>
      <c r="D28" s="166">
        <v>130.23636363636365</v>
      </c>
      <c r="E28" s="47" t="s">
        <v>1397</v>
      </c>
      <c r="F28" s="47" t="s">
        <v>1386</v>
      </c>
      <c r="G28" s="30">
        <v>249</v>
      </c>
      <c r="H28" s="53"/>
      <c r="I28" s="25">
        <f t="shared" si="2"/>
        <v>89.64</v>
      </c>
    </row>
    <row r="29" spans="1:9" x14ac:dyDescent="0.25">
      <c r="A29" s="119"/>
      <c r="B29" s="13" t="s">
        <v>2690</v>
      </c>
      <c r="C29" s="457"/>
      <c r="D29" s="166">
        <v>130.05454545454546</v>
      </c>
      <c r="E29" s="47" t="s">
        <v>1398</v>
      </c>
      <c r="F29" s="47" t="s">
        <v>1386</v>
      </c>
      <c r="G29" s="30">
        <v>249</v>
      </c>
      <c r="H29" s="53"/>
      <c r="I29" s="25">
        <f t="shared" si="2"/>
        <v>89.64</v>
      </c>
    </row>
    <row r="30" spans="1:9" x14ac:dyDescent="0.25">
      <c r="A30" s="119"/>
      <c r="B30" s="13" t="s">
        <v>2691</v>
      </c>
      <c r="C30" s="457"/>
      <c r="D30" s="166">
        <v>135.26363636363635</v>
      </c>
      <c r="E30" s="47" t="s">
        <v>1399</v>
      </c>
      <c r="F30" s="47" t="s">
        <v>1386</v>
      </c>
      <c r="G30" s="30">
        <v>249</v>
      </c>
      <c r="H30" s="53"/>
      <c r="I30" s="25">
        <f t="shared" si="2"/>
        <v>89.64</v>
      </c>
    </row>
    <row r="31" spans="1:9" x14ac:dyDescent="0.25">
      <c r="A31" s="119"/>
      <c r="B31" s="13" t="s">
        <v>2692</v>
      </c>
      <c r="C31" s="457"/>
      <c r="D31" s="166">
        <v>131.43636363636364</v>
      </c>
      <c r="E31" s="47" t="s">
        <v>1400</v>
      </c>
      <c r="F31" s="47" t="s">
        <v>1386</v>
      </c>
      <c r="G31" s="30">
        <v>249</v>
      </c>
      <c r="H31" s="53"/>
      <c r="I31" s="25">
        <f t="shared" si="2"/>
        <v>89.64</v>
      </c>
    </row>
    <row r="32" spans="1:9" x14ac:dyDescent="0.25">
      <c r="A32" s="119"/>
      <c r="B32" s="13" t="s">
        <v>2693</v>
      </c>
      <c r="C32" s="457"/>
      <c r="D32" s="166">
        <v>140.69090909090909</v>
      </c>
      <c r="E32" s="47" t="s">
        <v>1396</v>
      </c>
      <c r="F32" s="47" t="s">
        <v>1387</v>
      </c>
      <c r="G32" s="30">
        <v>249</v>
      </c>
      <c r="H32" s="53"/>
      <c r="I32" s="25">
        <f t="shared" si="2"/>
        <v>89.64</v>
      </c>
    </row>
    <row r="33" spans="1:9" x14ac:dyDescent="0.25">
      <c r="A33" s="119"/>
      <c r="B33" s="13" t="s">
        <v>2694</v>
      </c>
      <c r="C33" s="457"/>
      <c r="D33" s="166">
        <v>137.09090909090909</v>
      </c>
      <c r="E33" s="47" t="s">
        <v>1397</v>
      </c>
      <c r="F33" s="47" t="s">
        <v>1387</v>
      </c>
      <c r="G33" s="30">
        <v>249</v>
      </c>
      <c r="H33" s="53"/>
      <c r="I33" s="25">
        <f t="shared" si="2"/>
        <v>89.64</v>
      </c>
    </row>
    <row r="34" spans="1:9" x14ac:dyDescent="0.25">
      <c r="A34" s="119"/>
      <c r="B34" s="13" t="s">
        <v>2695</v>
      </c>
      <c r="C34" s="457"/>
      <c r="D34" s="166">
        <v>136.9</v>
      </c>
      <c r="E34" s="47" t="s">
        <v>1398</v>
      </c>
      <c r="F34" s="47" t="s">
        <v>1387</v>
      </c>
      <c r="G34" s="30">
        <v>249</v>
      </c>
      <c r="H34" s="53"/>
      <c r="I34" s="25">
        <f t="shared" si="2"/>
        <v>89.64</v>
      </c>
    </row>
    <row r="35" spans="1:9" x14ac:dyDescent="0.25">
      <c r="A35" s="119"/>
      <c r="B35" s="13" t="s">
        <v>2696</v>
      </c>
      <c r="C35" s="457"/>
      <c r="D35" s="166">
        <v>142.38181818181818</v>
      </c>
      <c r="E35" s="47" t="s">
        <v>1399</v>
      </c>
      <c r="F35" s="47" t="s">
        <v>1387</v>
      </c>
      <c r="G35" s="30">
        <v>249</v>
      </c>
      <c r="H35" s="53"/>
      <c r="I35" s="25">
        <f t="shared" si="2"/>
        <v>89.64</v>
      </c>
    </row>
    <row r="36" spans="1:9" x14ac:dyDescent="0.25">
      <c r="A36" s="119"/>
      <c r="B36" s="13" t="s">
        <v>2697</v>
      </c>
      <c r="C36" s="458"/>
      <c r="D36" s="166">
        <v>138.35454545454544</v>
      </c>
      <c r="E36" s="47" t="s">
        <v>1400</v>
      </c>
      <c r="F36" s="47" t="s">
        <v>1387</v>
      </c>
      <c r="G36" s="30">
        <v>249</v>
      </c>
      <c r="H36" s="53"/>
      <c r="I36" s="25">
        <f t="shared" si="2"/>
        <v>89.64</v>
      </c>
    </row>
    <row r="37" spans="1:9" ht="15.75" x14ac:dyDescent="0.25">
      <c r="A37" s="252" t="s">
        <v>4686</v>
      </c>
      <c r="B37" s="20" t="s">
        <v>1194</v>
      </c>
      <c r="C37" s="27"/>
      <c r="D37" s="403"/>
      <c r="E37" s="27"/>
      <c r="F37" s="27"/>
      <c r="G37" s="301"/>
      <c r="H37" s="54"/>
      <c r="I37" s="309"/>
    </row>
    <row r="38" spans="1:9" x14ac:dyDescent="0.25">
      <c r="A38" s="119"/>
      <c r="B38" s="9" t="s">
        <v>2698</v>
      </c>
      <c r="C38" s="456" t="s">
        <v>4981</v>
      </c>
      <c r="D38" s="166">
        <v>133.65384615384616</v>
      </c>
      <c r="E38" s="47" t="s">
        <v>1396</v>
      </c>
      <c r="F38" s="47" t="s">
        <v>1386</v>
      </c>
      <c r="G38" s="30">
        <v>280</v>
      </c>
      <c r="H38" s="52"/>
      <c r="I38" s="25">
        <f>G38*(1-$I$2)</f>
        <v>100.8</v>
      </c>
    </row>
    <row r="39" spans="1:9" x14ac:dyDescent="0.25">
      <c r="A39" s="119"/>
      <c r="B39" s="9" t="s">
        <v>2699</v>
      </c>
      <c r="C39" s="457"/>
      <c r="D39" s="166">
        <v>130.23076923076923</v>
      </c>
      <c r="E39" s="47" t="s">
        <v>1397</v>
      </c>
      <c r="F39" s="47" t="s">
        <v>1386</v>
      </c>
      <c r="G39" s="30">
        <v>280</v>
      </c>
      <c r="H39" s="53"/>
      <c r="I39" s="25">
        <f t="shared" ref="I39:I47" si="3">G39*(1-$I$2)</f>
        <v>100.8</v>
      </c>
    </row>
    <row r="40" spans="1:9" x14ac:dyDescent="0.25">
      <c r="A40" s="119"/>
      <c r="B40" s="9" t="s">
        <v>2700</v>
      </c>
      <c r="C40" s="457"/>
      <c r="D40" s="166">
        <v>130.06153846153848</v>
      </c>
      <c r="E40" s="47" t="s">
        <v>1398</v>
      </c>
      <c r="F40" s="47" t="s">
        <v>1386</v>
      </c>
      <c r="G40" s="30">
        <v>280</v>
      </c>
      <c r="H40" s="53"/>
      <c r="I40" s="25">
        <f t="shared" si="3"/>
        <v>100.8</v>
      </c>
    </row>
    <row r="41" spans="1:9" x14ac:dyDescent="0.25">
      <c r="A41" s="119"/>
      <c r="B41" s="9" t="s">
        <v>2701</v>
      </c>
      <c r="C41" s="457"/>
      <c r="D41" s="166">
        <v>135.26153846153846</v>
      </c>
      <c r="E41" s="47" t="s">
        <v>1399</v>
      </c>
      <c r="F41" s="47" t="s">
        <v>1386</v>
      </c>
      <c r="G41" s="30">
        <v>280</v>
      </c>
      <c r="H41" s="53"/>
      <c r="I41" s="25">
        <f t="shared" si="3"/>
        <v>100.8</v>
      </c>
    </row>
    <row r="42" spans="1:9" x14ac:dyDescent="0.25">
      <c r="A42" s="119"/>
      <c r="B42" s="9" t="s">
        <v>2702</v>
      </c>
      <c r="C42" s="457"/>
      <c r="D42" s="166">
        <v>131.43846153846152</v>
      </c>
      <c r="E42" s="47" t="s">
        <v>1400</v>
      </c>
      <c r="F42" s="47" t="s">
        <v>1386</v>
      </c>
      <c r="G42" s="30">
        <v>280</v>
      </c>
      <c r="H42" s="53"/>
      <c r="I42" s="25">
        <f t="shared" si="3"/>
        <v>100.8</v>
      </c>
    </row>
    <row r="43" spans="1:9" x14ac:dyDescent="0.25">
      <c r="A43" s="119"/>
      <c r="B43" s="9" t="s">
        <v>2703</v>
      </c>
      <c r="C43" s="457"/>
      <c r="D43" s="166">
        <v>140.69230769230768</v>
      </c>
      <c r="E43" s="47" t="s">
        <v>1396</v>
      </c>
      <c r="F43" s="47" t="s">
        <v>1387</v>
      </c>
      <c r="G43" s="30">
        <v>280</v>
      </c>
      <c r="H43" s="53"/>
      <c r="I43" s="25">
        <f t="shared" si="3"/>
        <v>100.8</v>
      </c>
    </row>
    <row r="44" spans="1:9" x14ac:dyDescent="0.25">
      <c r="A44" s="119"/>
      <c r="B44" s="9" t="s">
        <v>2704</v>
      </c>
      <c r="C44" s="457"/>
      <c r="D44" s="166">
        <v>137.08461538461538</v>
      </c>
      <c r="E44" s="47" t="s">
        <v>1397</v>
      </c>
      <c r="F44" s="47" t="s">
        <v>1387</v>
      </c>
      <c r="G44" s="30">
        <v>280</v>
      </c>
      <c r="H44" s="53"/>
      <c r="I44" s="25">
        <f t="shared" si="3"/>
        <v>100.8</v>
      </c>
    </row>
    <row r="45" spans="1:9" x14ac:dyDescent="0.25">
      <c r="A45" s="119"/>
      <c r="B45" s="9" t="s">
        <v>2705</v>
      </c>
      <c r="C45" s="457"/>
      <c r="D45" s="166">
        <v>136.9</v>
      </c>
      <c r="E45" s="47" t="s">
        <v>1398</v>
      </c>
      <c r="F45" s="47" t="s">
        <v>1387</v>
      </c>
      <c r="G45" s="30">
        <v>280</v>
      </c>
      <c r="H45" s="53"/>
      <c r="I45" s="25">
        <f t="shared" si="3"/>
        <v>100.8</v>
      </c>
    </row>
    <row r="46" spans="1:9" x14ac:dyDescent="0.25">
      <c r="A46" s="119"/>
      <c r="B46" s="9" t="s">
        <v>2706</v>
      </c>
      <c r="C46" s="457"/>
      <c r="D46" s="166">
        <v>142.38461538461539</v>
      </c>
      <c r="E46" s="47" t="s">
        <v>1399</v>
      </c>
      <c r="F46" s="47" t="s">
        <v>1387</v>
      </c>
      <c r="G46" s="30">
        <v>280</v>
      </c>
      <c r="H46" s="53"/>
      <c r="I46" s="25">
        <f t="shared" si="3"/>
        <v>100.8</v>
      </c>
    </row>
    <row r="47" spans="1:9" x14ac:dyDescent="0.25">
      <c r="A47" s="285"/>
      <c r="B47" s="9" t="s">
        <v>2707</v>
      </c>
      <c r="C47" s="458"/>
      <c r="D47" s="166">
        <v>138.35384615384615</v>
      </c>
      <c r="E47" s="47" t="s">
        <v>1400</v>
      </c>
      <c r="F47" s="47" t="s">
        <v>1387</v>
      </c>
      <c r="G47" s="30">
        <v>280</v>
      </c>
      <c r="H47" s="53"/>
      <c r="I47" s="25">
        <f t="shared" si="3"/>
        <v>100.8</v>
      </c>
    </row>
    <row r="48" spans="1:9" s="1" customFormat="1" ht="15" customHeight="1" x14ac:dyDescent="0.25">
      <c r="A48"/>
      <c r="B48" s="7"/>
      <c r="C48" s="14"/>
      <c r="D48" s="409"/>
      <c r="E48" s="7"/>
      <c r="F48" s="7"/>
      <c r="G48" s="122"/>
      <c r="H48" s="123"/>
      <c r="I48"/>
    </row>
    <row r="49" spans="1:9" s="1" customFormat="1" ht="26.25" customHeight="1" x14ac:dyDescent="0.25">
      <c r="A49"/>
      <c r="B49" s="477" t="s">
        <v>2752</v>
      </c>
      <c r="C49" s="478"/>
      <c r="D49" s="478"/>
      <c r="E49" s="478"/>
      <c r="F49" s="478"/>
      <c r="G49" s="479"/>
      <c r="H49" s="39"/>
      <c r="I49" s="328"/>
    </row>
    <row r="50" spans="1:9" s="1" customFormat="1" ht="15" customHeight="1" x14ac:dyDescent="0.25">
      <c r="A50"/>
      <c r="B50" s="461" t="s">
        <v>1703</v>
      </c>
      <c r="C50" s="462"/>
      <c r="D50" s="536" t="s">
        <v>1704</v>
      </c>
      <c r="E50" s="470"/>
      <c r="F50" s="471"/>
      <c r="G50" s="77" t="s">
        <v>1705</v>
      </c>
      <c r="H50" s="117"/>
      <c r="I50" s="63"/>
    </row>
    <row r="51" spans="1:9" s="1" customFormat="1" ht="51" customHeight="1" x14ac:dyDescent="0.25">
      <c r="A51"/>
      <c r="B51" s="463"/>
      <c r="C51" s="464"/>
      <c r="D51" s="472"/>
      <c r="E51" s="473"/>
      <c r="F51" s="474"/>
      <c r="G51" s="33" t="s">
        <v>1069</v>
      </c>
      <c r="H51" s="117"/>
      <c r="I51" s="158" t="s">
        <v>1415</v>
      </c>
    </row>
    <row r="52" spans="1:9" s="1" customFormat="1" ht="15" customHeight="1" x14ac:dyDescent="0.25">
      <c r="A52"/>
      <c r="B52" s="108" t="s">
        <v>1706</v>
      </c>
      <c r="C52" s="92"/>
      <c r="D52" s="405" t="s">
        <v>4982</v>
      </c>
      <c r="G52" s="75">
        <v>40</v>
      </c>
      <c r="I52" s="164">
        <v>16</v>
      </c>
    </row>
    <row r="53" spans="1:9" s="1" customFormat="1" ht="15" customHeight="1" x14ac:dyDescent="0.25">
      <c r="A53"/>
      <c r="B53" s="108" t="s">
        <v>1707</v>
      </c>
      <c r="C53" s="92"/>
      <c r="D53" s="406" t="s">
        <v>4983</v>
      </c>
      <c r="E53" s="110"/>
      <c r="F53" s="110"/>
      <c r="G53" s="75">
        <v>40</v>
      </c>
      <c r="H53" s="117"/>
      <c r="I53" s="25">
        <v>16</v>
      </c>
    </row>
    <row r="54" spans="1:9" s="1" customFormat="1" ht="15" customHeight="1" x14ac:dyDescent="0.25">
      <c r="A54"/>
      <c r="B54" s="108" t="s">
        <v>2786</v>
      </c>
      <c r="C54" s="110"/>
      <c r="D54" s="406" t="s">
        <v>4984</v>
      </c>
      <c r="E54" s="110"/>
      <c r="F54" s="110"/>
      <c r="G54" s="75">
        <v>40</v>
      </c>
      <c r="H54" s="117"/>
      <c r="I54" s="25">
        <v>16</v>
      </c>
    </row>
    <row r="55" spans="1:9" s="1" customFormat="1" ht="15" customHeight="1" x14ac:dyDescent="0.25">
      <c r="A55"/>
      <c r="B55" s="108" t="s">
        <v>1709</v>
      </c>
      <c r="C55" s="92"/>
      <c r="D55" s="406" t="s">
        <v>4985</v>
      </c>
      <c r="E55" s="110"/>
      <c r="F55" s="110"/>
      <c r="G55" s="75">
        <v>10</v>
      </c>
      <c r="H55" s="117"/>
      <c r="I55" s="25">
        <v>4</v>
      </c>
    </row>
    <row r="56" spans="1:9" s="1" customFormat="1" ht="15" customHeight="1" x14ac:dyDescent="0.25">
      <c r="A56"/>
      <c r="B56" s="108" t="s">
        <v>1708</v>
      </c>
      <c r="C56" s="92"/>
      <c r="D56" s="406" t="s">
        <v>4986</v>
      </c>
      <c r="E56" s="110"/>
      <c r="F56" s="110"/>
      <c r="G56" s="75">
        <v>15</v>
      </c>
      <c r="H56" s="117"/>
      <c r="I56" s="25">
        <v>6</v>
      </c>
    </row>
    <row r="57" spans="1:9" s="1" customFormat="1" ht="15" customHeight="1" x14ac:dyDescent="0.25">
      <c r="A57"/>
      <c r="B57" s="108" t="s">
        <v>2756</v>
      </c>
      <c r="C57" s="92"/>
      <c r="D57" s="406" t="s">
        <v>4987</v>
      </c>
      <c r="E57" s="110"/>
      <c r="F57" s="110"/>
      <c r="G57" s="75">
        <v>50</v>
      </c>
      <c r="H57" s="117"/>
      <c r="I57" s="25">
        <v>20</v>
      </c>
    </row>
    <row r="58" spans="1:9" s="1" customFormat="1" ht="15" customHeight="1" x14ac:dyDescent="0.25">
      <c r="A58"/>
      <c r="B58" s="151" t="s">
        <v>2758</v>
      </c>
      <c r="C58" s="154"/>
      <c r="D58" s="406" t="s">
        <v>4988</v>
      </c>
      <c r="E58" s="110"/>
      <c r="F58" s="110"/>
      <c r="G58" s="75">
        <v>20</v>
      </c>
      <c r="H58" s="117"/>
      <c r="I58" s="25">
        <v>8</v>
      </c>
    </row>
    <row r="59" spans="1:9" s="1" customFormat="1" ht="15" customHeight="1" x14ac:dyDescent="0.25">
      <c r="A59"/>
      <c r="B59" s="108" t="s">
        <v>2759</v>
      </c>
      <c r="C59" s="110"/>
      <c r="D59" s="406" t="s">
        <v>4989</v>
      </c>
      <c r="E59" s="110"/>
      <c r="F59" s="110"/>
      <c r="G59" s="75">
        <v>20</v>
      </c>
      <c r="H59" s="39"/>
      <c r="I59" s="25">
        <v>8</v>
      </c>
    </row>
    <row r="60" spans="1:9" s="1" customFormat="1" ht="15" customHeight="1" x14ac:dyDescent="0.25">
      <c r="A60"/>
      <c r="B60" s="108" t="s">
        <v>2764</v>
      </c>
      <c r="C60" s="110"/>
      <c r="D60" s="406" t="s">
        <v>2794</v>
      </c>
      <c r="E60" s="110"/>
      <c r="F60" s="110"/>
      <c r="G60" s="75">
        <v>75</v>
      </c>
      <c r="H60" s="39"/>
      <c r="I60" s="25">
        <v>30</v>
      </c>
    </row>
    <row r="61" spans="1:9" s="1" customFormat="1" ht="15" customHeight="1" x14ac:dyDescent="0.25">
      <c r="A61"/>
      <c r="B61" s="7"/>
      <c r="C61" s="14"/>
      <c r="D61" s="409"/>
      <c r="E61" s="7"/>
      <c r="F61" s="7"/>
      <c r="G61" s="122"/>
      <c r="H61" s="123"/>
      <c r="I61"/>
    </row>
    <row r="62" spans="1:9" s="1" customFormat="1" ht="15" customHeight="1" x14ac:dyDescent="0.25">
      <c r="A62"/>
      <c r="B62" s="7"/>
      <c r="C62" s="14"/>
      <c r="D62" s="409"/>
      <c r="E62" s="7"/>
      <c r="F62" s="7"/>
      <c r="G62" s="122"/>
      <c r="H62" s="123"/>
      <c r="I62"/>
    </row>
    <row r="63" spans="1:9" s="1" customFormat="1" ht="15" customHeight="1" x14ac:dyDescent="0.25">
      <c r="A63"/>
      <c r="B63" s="7"/>
      <c r="C63" s="14"/>
      <c r="D63" s="409"/>
      <c r="E63" s="7"/>
      <c r="F63" s="7"/>
      <c r="G63" s="122"/>
      <c r="H63" s="123"/>
      <c r="I63"/>
    </row>
    <row r="64" spans="1:9" s="1" customFormat="1" ht="15" customHeight="1" x14ac:dyDescent="0.25">
      <c r="A64"/>
      <c r="B64" s="7"/>
      <c r="C64" s="14"/>
      <c r="D64" s="409"/>
      <c r="E64" s="7"/>
      <c r="F64" s="7"/>
      <c r="G64" s="122"/>
      <c r="H64" s="123"/>
      <c r="I64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</sheetData>
  <mergeCells count="7">
    <mergeCell ref="B49:G49"/>
    <mergeCell ref="B50:C51"/>
    <mergeCell ref="C5:C14"/>
    <mergeCell ref="C16:C25"/>
    <mergeCell ref="C27:C36"/>
    <mergeCell ref="C38:C47"/>
    <mergeCell ref="D50:F51"/>
  </mergeCells>
  <pageMargins left="0.43307086614173229" right="0.70866141732283472" top="0.85" bottom="0.31496062992125984" header="0.31496062992125984" footer="0.31496062992125984"/>
  <pageSetup paperSize="9" scale="34" fitToHeight="0" orientation="portrait" r:id="rId1"/>
  <headerFooter>
    <oddHeader>&amp;C&amp;G</oddHead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613C-8F1D-404C-9A0C-707DFDE6D73E}">
  <sheetPr codeName="Foglio6">
    <pageSetUpPr fitToPage="1"/>
  </sheetPr>
  <dimension ref="A1:J580"/>
  <sheetViews>
    <sheetView zoomScaleNormal="100" workbookViewId="0">
      <pane ySplit="3" topLeftCell="A4" activePane="bottomLeft" state="frozen"/>
      <selection pane="bottomLeft" activeCell="J3" sqref="J3"/>
    </sheetView>
  </sheetViews>
  <sheetFormatPr defaultRowHeight="15" x14ac:dyDescent="0.25"/>
  <cols>
    <col min="1" max="1" width="21.140625" customWidth="1"/>
    <col min="2" max="2" width="3.140625" customWidth="1"/>
    <col min="3" max="3" width="26.7109375" customWidth="1"/>
    <col min="4" max="4" width="8.85546875" style="12" customWidth="1"/>
    <col min="5" max="5" width="17.7109375" style="414" customWidth="1"/>
    <col min="6" max="6" width="17.28515625" style="1" customWidth="1"/>
    <col min="7" max="7" width="17.42578125" style="1" customWidth="1"/>
    <col min="8" max="8" width="14.85546875" style="5" customWidth="1"/>
    <col min="9" max="9" width="4.42578125" style="39" customWidth="1"/>
    <col min="10" max="10" width="14.7109375" style="5" customWidth="1"/>
  </cols>
  <sheetData>
    <row r="1" spans="1:10" ht="78.95" customHeight="1" x14ac:dyDescent="0.25">
      <c r="C1" s="39"/>
      <c r="D1" s="42"/>
      <c r="E1" s="410"/>
      <c r="F1" s="43"/>
      <c r="G1" s="43"/>
      <c r="H1" s="41"/>
      <c r="J1" s="19" t="s">
        <v>1416</v>
      </c>
    </row>
    <row r="2" spans="1:10" ht="50.1" customHeight="1" x14ac:dyDescent="0.25">
      <c r="A2" s="39"/>
      <c r="B2" s="39"/>
      <c r="C2" s="113"/>
      <c r="D2" s="40"/>
      <c r="E2" s="136"/>
      <c r="F2" s="40"/>
      <c r="G2" s="40"/>
      <c r="H2" s="209">
        <v>2026</v>
      </c>
      <c r="J2" s="87">
        <v>0.64</v>
      </c>
    </row>
    <row r="3" spans="1:10" s="2" customFormat="1" ht="51" customHeight="1" x14ac:dyDescent="0.25">
      <c r="A3" s="37"/>
      <c r="B3" s="37"/>
      <c r="C3" s="63" t="s">
        <v>1068</v>
      </c>
      <c r="D3" s="64" t="s">
        <v>4911</v>
      </c>
      <c r="E3" s="82" t="s">
        <v>4905</v>
      </c>
      <c r="F3" s="64" t="s">
        <v>1417</v>
      </c>
      <c r="G3" s="112" t="s">
        <v>1418</v>
      </c>
      <c r="H3" s="65" t="s">
        <v>1804</v>
      </c>
      <c r="I3" s="37"/>
      <c r="J3" s="65" t="s">
        <v>1805</v>
      </c>
    </row>
    <row r="4" spans="1:10" s="2" customFormat="1" ht="15" customHeight="1" x14ac:dyDescent="0.25">
      <c r="A4" s="330" t="s">
        <v>1076</v>
      </c>
      <c r="B4" s="331"/>
      <c r="C4" s="331"/>
      <c r="D4" s="332"/>
      <c r="E4" s="411"/>
      <c r="F4" s="332"/>
      <c r="G4" s="332"/>
      <c r="H4" s="333"/>
      <c r="I4" s="37"/>
      <c r="J4" s="317"/>
    </row>
    <row r="5" spans="1:10" s="2" customFormat="1" ht="15" customHeight="1" x14ac:dyDescent="0.25">
      <c r="A5" s="38"/>
      <c r="B5" s="540" t="s">
        <v>4055</v>
      </c>
      <c r="C5" s="10" t="s">
        <v>956</v>
      </c>
      <c r="D5" s="524">
        <v>25</v>
      </c>
      <c r="E5" s="415">
        <v>126.16</v>
      </c>
      <c r="F5" s="4" t="s">
        <v>1380</v>
      </c>
      <c r="G5" s="4" t="s">
        <v>1385</v>
      </c>
      <c r="H5" s="24">
        <v>178</v>
      </c>
      <c r="I5" s="37"/>
      <c r="J5" s="36">
        <f t="shared" ref="J5:J6" si="0">H5*(1-$J$2)</f>
        <v>64.08</v>
      </c>
    </row>
    <row r="6" spans="1:10" s="2" customFormat="1" ht="15" customHeight="1" x14ac:dyDescent="0.25">
      <c r="A6" s="38"/>
      <c r="B6" s="540"/>
      <c r="C6" s="142" t="s">
        <v>960</v>
      </c>
      <c r="D6" s="520"/>
      <c r="E6" s="415">
        <v>127.32</v>
      </c>
      <c r="F6" s="4" t="s">
        <v>1381</v>
      </c>
      <c r="G6" s="4" t="s">
        <v>1385</v>
      </c>
      <c r="H6" s="24">
        <v>178</v>
      </c>
      <c r="I6" s="37"/>
      <c r="J6" s="36">
        <f t="shared" si="0"/>
        <v>64.08</v>
      </c>
    </row>
    <row r="7" spans="1:10" s="2" customFormat="1" ht="15" customHeight="1" x14ac:dyDescent="0.25">
      <c r="A7" s="38"/>
      <c r="B7" s="540"/>
      <c r="C7" s="142" t="s">
        <v>964</v>
      </c>
      <c r="D7" s="520"/>
      <c r="E7" s="415">
        <v>112.32</v>
      </c>
      <c r="F7" s="4" t="s">
        <v>1382</v>
      </c>
      <c r="G7" s="4" t="s">
        <v>1385</v>
      </c>
      <c r="H7" s="24">
        <v>178</v>
      </c>
      <c r="I7" s="37"/>
      <c r="J7" s="36">
        <f t="shared" ref="J7:J69" si="1">H7*(1-$J$2)</f>
        <v>64.08</v>
      </c>
    </row>
    <row r="8" spans="1:10" s="2" customFormat="1" ht="15" customHeight="1" x14ac:dyDescent="0.25">
      <c r="A8" s="38"/>
      <c r="B8" s="540"/>
      <c r="C8" s="142" t="s">
        <v>968</v>
      </c>
      <c r="D8" s="520"/>
      <c r="E8" s="415">
        <v>112.32</v>
      </c>
      <c r="F8" s="4" t="s">
        <v>1383</v>
      </c>
      <c r="G8" s="4" t="s">
        <v>1385</v>
      </c>
      <c r="H8" s="24">
        <v>178</v>
      </c>
      <c r="I8" s="37"/>
      <c r="J8" s="36">
        <f t="shared" si="1"/>
        <v>64.08</v>
      </c>
    </row>
    <row r="9" spans="1:10" s="2" customFormat="1" ht="15" customHeight="1" x14ac:dyDescent="0.25">
      <c r="A9" s="38"/>
      <c r="B9" s="540"/>
      <c r="C9" s="142" t="s">
        <v>972</v>
      </c>
      <c r="D9" s="520"/>
      <c r="E9" s="415">
        <v>125.92</v>
      </c>
      <c r="F9" s="4" t="s">
        <v>1384</v>
      </c>
      <c r="G9" s="4" t="s">
        <v>1385</v>
      </c>
      <c r="H9" s="24">
        <v>178</v>
      </c>
      <c r="I9" s="37"/>
      <c r="J9" s="36">
        <f t="shared" si="1"/>
        <v>64.08</v>
      </c>
    </row>
    <row r="10" spans="1:10" s="2" customFormat="1" ht="15" customHeight="1" x14ac:dyDescent="0.25">
      <c r="A10" s="38"/>
      <c r="B10" s="540"/>
      <c r="C10" s="142" t="s">
        <v>2472</v>
      </c>
      <c r="D10" s="520"/>
      <c r="E10" s="415">
        <v>122.32</v>
      </c>
      <c r="F10" s="4" t="s">
        <v>2473</v>
      </c>
      <c r="G10" s="4" t="s">
        <v>1385</v>
      </c>
      <c r="H10" s="24">
        <v>178</v>
      </c>
      <c r="I10" s="37"/>
      <c r="J10" s="36">
        <f t="shared" si="1"/>
        <v>64.08</v>
      </c>
    </row>
    <row r="11" spans="1:10" s="2" customFormat="1" ht="15" customHeight="1" x14ac:dyDescent="0.25">
      <c r="A11" s="38"/>
      <c r="B11" s="540"/>
      <c r="C11" s="142" t="s">
        <v>2474</v>
      </c>
      <c r="D11" s="520"/>
      <c r="E11" s="415">
        <v>128.47999999999999</v>
      </c>
      <c r="F11" s="4" t="s">
        <v>2475</v>
      </c>
      <c r="G11" s="4" t="s">
        <v>1385</v>
      </c>
      <c r="H11" s="24">
        <v>178</v>
      </c>
      <c r="I11" s="37"/>
      <c r="J11" s="36">
        <f t="shared" si="1"/>
        <v>64.08</v>
      </c>
    </row>
    <row r="12" spans="1:10" s="2" customFormat="1" ht="15" customHeight="1" x14ac:dyDescent="0.25">
      <c r="A12" s="38"/>
      <c r="B12" s="540"/>
      <c r="C12" s="142" t="s">
        <v>2476</v>
      </c>
      <c r="D12" s="520"/>
      <c r="E12" s="415">
        <v>123.08</v>
      </c>
      <c r="F12" s="4" t="s">
        <v>2477</v>
      </c>
      <c r="G12" s="4" t="s">
        <v>1385</v>
      </c>
      <c r="H12" s="24">
        <v>178</v>
      </c>
      <c r="I12" s="37"/>
      <c r="J12" s="36">
        <f t="shared" si="1"/>
        <v>64.08</v>
      </c>
    </row>
    <row r="13" spans="1:10" s="2" customFormat="1" ht="15" customHeight="1" x14ac:dyDescent="0.25">
      <c r="A13" s="38"/>
      <c r="B13" s="540"/>
      <c r="C13" s="142" t="s">
        <v>957</v>
      </c>
      <c r="D13" s="520"/>
      <c r="E13" s="415">
        <v>156.19999999999999</v>
      </c>
      <c r="F13" s="4" t="s">
        <v>1380</v>
      </c>
      <c r="G13" s="4" t="s">
        <v>1386</v>
      </c>
      <c r="H13" s="24">
        <v>178</v>
      </c>
      <c r="I13" s="37"/>
      <c r="J13" s="36">
        <f t="shared" si="1"/>
        <v>64.08</v>
      </c>
    </row>
    <row r="14" spans="1:10" s="2" customFormat="1" ht="15" customHeight="1" x14ac:dyDescent="0.25">
      <c r="A14" s="38"/>
      <c r="B14" s="540"/>
      <c r="C14" s="142" t="s">
        <v>961</v>
      </c>
      <c r="D14" s="520"/>
      <c r="E14" s="415">
        <v>157.6</v>
      </c>
      <c r="F14" s="4" t="s">
        <v>1381</v>
      </c>
      <c r="G14" s="4" t="s">
        <v>1386</v>
      </c>
      <c r="H14" s="24">
        <v>178</v>
      </c>
      <c r="I14" s="37"/>
      <c r="J14" s="36">
        <f t="shared" si="1"/>
        <v>64.08</v>
      </c>
    </row>
    <row r="15" spans="1:10" s="2" customFormat="1" ht="15" customHeight="1" x14ac:dyDescent="0.25">
      <c r="A15" s="38"/>
      <c r="B15" s="540"/>
      <c r="C15" s="142" t="s">
        <v>965</v>
      </c>
      <c r="D15" s="520"/>
      <c r="E15" s="415">
        <v>139.04</v>
      </c>
      <c r="F15" s="4" t="s">
        <v>1382</v>
      </c>
      <c r="G15" s="4" t="s">
        <v>1386</v>
      </c>
      <c r="H15" s="24">
        <v>178</v>
      </c>
      <c r="I15" s="37"/>
      <c r="J15" s="36">
        <f t="shared" si="1"/>
        <v>64.08</v>
      </c>
    </row>
    <row r="16" spans="1:10" s="2" customFormat="1" ht="15" customHeight="1" x14ac:dyDescent="0.25">
      <c r="A16" s="38"/>
      <c r="B16" s="540"/>
      <c r="C16" s="142" t="s">
        <v>969</v>
      </c>
      <c r="D16" s="520"/>
      <c r="E16" s="415">
        <v>139.04</v>
      </c>
      <c r="F16" s="4" t="s">
        <v>1383</v>
      </c>
      <c r="G16" s="4" t="s">
        <v>1386</v>
      </c>
      <c r="H16" s="24">
        <v>178</v>
      </c>
      <c r="I16" s="37"/>
      <c r="J16" s="36">
        <f t="shared" si="1"/>
        <v>64.08</v>
      </c>
    </row>
    <row r="17" spans="1:10" s="2" customFormat="1" ht="15" customHeight="1" x14ac:dyDescent="0.25">
      <c r="A17" s="38"/>
      <c r="B17" s="540"/>
      <c r="C17" s="142" t="s">
        <v>973</v>
      </c>
      <c r="D17" s="520"/>
      <c r="E17" s="415">
        <v>155.91999999999999</v>
      </c>
      <c r="F17" s="4" t="s">
        <v>1384</v>
      </c>
      <c r="G17" s="4" t="s">
        <v>1386</v>
      </c>
      <c r="H17" s="24">
        <v>178</v>
      </c>
      <c r="I17" s="37"/>
      <c r="J17" s="36">
        <f t="shared" si="1"/>
        <v>64.08</v>
      </c>
    </row>
    <row r="18" spans="1:10" s="2" customFormat="1" ht="15" customHeight="1" x14ac:dyDescent="0.25">
      <c r="A18" s="38"/>
      <c r="B18" s="540"/>
      <c r="C18" s="142" t="s">
        <v>2478</v>
      </c>
      <c r="D18" s="520"/>
      <c r="E18" s="415">
        <v>151.44</v>
      </c>
      <c r="F18" s="4" t="s">
        <v>2473</v>
      </c>
      <c r="G18" s="4" t="s">
        <v>1386</v>
      </c>
      <c r="H18" s="24">
        <v>178</v>
      </c>
      <c r="I18" s="37"/>
      <c r="J18" s="36">
        <f t="shared" si="1"/>
        <v>64.08</v>
      </c>
    </row>
    <row r="19" spans="1:10" s="2" customFormat="1" ht="15" customHeight="1" x14ac:dyDescent="0.25">
      <c r="A19" s="38"/>
      <c r="B19" s="540"/>
      <c r="C19" s="142" t="s">
        <v>2479</v>
      </c>
      <c r="D19" s="520"/>
      <c r="E19" s="415">
        <v>159.04</v>
      </c>
      <c r="F19" s="4" t="s">
        <v>2475</v>
      </c>
      <c r="G19" s="4" t="s">
        <v>1386</v>
      </c>
      <c r="H19" s="24">
        <v>178</v>
      </c>
      <c r="I19" s="37"/>
      <c r="J19" s="36">
        <f t="shared" si="1"/>
        <v>64.08</v>
      </c>
    </row>
    <row r="20" spans="1:10" s="2" customFormat="1" ht="15" customHeight="1" x14ac:dyDescent="0.25">
      <c r="A20" s="38"/>
      <c r="B20" s="540"/>
      <c r="C20" s="142" t="s">
        <v>2480</v>
      </c>
      <c r="D20" s="520"/>
      <c r="E20" s="415">
        <v>152.4</v>
      </c>
      <c r="F20" s="4" t="s">
        <v>2477</v>
      </c>
      <c r="G20" s="4" t="s">
        <v>1386</v>
      </c>
      <c r="H20" s="24">
        <v>178</v>
      </c>
      <c r="I20" s="37"/>
      <c r="J20" s="36">
        <f t="shared" si="1"/>
        <v>64.08</v>
      </c>
    </row>
    <row r="21" spans="1:10" s="2" customFormat="1" ht="15" customHeight="1" x14ac:dyDescent="0.25">
      <c r="A21" s="38"/>
      <c r="B21" s="540"/>
      <c r="C21" s="142" t="s">
        <v>959</v>
      </c>
      <c r="D21" s="520"/>
      <c r="E21" s="415">
        <v>164</v>
      </c>
      <c r="F21" s="4" t="s">
        <v>1380</v>
      </c>
      <c r="G21" s="4" t="s">
        <v>1387</v>
      </c>
      <c r="H21" s="24">
        <v>178</v>
      </c>
      <c r="I21" s="37"/>
      <c r="J21" s="36">
        <f t="shared" si="1"/>
        <v>64.08</v>
      </c>
    </row>
    <row r="22" spans="1:10" s="2" customFormat="1" ht="15" customHeight="1" x14ac:dyDescent="0.25">
      <c r="A22" s="38"/>
      <c r="B22" s="540"/>
      <c r="C22" s="142" t="s">
        <v>963</v>
      </c>
      <c r="D22" s="520"/>
      <c r="E22" s="415">
        <v>165.52</v>
      </c>
      <c r="F22" s="4" t="s">
        <v>1381</v>
      </c>
      <c r="G22" s="4" t="s">
        <v>1387</v>
      </c>
      <c r="H22" s="24">
        <v>178</v>
      </c>
      <c r="I22" s="37"/>
      <c r="J22" s="36">
        <f t="shared" si="1"/>
        <v>64.08</v>
      </c>
    </row>
    <row r="23" spans="1:10" s="2" customFormat="1" ht="15" customHeight="1" x14ac:dyDescent="0.25">
      <c r="A23" s="38"/>
      <c r="B23" s="540"/>
      <c r="C23" s="142" t="s">
        <v>967</v>
      </c>
      <c r="D23" s="520"/>
      <c r="E23" s="415">
        <v>146</v>
      </c>
      <c r="F23" s="4" t="s">
        <v>1382</v>
      </c>
      <c r="G23" s="4" t="s">
        <v>1387</v>
      </c>
      <c r="H23" s="24">
        <v>178</v>
      </c>
      <c r="I23" s="37"/>
      <c r="J23" s="36">
        <f t="shared" si="1"/>
        <v>64.08</v>
      </c>
    </row>
    <row r="24" spans="1:10" s="2" customFormat="1" ht="15" customHeight="1" x14ac:dyDescent="0.25">
      <c r="A24" s="38"/>
      <c r="B24" s="540"/>
      <c r="C24" s="142" t="s">
        <v>971</v>
      </c>
      <c r="D24" s="520"/>
      <c r="E24" s="415">
        <v>146</v>
      </c>
      <c r="F24" s="4" t="s">
        <v>1383</v>
      </c>
      <c r="G24" s="4" t="s">
        <v>1387</v>
      </c>
      <c r="H24" s="24">
        <v>178</v>
      </c>
      <c r="I24" s="37"/>
      <c r="J24" s="36">
        <f t="shared" si="1"/>
        <v>64.08</v>
      </c>
    </row>
    <row r="25" spans="1:10" s="2" customFormat="1" ht="15" customHeight="1" x14ac:dyDescent="0.25">
      <c r="A25" s="38"/>
      <c r="B25" s="540"/>
      <c r="C25" s="142" t="s">
        <v>975</v>
      </c>
      <c r="D25" s="520"/>
      <c r="E25" s="415">
        <v>163.72</v>
      </c>
      <c r="F25" s="4" t="s">
        <v>1384</v>
      </c>
      <c r="G25" s="4" t="s">
        <v>1387</v>
      </c>
      <c r="H25" s="24">
        <v>178</v>
      </c>
      <c r="I25" s="37"/>
      <c r="J25" s="36">
        <f t="shared" si="1"/>
        <v>64.08</v>
      </c>
    </row>
    <row r="26" spans="1:10" s="2" customFormat="1" ht="15" customHeight="1" x14ac:dyDescent="0.25">
      <c r="A26" s="38"/>
      <c r="B26" s="540"/>
      <c r="C26" s="142" t="s">
        <v>2481</v>
      </c>
      <c r="D26" s="520"/>
      <c r="E26" s="415">
        <v>159</v>
      </c>
      <c r="F26" s="4" t="s">
        <v>2473</v>
      </c>
      <c r="G26" s="4" t="s">
        <v>1387</v>
      </c>
      <c r="H26" s="24">
        <v>178</v>
      </c>
      <c r="I26" s="37"/>
      <c r="J26" s="36">
        <f t="shared" si="1"/>
        <v>64.08</v>
      </c>
    </row>
    <row r="27" spans="1:10" s="2" customFormat="1" ht="15" customHeight="1" x14ac:dyDescent="0.25">
      <c r="A27" s="38"/>
      <c r="B27" s="540"/>
      <c r="C27" s="142" t="s">
        <v>2482</v>
      </c>
      <c r="D27" s="520"/>
      <c r="E27" s="415">
        <v>167</v>
      </c>
      <c r="F27" s="4" t="s">
        <v>2475</v>
      </c>
      <c r="G27" s="4" t="s">
        <v>1387</v>
      </c>
      <c r="H27" s="24">
        <v>178</v>
      </c>
      <c r="I27" s="37"/>
      <c r="J27" s="36">
        <f t="shared" si="1"/>
        <v>64.08</v>
      </c>
    </row>
    <row r="28" spans="1:10" s="2" customFormat="1" ht="15" customHeight="1" x14ac:dyDescent="0.25">
      <c r="A28" s="38"/>
      <c r="B28" s="540"/>
      <c r="C28" s="142" t="s">
        <v>2483</v>
      </c>
      <c r="D28" s="520"/>
      <c r="E28" s="415">
        <v>160</v>
      </c>
      <c r="F28" s="4" t="s">
        <v>2477</v>
      </c>
      <c r="G28" s="4" t="s">
        <v>1387</v>
      </c>
      <c r="H28" s="24">
        <v>178</v>
      </c>
      <c r="I28" s="37"/>
      <c r="J28" s="36">
        <f t="shared" si="1"/>
        <v>64.08</v>
      </c>
    </row>
    <row r="29" spans="1:10" s="2" customFormat="1" ht="15" customHeight="1" x14ac:dyDescent="0.25">
      <c r="A29" s="38"/>
      <c r="B29" s="540"/>
      <c r="C29" s="142" t="s">
        <v>958</v>
      </c>
      <c r="D29" s="520"/>
      <c r="E29" s="415">
        <v>172.2</v>
      </c>
      <c r="F29" s="4" t="s">
        <v>1380</v>
      </c>
      <c r="G29" s="4" t="s">
        <v>1388</v>
      </c>
      <c r="H29" s="24">
        <v>178</v>
      </c>
      <c r="I29" s="37"/>
      <c r="J29" s="36">
        <f t="shared" si="1"/>
        <v>64.08</v>
      </c>
    </row>
    <row r="30" spans="1:10" s="2" customFormat="1" ht="15" customHeight="1" x14ac:dyDescent="0.25">
      <c r="A30" s="38"/>
      <c r="B30" s="540"/>
      <c r="C30" s="142" t="s">
        <v>962</v>
      </c>
      <c r="D30" s="520"/>
      <c r="E30" s="415">
        <v>173.76</v>
      </c>
      <c r="F30" s="4" t="s">
        <v>1381</v>
      </c>
      <c r="G30" s="4" t="s">
        <v>1388</v>
      </c>
      <c r="H30" s="24">
        <v>178</v>
      </c>
      <c r="I30" s="37"/>
      <c r="J30" s="36">
        <f t="shared" si="1"/>
        <v>64.08</v>
      </c>
    </row>
    <row r="31" spans="1:10" s="2" customFormat="1" ht="15" customHeight="1" x14ac:dyDescent="0.25">
      <c r="A31" s="38"/>
      <c r="B31" s="540"/>
      <c r="C31" s="142" t="s">
        <v>966</v>
      </c>
      <c r="D31" s="520"/>
      <c r="E31" s="415">
        <v>153.32</v>
      </c>
      <c r="F31" s="4" t="s">
        <v>1382</v>
      </c>
      <c r="G31" s="4" t="s">
        <v>1388</v>
      </c>
      <c r="H31" s="24">
        <v>178</v>
      </c>
      <c r="I31" s="37"/>
      <c r="J31" s="36">
        <f t="shared" si="1"/>
        <v>64.08</v>
      </c>
    </row>
    <row r="32" spans="1:10" s="2" customFormat="1" ht="15" customHeight="1" x14ac:dyDescent="0.25">
      <c r="A32" s="38"/>
      <c r="B32" s="540"/>
      <c r="C32" s="142" t="s">
        <v>970</v>
      </c>
      <c r="D32" s="520"/>
      <c r="E32" s="415">
        <v>153.32</v>
      </c>
      <c r="F32" s="4" t="s">
        <v>1383</v>
      </c>
      <c r="G32" s="4" t="s">
        <v>1388</v>
      </c>
      <c r="H32" s="24">
        <v>178</v>
      </c>
      <c r="I32" s="37"/>
      <c r="J32" s="36">
        <f t="shared" si="1"/>
        <v>64.08</v>
      </c>
    </row>
    <row r="33" spans="1:10" s="2" customFormat="1" ht="15" customHeight="1" x14ac:dyDescent="0.25">
      <c r="A33" s="38"/>
      <c r="B33" s="540"/>
      <c r="C33" s="143" t="s">
        <v>974</v>
      </c>
      <c r="D33" s="520"/>
      <c r="E33" s="415">
        <v>171.88</v>
      </c>
      <c r="F33" s="4" t="s">
        <v>1384</v>
      </c>
      <c r="G33" s="4" t="s">
        <v>1388</v>
      </c>
      <c r="H33" s="24">
        <v>178</v>
      </c>
      <c r="I33" s="37"/>
      <c r="J33" s="36">
        <f t="shared" si="1"/>
        <v>64.08</v>
      </c>
    </row>
    <row r="34" spans="1:10" s="2" customFormat="1" ht="15" customHeight="1" x14ac:dyDescent="0.25">
      <c r="A34" s="38"/>
      <c r="B34" s="540"/>
      <c r="C34" s="143" t="s">
        <v>2484</v>
      </c>
      <c r="D34" s="520"/>
      <c r="E34" s="415">
        <v>166.96</v>
      </c>
      <c r="F34" s="4" t="s">
        <v>2473</v>
      </c>
      <c r="G34" s="4" t="s">
        <v>1388</v>
      </c>
      <c r="H34" s="24">
        <v>178</v>
      </c>
      <c r="I34" s="37"/>
      <c r="J34" s="36">
        <f t="shared" si="1"/>
        <v>64.08</v>
      </c>
    </row>
    <row r="35" spans="1:10" s="2" customFormat="1" ht="15" customHeight="1" x14ac:dyDescent="0.25">
      <c r="A35" s="38"/>
      <c r="B35" s="540"/>
      <c r="C35" s="143" t="s">
        <v>2485</v>
      </c>
      <c r="D35" s="520"/>
      <c r="E35" s="415">
        <v>175.36</v>
      </c>
      <c r="F35" s="4" t="s">
        <v>2475</v>
      </c>
      <c r="G35" s="4" t="s">
        <v>1388</v>
      </c>
      <c r="H35" s="24">
        <v>178</v>
      </c>
      <c r="I35" s="37"/>
      <c r="J35" s="36">
        <f t="shared" si="1"/>
        <v>64.08</v>
      </c>
    </row>
    <row r="36" spans="1:10" s="2" customFormat="1" ht="15" customHeight="1" x14ac:dyDescent="0.25">
      <c r="A36" s="38"/>
      <c r="B36" s="540"/>
      <c r="C36" s="10" t="s">
        <v>2486</v>
      </c>
      <c r="D36" s="525"/>
      <c r="E36" s="416">
        <v>168</v>
      </c>
      <c r="F36" s="4" t="s">
        <v>2477</v>
      </c>
      <c r="G36" s="4" t="s">
        <v>1388</v>
      </c>
      <c r="H36" s="24">
        <v>178</v>
      </c>
      <c r="I36" s="37"/>
      <c r="J36" s="36">
        <f t="shared" si="1"/>
        <v>64.08</v>
      </c>
    </row>
    <row r="37" spans="1:10" s="2" customFormat="1" ht="15" customHeight="1" x14ac:dyDescent="0.25">
      <c r="A37" s="334" t="s">
        <v>1555</v>
      </c>
      <c r="B37" s="34"/>
      <c r="C37" s="34"/>
      <c r="D37" s="35"/>
      <c r="E37" s="412"/>
      <c r="F37" s="35"/>
      <c r="G37" s="35"/>
      <c r="H37" s="335"/>
      <c r="I37" s="37"/>
      <c r="J37" s="316"/>
    </row>
    <row r="38" spans="1:10" s="2" customFormat="1" ht="15" customHeight="1" x14ac:dyDescent="0.25">
      <c r="A38" s="38"/>
      <c r="B38" s="540" t="s">
        <v>4055</v>
      </c>
      <c r="C38" s="10" t="s">
        <v>976</v>
      </c>
      <c r="D38" s="524">
        <v>35</v>
      </c>
      <c r="E38" s="415">
        <v>126.14285714285714</v>
      </c>
      <c r="F38" s="4" t="s">
        <v>1380</v>
      </c>
      <c r="G38" s="4" t="s">
        <v>1385</v>
      </c>
      <c r="H38" s="24">
        <v>187</v>
      </c>
      <c r="I38" s="37"/>
      <c r="J38" s="36">
        <f t="shared" si="1"/>
        <v>67.319999999999993</v>
      </c>
    </row>
    <row r="39" spans="1:10" s="2" customFormat="1" ht="15" customHeight="1" x14ac:dyDescent="0.25">
      <c r="A39" s="38"/>
      <c r="B39" s="540"/>
      <c r="C39" s="142" t="s">
        <v>980</v>
      </c>
      <c r="D39" s="520"/>
      <c r="E39" s="415">
        <v>127.31428571428572</v>
      </c>
      <c r="F39" s="4" t="s">
        <v>1381</v>
      </c>
      <c r="G39" s="4" t="s">
        <v>1385</v>
      </c>
      <c r="H39" s="24">
        <v>187</v>
      </c>
      <c r="I39" s="37"/>
      <c r="J39" s="36">
        <f t="shared" si="1"/>
        <v>67.319999999999993</v>
      </c>
    </row>
    <row r="40" spans="1:10" s="2" customFormat="1" ht="15" customHeight="1" x14ac:dyDescent="0.25">
      <c r="A40" s="38"/>
      <c r="B40" s="540"/>
      <c r="C40" s="142" t="s">
        <v>984</v>
      </c>
      <c r="D40" s="520"/>
      <c r="E40" s="415">
        <v>112.31428571428572</v>
      </c>
      <c r="F40" s="4" t="s">
        <v>1382</v>
      </c>
      <c r="G40" s="4" t="s">
        <v>1385</v>
      </c>
      <c r="H40" s="24">
        <v>187</v>
      </c>
      <c r="I40" s="37"/>
      <c r="J40" s="36">
        <f t="shared" si="1"/>
        <v>67.319999999999993</v>
      </c>
    </row>
    <row r="41" spans="1:10" s="2" customFormat="1" ht="15" customHeight="1" x14ac:dyDescent="0.25">
      <c r="A41" s="38"/>
      <c r="B41" s="540"/>
      <c r="C41" s="142" t="s">
        <v>988</v>
      </c>
      <c r="D41" s="520"/>
      <c r="E41" s="415">
        <v>112.31428571428572</v>
      </c>
      <c r="F41" s="4" t="s">
        <v>1383</v>
      </c>
      <c r="G41" s="4" t="s">
        <v>1385</v>
      </c>
      <c r="H41" s="24">
        <v>187</v>
      </c>
      <c r="I41" s="37"/>
      <c r="J41" s="36">
        <f t="shared" si="1"/>
        <v>67.319999999999993</v>
      </c>
    </row>
    <row r="42" spans="1:10" s="2" customFormat="1" ht="15" customHeight="1" x14ac:dyDescent="0.25">
      <c r="A42" s="38"/>
      <c r="B42" s="540"/>
      <c r="C42" s="142" t="s">
        <v>992</v>
      </c>
      <c r="D42" s="520"/>
      <c r="E42" s="415">
        <v>125.91428571428571</v>
      </c>
      <c r="F42" s="4" t="s">
        <v>1384</v>
      </c>
      <c r="G42" s="4" t="s">
        <v>1385</v>
      </c>
      <c r="H42" s="24">
        <v>187</v>
      </c>
      <c r="I42" s="37"/>
      <c r="J42" s="36">
        <f t="shared" si="1"/>
        <v>67.319999999999993</v>
      </c>
    </row>
    <row r="43" spans="1:10" s="2" customFormat="1" ht="15" customHeight="1" x14ac:dyDescent="0.25">
      <c r="A43" s="38"/>
      <c r="B43" s="540"/>
      <c r="C43" s="142" t="s">
        <v>2487</v>
      </c>
      <c r="D43" s="520"/>
      <c r="E43" s="415">
        <v>122.31428571428572</v>
      </c>
      <c r="F43" s="4" t="s">
        <v>2473</v>
      </c>
      <c r="G43" s="4" t="s">
        <v>1385</v>
      </c>
      <c r="H43" s="24">
        <v>187</v>
      </c>
      <c r="I43" s="37"/>
      <c r="J43" s="36">
        <v>65</v>
      </c>
    </row>
    <row r="44" spans="1:10" s="2" customFormat="1" ht="15" customHeight="1" x14ac:dyDescent="0.25">
      <c r="A44" s="38"/>
      <c r="B44" s="540"/>
      <c r="C44" s="142" t="s">
        <v>2488</v>
      </c>
      <c r="D44" s="520"/>
      <c r="E44" s="415">
        <v>128.45714285714286</v>
      </c>
      <c r="F44" s="4" t="s">
        <v>2475</v>
      </c>
      <c r="G44" s="4" t="s">
        <v>1385</v>
      </c>
      <c r="H44" s="24">
        <v>187</v>
      </c>
      <c r="I44" s="37"/>
      <c r="J44" s="36">
        <f t="shared" si="1"/>
        <v>67.319999999999993</v>
      </c>
    </row>
    <row r="45" spans="1:10" s="2" customFormat="1" ht="15" customHeight="1" x14ac:dyDescent="0.25">
      <c r="A45" s="38"/>
      <c r="B45" s="540"/>
      <c r="C45" s="142" t="s">
        <v>2489</v>
      </c>
      <c r="D45" s="520"/>
      <c r="E45" s="415">
        <v>123.08571428571429</v>
      </c>
      <c r="F45" s="4" t="s">
        <v>2477</v>
      </c>
      <c r="G45" s="4" t="s">
        <v>1385</v>
      </c>
      <c r="H45" s="24">
        <v>187</v>
      </c>
      <c r="I45" s="37"/>
      <c r="J45" s="36">
        <f t="shared" si="1"/>
        <v>67.319999999999993</v>
      </c>
    </row>
    <row r="46" spans="1:10" s="2" customFormat="1" ht="15" customHeight="1" x14ac:dyDescent="0.25">
      <c r="A46" s="38"/>
      <c r="B46" s="540"/>
      <c r="C46" s="142" t="s">
        <v>977</v>
      </c>
      <c r="D46" s="520"/>
      <c r="E46" s="415">
        <v>156.19999999999999</v>
      </c>
      <c r="F46" s="4" t="s">
        <v>1380</v>
      </c>
      <c r="G46" s="4" t="s">
        <v>1386</v>
      </c>
      <c r="H46" s="24">
        <v>187</v>
      </c>
      <c r="I46" s="37"/>
      <c r="J46" s="36">
        <f t="shared" si="1"/>
        <v>67.319999999999993</v>
      </c>
    </row>
    <row r="47" spans="1:10" s="2" customFormat="1" ht="15" customHeight="1" x14ac:dyDescent="0.25">
      <c r="A47" s="38"/>
      <c r="B47" s="540"/>
      <c r="C47" s="142" t="s">
        <v>981</v>
      </c>
      <c r="D47" s="520"/>
      <c r="E47" s="415">
        <v>157.62857142857143</v>
      </c>
      <c r="F47" s="4" t="s">
        <v>1381</v>
      </c>
      <c r="G47" s="4" t="s">
        <v>1386</v>
      </c>
      <c r="H47" s="24">
        <v>187</v>
      </c>
      <c r="I47" s="37"/>
      <c r="J47" s="36">
        <f t="shared" si="1"/>
        <v>67.319999999999993</v>
      </c>
    </row>
    <row r="48" spans="1:10" s="2" customFormat="1" ht="15" customHeight="1" x14ac:dyDescent="0.25">
      <c r="A48" s="38"/>
      <c r="B48" s="540"/>
      <c r="C48" s="142" t="s">
        <v>985</v>
      </c>
      <c r="D48" s="520"/>
      <c r="E48" s="415">
        <v>139.05714285714285</v>
      </c>
      <c r="F48" s="4" t="s">
        <v>1382</v>
      </c>
      <c r="G48" s="4" t="s">
        <v>1386</v>
      </c>
      <c r="H48" s="24">
        <v>187</v>
      </c>
      <c r="I48" s="37"/>
      <c r="J48" s="36">
        <f t="shared" si="1"/>
        <v>67.319999999999993</v>
      </c>
    </row>
    <row r="49" spans="1:10" s="2" customFormat="1" ht="15" customHeight="1" x14ac:dyDescent="0.25">
      <c r="A49" s="38"/>
      <c r="B49" s="540"/>
      <c r="C49" s="142" t="s">
        <v>989</v>
      </c>
      <c r="D49" s="520"/>
      <c r="E49" s="415">
        <v>139.05714285714285</v>
      </c>
      <c r="F49" s="4" t="s">
        <v>1383</v>
      </c>
      <c r="G49" s="4" t="s">
        <v>1386</v>
      </c>
      <c r="H49" s="24">
        <v>187</v>
      </c>
      <c r="I49" s="37"/>
      <c r="J49" s="36">
        <f t="shared" si="1"/>
        <v>67.319999999999993</v>
      </c>
    </row>
    <row r="50" spans="1:10" s="2" customFormat="1" ht="15" customHeight="1" x14ac:dyDescent="0.25">
      <c r="A50" s="38"/>
      <c r="B50" s="540"/>
      <c r="C50" s="142" t="s">
        <v>993</v>
      </c>
      <c r="D50" s="520"/>
      <c r="E50" s="415">
        <v>155.91428571428571</v>
      </c>
      <c r="F50" s="4" t="s">
        <v>1384</v>
      </c>
      <c r="G50" s="4" t="s">
        <v>1386</v>
      </c>
      <c r="H50" s="24">
        <v>187</v>
      </c>
      <c r="I50" s="37"/>
      <c r="J50" s="36">
        <f t="shared" si="1"/>
        <v>67.319999999999993</v>
      </c>
    </row>
    <row r="51" spans="1:10" s="2" customFormat="1" ht="15" customHeight="1" x14ac:dyDescent="0.25">
      <c r="A51" s="38"/>
      <c r="B51" s="540"/>
      <c r="C51" s="142" t="s">
        <v>2490</v>
      </c>
      <c r="D51" s="520"/>
      <c r="E51" s="415">
        <v>151.42857142857142</v>
      </c>
      <c r="F51" s="4" t="s">
        <v>2473</v>
      </c>
      <c r="G51" s="4" t="s">
        <v>1386</v>
      </c>
      <c r="H51" s="24">
        <v>187</v>
      </c>
      <c r="I51" s="37"/>
      <c r="J51" s="36">
        <f t="shared" si="1"/>
        <v>67.319999999999993</v>
      </c>
    </row>
    <row r="52" spans="1:10" s="2" customFormat="1" ht="15" customHeight="1" x14ac:dyDescent="0.25">
      <c r="A52" s="38"/>
      <c r="B52" s="540"/>
      <c r="C52" s="142" t="s">
        <v>2491</v>
      </c>
      <c r="D52" s="520"/>
      <c r="E52" s="415">
        <v>159.05714285714285</v>
      </c>
      <c r="F52" s="4" t="s">
        <v>2475</v>
      </c>
      <c r="G52" s="4" t="s">
        <v>1386</v>
      </c>
      <c r="H52" s="24">
        <v>187</v>
      </c>
      <c r="I52" s="37"/>
      <c r="J52" s="36">
        <f t="shared" si="1"/>
        <v>67.319999999999993</v>
      </c>
    </row>
    <row r="53" spans="1:10" s="2" customFormat="1" ht="15" customHeight="1" x14ac:dyDescent="0.25">
      <c r="A53" s="38"/>
      <c r="B53" s="540"/>
      <c r="C53" s="142" t="s">
        <v>2492</v>
      </c>
      <c r="D53" s="520"/>
      <c r="E53" s="415">
        <v>152.37142857142857</v>
      </c>
      <c r="F53" s="4" t="s">
        <v>2477</v>
      </c>
      <c r="G53" s="4" t="s">
        <v>1386</v>
      </c>
      <c r="H53" s="24">
        <v>187</v>
      </c>
      <c r="I53" s="37"/>
      <c r="J53" s="36">
        <f t="shared" si="1"/>
        <v>67.319999999999993</v>
      </c>
    </row>
    <row r="54" spans="1:10" s="2" customFormat="1" ht="15" customHeight="1" x14ac:dyDescent="0.25">
      <c r="A54" s="38"/>
      <c r="B54" s="540"/>
      <c r="C54" s="142" t="s">
        <v>979</v>
      </c>
      <c r="D54" s="520"/>
      <c r="E54" s="415">
        <v>164</v>
      </c>
      <c r="F54" s="4" t="s">
        <v>1380</v>
      </c>
      <c r="G54" s="4" t="s">
        <v>1387</v>
      </c>
      <c r="H54" s="24">
        <v>187</v>
      </c>
      <c r="I54" s="37"/>
      <c r="J54" s="36">
        <f t="shared" si="1"/>
        <v>67.319999999999993</v>
      </c>
    </row>
    <row r="55" spans="1:10" s="2" customFormat="1" ht="15" customHeight="1" x14ac:dyDescent="0.25">
      <c r="A55" s="38"/>
      <c r="B55" s="540"/>
      <c r="C55" s="142" t="s">
        <v>983</v>
      </c>
      <c r="D55" s="520"/>
      <c r="E55" s="415">
        <v>165.51428571428571</v>
      </c>
      <c r="F55" s="4" t="s">
        <v>1381</v>
      </c>
      <c r="G55" s="4" t="s">
        <v>1387</v>
      </c>
      <c r="H55" s="24">
        <v>187</v>
      </c>
      <c r="I55" s="37"/>
      <c r="J55" s="36">
        <f t="shared" si="1"/>
        <v>67.319999999999993</v>
      </c>
    </row>
    <row r="56" spans="1:10" s="2" customFormat="1" ht="15" customHeight="1" x14ac:dyDescent="0.25">
      <c r="A56" s="38"/>
      <c r="B56" s="540"/>
      <c r="C56" s="142" t="s">
        <v>987</v>
      </c>
      <c r="D56" s="520"/>
      <c r="E56" s="415">
        <v>146</v>
      </c>
      <c r="F56" s="4" t="s">
        <v>1382</v>
      </c>
      <c r="G56" s="4" t="s">
        <v>1387</v>
      </c>
      <c r="H56" s="24">
        <v>187</v>
      </c>
      <c r="I56" s="37"/>
      <c r="J56" s="36">
        <f t="shared" si="1"/>
        <v>67.319999999999993</v>
      </c>
    </row>
    <row r="57" spans="1:10" s="2" customFormat="1" ht="15" customHeight="1" x14ac:dyDescent="0.25">
      <c r="A57" s="38"/>
      <c r="B57" s="540"/>
      <c r="C57" s="142" t="s">
        <v>991</v>
      </c>
      <c r="D57" s="520"/>
      <c r="E57" s="415">
        <v>146</v>
      </c>
      <c r="F57" s="4" t="s">
        <v>1383</v>
      </c>
      <c r="G57" s="4" t="s">
        <v>1387</v>
      </c>
      <c r="H57" s="24">
        <v>187</v>
      </c>
      <c r="I57" s="37"/>
      <c r="J57" s="36">
        <f t="shared" si="1"/>
        <v>67.319999999999993</v>
      </c>
    </row>
    <row r="58" spans="1:10" s="2" customFormat="1" ht="15" customHeight="1" x14ac:dyDescent="0.25">
      <c r="A58" s="38"/>
      <c r="B58" s="540"/>
      <c r="C58" s="142" t="s">
        <v>995</v>
      </c>
      <c r="D58" s="520"/>
      <c r="E58" s="415">
        <v>163.71428571428572</v>
      </c>
      <c r="F58" s="4" t="s">
        <v>1384</v>
      </c>
      <c r="G58" s="4" t="s">
        <v>1387</v>
      </c>
      <c r="H58" s="24">
        <v>187</v>
      </c>
      <c r="I58" s="37"/>
      <c r="J58" s="36">
        <f t="shared" si="1"/>
        <v>67.319999999999993</v>
      </c>
    </row>
    <row r="59" spans="1:10" s="2" customFormat="1" ht="15" customHeight="1" x14ac:dyDescent="0.25">
      <c r="A59" s="38"/>
      <c r="B59" s="540"/>
      <c r="C59" s="142" t="s">
        <v>2493</v>
      </c>
      <c r="D59" s="520"/>
      <c r="E59" s="415">
        <v>159</v>
      </c>
      <c r="F59" s="4" t="s">
        <v>2473</v>
      </c>
      <c r="G59" s="4" t="s">
        <v>1387</v>
      </c>
      <c r="H59" s="24">
        <v>187</v>
      </c>
      <c r="I59" s="37"/>
      <c r="J59" s="36">
        <f t="shared" si="1"/>
        <v>67.319999999999993</v>
      </c>
    </row>
    <row r="60" spans="1:10" s="2" customFormat="1" ht="15" customHeight="1" x14ac:dyDescent="0.25">
      <c r="A60" s="38"/>
      <c r="B60" s="540"/>
      <c r="C60" s="142" t="s">
        <v>2494</v>
      </c>
      <c r="D60" s="520"/>
      <c r="E60" s="415">
        <v>167</v>
      </c>
      <c r="F60" s="4" t="s">
        <v>2475</v>
      </c>
      <c r="G60" s="4" t="s">
        <v>1387</v>
      </c>
      <c r="H60" s="24">
        <v>187</v>
      </c>
      <c r="I60" s="37"/>
      <c r="J60" s="36">
        <f t="shared" si="1"/>
        <v>67.319999999999993</v>
      </c>
    </row>
    <row r="61" spans="1:10" s="2" customFormat="1" ht="15" customHeight="1" x14ac:dyDescent="0.25">
      <c r="A61" s="38"/>
      <c r="B61" s="540"/>
      <c r="C61" s="142" t="s">
        <v>2495</v>
      </c>
      <c r="D61" s="520"/>
      <c r="E61" s="415">
        <v>160</v>
      </c>
      <c r="F61" s="4" t="s">
        <v>2477</v>
      </c>
      <c r="G61" s="4" t="s">
        <v>1387</v>
      </c>
      <c r="H61" s="24">
        <v>187</v>
      </c>
      <c r="I61" s="37"/>
      <c r="J61" s="36">
        <f t="shared" si="1"/>
        <v>67.319999999999993</v>
      </c>
    </row>
    <row r="62" spans="1:10" s="2" customFormat="1" ht="15" customHeight="1" x14ac:dyDescent="0.25">
      <c r="A62" s="38"/>
      <c r="B62" s="540"/>
      <c r="C62" s="142" t="s">
        <v>978</v>
      </c>
      <c r="D62" s="520"/>
      <c r="E62" s="415">
        <v>172.2</v>
      </c>
      <c r="F62" s="4" t="s">
        <v>1380</v>
      </c>
      <c r="G62" s="4" t="s">
        <v>1388</v>
      </c>
      <c r="H62" s="24">
        <v>187</v>
      </c>
      <c r="I62" s="37"/>
      <c r="J62" s="36">
        <f t="shared" si="1"/>
        <v>67.319999999999993</v>
      </c>
    </row>
    <row r="63" spans="1:10" s="2" customFormat="1" ht="15" customHeight="1" x14ac:dyDescent="0.25">
      <c r="A63" s="38"/>
      <c r="B63" s="540"/>
      <c r="C63" s="142" t="s">
        <v>982</v>
      </c>
      <c r="D63" s="520"/>
      <c r="E63" s="415">
        <v>173.77142857142857</v>
      </c>
      <c r="F63" s="4" t="s">
        <v>1381</v>
      </c>
      <c r="G63" s="4" t="s">
        <v>1388</v>
      </c>
      <c r="H63" s="24">
        <v>187</v>
      </c>
      <c r="I63" s="37"/>
      <c r="J63" s="36">
        <f t="shared" si="1"/>
        <v>67.319999999999993</v>
      </c>
    </row>
    <row r="64" spans="1:10" s="2" customFormat="1" ht="15" customHeight="1" x14ac:dyDescent="0.25">
      <c r="A64" s="38"/>
      <c r="B64" s="540"/>
      <c r="C64" s="142" t="s">
        <v>986</v>
      </c>
      <c r="D64" s="520"/>
      <c r="E64" s="415">
        <v>153.31428571428572</v>
      </c>
      <c r="F64" s="4" t="s">
        <v>1382</v>
      </c>
      <c r="G64" s="4" t="s">
        <v>1388</v>
      </c>
      <c r="H64" s="24">
        <v>187</v>
      </c>
      <c r="I64" s="37"/>
      <c r="J64" s="36">
        <f t="shared" si="1"/>
        <v>67.319999999999993</v>
      </c>
    </row>
    <row r="65" spans="1:10" s="2" customFormat="1" ht="15" customHeight="1" x14ac:dyDescent="0.25">
      <c r="A65" s="38"/>
      <c r="B65" s="540"/>
      <c r="C65" s="142" t="s">
        <v>990</v>
      </c>
      <c r="D65" s="520"/>
      <c r="E65" s="415">
        <v>153.31428571428572</v>
      </c>
      <c r="F65" s="4" t="s">
        <v>1383</v>
      </c>
      <c r="G65" s="4" t="s">
        <v>1388</v>
      </c>
      <c r="H65" s="24">
        <v>187</v>
      </c>
      <c r="I65" s="37"/>
      <c r="J65" s="36">
        <f t="shared" si="1"/>
        <v>67.319999999999993</v>
      </c>
    </row>
    <row r="66" spans="1:10" s="2" customFormat="1" ht="15" customHeight="1" x14ac:dyDescent="0.25">
      <c r="A66" s="38"/>
      <c r="B66" s="540"/>
      <c r="C66" s="143" t="s">
        <v>994</v>
      </c>
      <c r="D66" s="520"/>
      <c r="E66" s="415">
        <v>171.88571428571427</v>
      </c>
      <c r="F66" s="4" t="s">
        <v>1384</v>
      </c>
      <c r="G66" s="4" t="s">
        <v>1388</v>
      </c>
      <c r="H66" s="24">
        <v>187</v>
      </c>
      <c r="I66" s="37"/>
      <c r="J66" s="36">
        <f t="shared" si="1"/>
        <v>67.319999999999993</v>
      </c>
    </row>
    <row r="67" spans="1:10" s="2" customFormat="1" ht="15" customHeight="1" x14ac:dyDescent="0.25">
      <c r="A67" s="38"/>
      <c r="B67" s="540"/>
      <c r="C67" s="143" t="s">
        <v>2496</v>
      </c>
      <c r="D67" s="520"/>
      <c r="E67" s="415">
        <v>166.94285714285715</v>
      </c>
      <c r="F67" s="4" t="s">
        <v>2473</v>
      </c>
      <c r="G67" s="4" t="s">
        <v>1388</v>
      </c>
      <c r="H67" s="24">
        <v>187</v>
      </c>
      <c r="I67" s="37"/>
      <c r="J67" s="36">
        <f t="shared" si="1"/>
        <v>67.319999999999993</v>
      </c>
    </row>
    <row r="68" spans="1:10" s="2" customFormat="1" ht="15" customHeight="1" x14ac:dyDescent="0.25">
      <c r="A68" s="38"/>
      <c r="B68" s="540"/>
      <c r="C68" s="143" t="s">
        <v>2497</v>
      </c>
      <c r="D68" s="520"/>
      <c r="E68" s="415">
        <v>175.34285714285716</v>
      </c>
      <c r="F68" s="4" t="s">
        <v>2475</v>
      </c>
      <c r="G68" s="4" t="s">
        <v>1388</v>
      </c>
      <c r="H68" s="24">
        <v>187</v>
      </c>
      <c r="I68" s="37"/>
      <c r="J68" s="36">
        <f t="shared" si="1"/>
        <v>67.319999999999993</v>
      </c>
    </row>
    <row r="69" spans="1:10" s="2" customFormat="1" ht="15" customHeight="1" x14ac:dyDescent="0.25">
      <c r="A69" s="38"/>
      <c r="B69" s="540"/>
      <c r="C69" s="10" t="s">
        <v>2498</v>
      </c>
      <c r="D69" s="525"/>
      <c r="E69" s="416">
        <v>168</v>
      </c>
      <c r="F69" s="4" t="s">
        <v>2477</v>
      </c>
      <c r="G69" s="4" t="s">
        <v>1388</v>
      </c>
      <c r="H69" s="24">
        <v>187</v>
      </c>
      <c r="I69" s="37"/>
      <c r="J69" s="36">
        <f t="shared" si="1"/>
        <v>67.319999999999993</v>
      </c>
    </row>
    <row r="70" spans="1:10" s="2" customFormat="1" ht="15" customHeight="1" x14ac:dyDescent="0.25">
      <c r="A70" s="334" t="s">
        <v>1556</v>
      </c>
      <c r="B70" s="34"/>
      <c r="C70" s="34"/>
      <c r="D70" s="35"/>
      <c r="E70" s="412"/>
      <c r="F70" s="35"/>
      <c r="G70" s="35"/>
      <c r="H70" s="335"/>
      <c r="I70" s="37"/>
      <c r="J70" s="316"/>
    </row>
    <row r="71" spans="1:10" s="2" customFormat="1" ht="15" customHeight="1" x14ac:dyDescent="0.25">
      <c r="A71" s="336"/>
      <c r="B71" s="540" t="s">
        <v>4055</v>
      </c>
      <c r="C71" s="10" t="s">
        <v>996</v>
      </c>
      <c r="D71" s="524">
        <v>45</v>
      </c>
      <c r="E71" s="416">
        <v>126.15555555555555</v>
      </c>
      <c r="F71" s="4" t="s">
        <v>1380</v>
      </c>
      <c r="G71" s="4" t="s">
        <v>1385</v>
      </c>
      <c r="H71" s="24">
        <v>210</v>
      </c>
      <c r="I71" s="37"/>
      <c r="J71" s="36">
        <f t="shared" ref="J71:J134" si="2">H71*(1-$J$2)</f>
        <v>75.599999999999994</v>
      </c>
    </row>
    <row r="72" spans="1:10" s="2" customFormat="1" ht="15" customHeight="1" x14ac:dyDescent="0.25">
      <c r="A72" s="336"/>
      <c r="B72" s="540"/>
      <c r="C72" s="142" t="s">
        <v>1000</v>
      </c>
      <c r="D72" s="520"/>
      <c r="E72" s="416">
        <v>127.31111111111112</v>
      </c>
      <c r="F72" s="4" t="s">
        <v>1381</v>
      </c>
      <c r="G72" s="4" t="s">
        <v>1385</v>
      </c>
      <c r="H72" s="24">
        <v>210</v>
      </c>
      <c r="I72" s="37"/>
      <c r="J72" s="36">
        <f t="shared" si="2"/>
        <v>75.599999999999994</v>
      </c>
    </row>
    <row r="73" spans="1:10" s="2" customFormat="1" ht="15" customHeight="1" x14ac:dyDescent="0.25">
      <c r="A73" s="336"/>
      <c r="B73" s="540"/>
      <c r="C73" s="142" t="s">
        <v>1004</v>
      </c>
      <c r="D73" s="520"/>
      <c r="E73" s="416">
        <v>112.31111111111112</v>
      </c>
      <c r="F73" s="4" t="s">
        <v>1382</v>
      </c>
      <c r="G73" s="4" t="s">
        <v>1385</v>
      </c>
      <c r="H73" s="24">
        <v>210</v>
      </c>
      <c r="I73" s="37"/>
      <c r="J73" s="36">
        <f t="shared" si="2"/>
        <v>75.599999999999994</v>
      </c>
    </row>
    <row r="74" spans="1:10" s="2" customFormat="1" ht="15" customHeight="1" x14ac:dyDescent="0.25">
      <c r="A74" s="336"/>
      <c r="B74" s="540"/>
      <c r="C74" s="142" t="s">
        <v>1008</v>
      </c>
      <c r="D74" s="520"/>
      <c r="E74" s="416">
        <v>112.31111111111112</v>
      </c>
      <c r="F74" s="4" t="s">
        <v>1383</v>
      </c>
      <c r="G74" s="4" t="s">
        <v>1385</v>
      </c>
      <c r="H74" s="24">
        <v>210</v>
      </c>
      <c r="I74" s="37"/>
      <c r="J74" s="36">
        <f t="shared" si="2"/>
        <v>75.599999999999994</v>
      </c>
    </row>
    <row r="75" spans="1:10" s="2" customFormat="1" ht="15" customHeight="1" x14ac:dyDescent="0.25">
      <c r="A75" s="336"/>
      <c r="B75" s="540"/>
      <c r="C75" s="142" t="s">
        <v>1012</v>
      </c>
      <c r="D75" s="520"/>
      <c r="E75" s="416">
        <v>125.93333333333334</v>
      </c>
      <c r="F75" s="4" t="s">
        <v>1384</v>
      </c>
      <c r="G75" s="4" t="s">
        <v>1385</v>
      </c>
      <c r="H75" s="24">
        <v>210</v>
      </c>
      <c r="I75" s="37"/>
      <c r="J75" s="36">
        <f t="shared" si="2"/>
        <v>75.599999999999994</v>
      </c>
    </row>
    <row r="76" spans="1:10" s="2" customFormat="1" ht="15" customHeight="1" x14ac:dyDescent="0.25">
      <c r="A76" s="336"/>
      <c r="B76" s="540"/>
      <c r="C76" s="142" t="s">
        <v>2499</v>
      </c>
      <c r="D76" s="520"/>
      <c r="E76" s="416">
        <v>122.31111111111112</v>
      </c>
      <c r="F76" s="4" t="s">
        <v>2473</v>
      </c>
      <c r="G76" s="4" t="s">
        <v>1385</v>
      </c>
      <c r="H76" s="24">
        <v>210</v>
      </c>
      <c r="I76" s="37"/>
      <c r="J76" s="36">
        <f t="shared" si="2"/>
        <v>75.599999999999994</v>
      </c>
    </row>
    <row r="77" spans="1:10" s="2" customFormat="1" ht="15" customHeight="1" x14ac:dyDescent="0.25">
      <c r="A77" s="336"/>
      <c r="B77" s="540"/>
      <c r="C77" s="142" t="s">
        <v>2500</v>
      </c>
      <c r="D77" s="520"/>
      <c r="E77" s="416">
        <v>128.46666666666667</v>
      </c>
      <c r="F77" s="4" t="s">
        <v>2475</v>
      </c>
      <c r="G77" s="4" t="s">
        <v>1385</v>
      </c>
      <c r="H77" s="24">
        <v>210</v>
      </c>
      <c r="I77" s="37"/>
      <c r="J77" s="36">
        <f t="shared" si="2"/>
        <v>75.599999999999994</v>
      </c>
    </row>
    <row r="78" spans="1:10" s="2" customFormat="1" ht="15" customHeight="1" x14ac:dyDescent="0.25">
      <c r="A78" s="336"/>
      <c r="B78" s="540"/>
      <c r="C78" s="142" t="s">
        <v>2501</v>
      </c>
      <c r="D78" s="520"/>
      <c r="E78" s="416">
        <v>123.06666666666666</v>
      </c>
      <c r="F78" s="4" t="s">
        <v>2477</v>
      </c>
      <c r="G78" s="4" t="s">
        <v>1385</v>
      </c>
      <c r="H78" s="24">
        <v>210</v>
      </c>
      <c r="I78" s="37"/>
      <c r="J78" s="36">
        <f t="shared" si="2"/>
        <v>75.599999999999994</v>
      </c>
    </row>
    <row r="79" spans="1:10" s="2" customFormat="1" ht="15" customHeight="1" x14ac:dyDescent="0.25">
      <c r="A79" s="336"/>
      <c r="B79" s="540"/>
      <c r="C79" s="142" t="s">
        <v>997</v>
      </c>
      <c r="D79" s="520"/>
      <c r="E79" s="416">
        <v>156.19999999999999</v>
      </c>
      <c r="F79" s="4" t="s">
        <v>1380</v>
      </c>
      <c r="G79" s="4" t="s">
        <v>1386</v>
      </c>
      <c r="H79" s="24">
        <v>210</v>
      </c>
      <c r="I79" s="37"/>
      <c r="J79" s="36">
        <f t="shared" si="2"/>
        <v>75.599999999999994</v>
      </c>
    </row>
    <row r="80" spans="1:10" s="2" customFormat="1" ht="15" customHeight="1" x14ac:dyDescent="0.25">
      <c r="A80" s="336"/>
      <c r="B80" s="540"/>
      <c r="C80" s="142" t="s">
        <v>1001</v>
      </c>
      <c r="D80" s="520"/>
      <c r="E80" s="416">
        <v>157.62222222222223</v>
      </c>
      <c r="F80" s="4" t="s">
        <v>1381</v>
      </c>
      <c r="G80" s="4" t="s">
        <v>1386</v>
      </c>
      <c r="H80" s="24">
        <v>210</v>
      </c>
      <c r="I80" s="37"/>
      <c r="J80" s="36">
        <f t="shared" si="2"/>
        <v>75.599999999999994</v>
      </c>
    </row>
    <row r="81" spans="1:10" s="2" customFormat="1" ht="15" customHeight="1" x14ac:dyDescent="0.25">
      <c r="A81" s="336"/>
      <c r="B81" s="540"/>
      <c r="C81" s="142" t="s">
        <v>1005</v>
      </c>
      <c r="D81" s="520"/>
      <c r="E81" s="416">
        <v>139.04444444444445</v>
      </c>
      <c r="F81" s="4" t="s">
        <v>1382</v>
      </c>
      <c r="G81" s="4" t="s">
        <v>1386</v>
      </c>
      <c r="H81" s="24">
        <v>210</v>
      </c>
      <c r="I81" s="37"/>
      <c r="J81" s="36">
        <f t="shared" si="2"/>
        <v>75.599999999999994</v>
      </c>
    </row>
    <row r="82" spans="1:10" s="2" customFormat="1" ht="15" customHeight="1" x14ac:dyDescent="0.25">
      <c r="A82" s="336"/>
      <c r="B82" s="540"/>
      <c r="C82" s="142" t="s">
        <v>1009</v>
      </c>
      <c r="D82" s="520"/>
      <c r="E82" s="416">
        <v>139.04444444444445</v>
      </c>
      <c r="F82" s="4" t="s">
        <v>1383</v>
      </c>
      <c r="G82" s="4" t="s">
        <v>1386</v>
      </c>
      <c r="H82" s="24">
        <v>210</v>
      </c>
      <c r="I82" s="37"/>
      <c r="J82" s="36">
        <f t="shared" si="2"/>
        <v>75.599999999999994</v>
      </c>
    </row>
    <row r="83" spans="1:10" s="2" customFormat="1" ht="15" customHeight="1" x14ac:dyDescent="0.25">
      <c r="A83" s="336"/>
      <c r="B83" s="540"/>
      <c r="C83" s="142" t="s">
        <v>1013</v>
      </c>
      <c r="D83" s="520"/>
      <c r="E83" s="416">
        <v>155.9111111111111</v>
      </c>
      <c r="F83" s="4" t="s">
        <v>1384</v>
      </c>
      <c r="G83" s="4" t="s">
        <v>1386</v>
      </c>
      <c r="H83" s="24">
        <v>210</v>
      </c>
      <c r="I83" s="37"/>
      <c r="J83" s="36">
        <f t="shared" si="2"/>
        <v>75.599999999999994</v>
      </c>
    </row>
    <row r="84" spans="1:10" s="2" customFormat="1" ht="15" customHeight="1" x14ac:dyDescent="0.25">
      <c r="A84" s="336"/>
      <c r="B84" s="540"/>
      <c r="C84" s="142" t="s">
        <v>2502</v>
      </c>
      <c r="D84" s="520"/>
      <c r="E84" s="416">
        <v>151.42222222222222</v>
      </c>
      <c r="F84" s="4" t="s">
        <v>2473</v>
      </c>
      <c r="G84" s="4" t="s">
        <v>1386</v>
      </c>
      <c r="H84" s="24">
        <v>210</v>
      </c>
      <c r="I84" s="37"/>
      <c r="J84" s="36">
        <f t="shared" si="2"/>
        <v>75.599999999999994</v>
      </c>
    </row>
    <row r="85" spans="1:10" s="2" customFormat="1" ht="15" customHeight="1" x14ac:dyDescent="0.25">
      <c r="A85" s="336"/>
      <c r="B85" s="540"/>
      <c r="C85" s="142" t="s">
        <v>2503</v>
      </c>
      <c r="D85" s="520"/>
      <c r="E85" s="416">
        <v>159.04444444444445</v>
      </c>
      <c r="F85" s="4" t="s">
        <v>2475</v>
      </c>
      <c r="G85" s="4" t="s">
        <v>1386</v>
      </c>
      <c r="H85" s="24">
        <v>210</v>
      </c>
      <c r="I85" s="37"/>
      <c r="J85" s="36">
        <f t="shared" si="2"/>
        <v>75.599999999999994</v>
      </c>
    </row>
    <row r="86" spans="1:10" s="2" customFormat="1" ht="15" customHeight="1" x14ac:dyDescent="0.25">
      <c r="A86" s="336"/>
      <c r="B86" s="540"/>
      <c r="C86" s="142" t="s">
        <v>2504</v>
      </c>
      <c r="D86" s="520"/>
      <c r="E86" s="416">
        <v>152.37777777777777</v>
      </c>
      <c r="F86" s="4" t="s">
        <v>2477</v>
      </c>
      <c r="G86" s="4" t="s">
        <v>1386</v>
      </c>
      <c r="H86" s="24">
        <v>210</v>
      </c>
      <c r="I86" s="37"/>
      <c r="J86" s="36">
        <f t="shared" si="2"/>
        <v>75.599999999999994</v>
      </c>
    </row>
    <row r="87" spans="1:10" s="2" customFormat="1" ht="15" customHeight="1" x14ac:dyDescent="0.25">
      <c r="A87" s="336"/>
      <c r="B87" s="540"/>
      <c r="C87" s="142" t="s">
        <v>999</v>
      </c>
      <c r="D87" s="520"/>
      <c r="E87" s="416">
        <v>164</v>
      </c>
      <c r="F87" s="4" t="s">
        <v>1380</v>
      </c>
      <c r="G87" s="4" t="s">
        <v>1387</v>
      </c>
      <c r="H87" s="24">
        <v>210</v>
      </c>
      <c r="I87" s="37"/>
      <c r="J87" s="36">
        <v>72</v>
      </c>
    </row>
    <row r="88" spans="1:10" s="2" customFormat="1" ht="15" customHeight="1" x14ac:dyDescent="0.25">
      <c r="A88" s="336"/>
      <c r="B88" s="540"/>
      <c r="C88" s="142" t="s">
        <v>1003</v>
      </c>
      <c r="D88" s="520"/>
      <c r="E88" s="416">
        <v>165.51111111111112</v>
      </c>
      <c r="F88" s="4" t="s">
        <v>1381</v>
      </c>
      <c r="G88" s="4" t="s">
        <v>1387</v>
      </c>
      <c r="H88" s="24">
        <v>210</v>
      </c>
      <c r="I88" s="37"/>
      <c r="J88" s="36">
        <f t="shared" si="2"/>
        <v>75.599999999999994</v>
      </c>
    </row>
    <row r="89" spans="1:10" s="2" customFormat="1" ht="15" customHeight="1" x14ac:dyDescent="0.25">
      <c r="A89" s="336"/>
      <c r="B89" s="540"/>
      <c r="C89" s="142" t="s">
        <v>1007</v>
      </c>
      <c r="D89" s="520"/>
      <c r="E89" s="416">
        <v>146</v>
      </c>
      <c r="F89" s="4" t="s">
        <v>1382</v>
      </c>
      <c r="G89" s="4" t="s">
        <v>1387</v>
      </c>
      <c r="H89" s="24">
        <v>210</v>
      </c>
      <c r="I89" s="37"/>
      <c r="J89" s="36">
        <f t="shared" si="2"/>
        <v>75.599999999999994</v>
      </c>
    </row>
    <row r="90" spans="1:10" s="2" customFormat="1" ht="15" customHeight="1" x14ac:dyDescent="0.25">
      <c r="A90" s="336"/>
      <c r="B90" s="540"/>
      <c r="C90" s="142" t="s">
        <v>1011</v>
      </c>
      <c r="D90" s="520"/>
      <c r="E90" s="416">
        <v>146</v>
      </c>
      <c r="F90" s="4" t="s">
        <v>1383</v>
      </c>
      <c r="G90" s="4" t="s">
        <v>1387</v>
      </c>
      <c r="H90" s="24">
        <v>210</v>
      </c>
      <c r="I90" s="37"/>
      <c r="J90" s="36">
        <f t="shared" si="2"/>
        <v>75.599999999999994</v>
      </c>
    </row>
    <row r="91" spans="1:10" s="2" customFormat="1" ht="15" customHeight="1" x14ac:dyDescent="0.25">
      <c r="A91" s="336"/>
      <c r="B91" s="540"/>
      <c r="C91" s="142" t="s">
        <v>1015</v>
      </c>
      <c r="D91" s="520"/>
      <c r="E91" s="416">
        <v>163.71111111111111</v>
      </c>
      <c r="F91" s="4" t="s">
        <v>1384</v>
      </c>
      <c r="G91" s="4" t="s">
        <v>1387</v>
      </c>
      <c r="H91" s="24">
        <v>210</v>
      </c>
      <c r="I91" s="37"/>
      <c r="J91" s="36">
        <f t="shared" si="2"/>
        <v>75.599999999999994</v>
      </c>
    </row>
    <row r="92" spans="1:10" s="2" customFormat="1" ht="15" customHeight="1" x14ac:dyDescent="0.25">
      <c r="A92" s="336"/>
      <c r="B92" s="540"/>
      <c r="C92" s="142" t="s">
        <v>2505</v>
      </c>
      <c r="D92" s="520"/>
      <c r="E92" s="416">
        <v>159</v>
      </c>
      <c r="F92" s="4" t="s">
        <v>2473</v>
      </c>
      <c r="G92" s="4" t="s">
        <v>1387</v>
      </c>
      <c r="H92" s="24">
        <v>210</v>
      </c>
      <c r="I92" s="37"/>
      <c r="J92" s="36">
        <f t="shared" si="2"/>
        <v>75.599999999999994</v>
      </c>
    </row>
    <row r="93" spans="1:10" s="2" customFormat="1" ht="15" customHeight="1" x14ac:dyDescent="0.25">
      <c r="A93" s="336"/>
      <c r="B93" s="540"/>
      <c r="C93" s="142" t="s">
        <v>2506</v>
      </c>
      <c r="D93" s="520"/>
      <c r="E93" s="416">
        <v>167</v>
      </c>
      <c r="F93" s="4" t="s">
        <v>2475</v>
      </c>
      <c r="G93" s="4" t="s">
        <v>1387</v>
      </c>
      <c r="H93" s="24">
        <v>210</v>
      </c>
      <c r="I93" s="37"/>
      <c r="J93" s="36">
        <f t="shared" si="2"/>
        <v>75.599999999999994</v>
      </c>
    </row>
    <row r="94" spans="1:10" s="2" customFormat="1" ht="15" customHeight="1" x14ac:dyDescent="0.25">
      <c r="A94" s="336"/>
      <c r="B94" s="540"/>
      <c r="C94" s="142" t="s">
        <v>2507</v>
      </c>
      <c r="D94" s="520"/>
      <c r="E94" s="416">
        <v>160</v>
      </c>
      <c r="F94" s="4" t="s">
        <v>2477</v>
      </c>
      <c r="G94" s="4" t="s">
        <v>1387</v>
      </c>
      <c r="H94" s="24">
        <v>210</v>
      </c>
      <c r="I94" s="37"/>
      <c r="J94" s="36">
        <f t="shared" si="2"/>
        <v>75.599999999999994</v>
      </c>
    </row>
    <row r="95" spans="1:10" s="2" customFormat="1" ht="15" customHeight="1" x14ac:dyDescent="0.25">
      <c r="A95" s="336"/>
      <c r="B95" s="540"/>
      <c r="C95" s="142" t="s">
        <v>998</v>
      </c>
      <c r="D95" s="520"/>
      <c r="E95" s="416">
        <v>172.2</v>
      </c>
      <c r="F95" s="4" t="s">
        <v>1380</v>
      </c>
      <c r="G95" s="4" t="s">
        <v>1388</v>
      </c>
      <c r="H95" s="24">
        <v>210</v>
      </c>
      <c r="I95" s="37"/>
      <c r="J95" s="36">
        <f t="shared" si="2"/>
        <v>75.599999999999994</v>
      </c>
    </row>
    <row r="96" spans="1:10" s="2" customFormat="1" ht="15" customHeight="1" x14ac:dyDescent="0.25">
      <c r="A96" s="336"/>
      <c r="B96" s="540"/>
      <c r="C96" s="142" t="s">
        <v>1002</v>
      </c>
      <c r="D96" s="520"/>
      <c r="E96" s="416">
        <v>173.77777777777777</v>
      </c>
      <c r="F96" s="4" t="s">
        <v>1381</v>
      </c>
      <c r="G96" s="4" t="s">
        <v>1388</v>
      </c>
      <c r="H96" s="24">
        <v>210</v>
      </c>
      <c r="I96" s="37"/>
      <c r="J96" s="36">
        <f t="shared" si="2"/>
        <v>75.599999999999994</v>
      </c>
    </row>
    <row r="97" spans="1:10" s="2" customFormat="1" ht="15" customHeight="1" x14ac:dyDescent="0.25">
      <c r="A97" s="336"/>
      <c r="B97" s="540"/>
      <c r="C97" s="142" t="s">
        <v>1006</v>
      </c>
      <c r="D97" s="520"/>
      <c r="E97" s="416">
        <v>153.3111111111111</v>
      </c>
      <c r="F97" s="4" t="s">
        <v>1382</v>
      </c>
      <c r="G97" s="4" t="s">
        <v>1388</v>
      </c>
      <c r="H97" s="24">
        <v>210</v>
      </c>
      <c r="I97" s="37"/>
      <c r="J97" s="36">
        <f t="shared" si="2"/>
        <v>75.599999999999994</v>
      </c>
    </row>
    <row r="98" spans="1:10" s="2" customFormat="1" ht="15" customHeight="1" x14ac:dyDescent="0.25">
      <c r="A98" s="336"/>
      <c r="B98" s="540"/>
      <c r="C98" s="142" t="s">
        <v>1010</v>
      </c>
      <c r="D98" s="520"/>
      <c r="E98" s="416">
        <v>153.3111111111111</v>
      </c>
      <c r="F98" s="4" t="s">
        <v>1383</v>
      </c>
      <c r="G98" s="4" t="s">
        <v>1388</v>
      </c>
      <c r="H98" s="24">
        <v>210</v>
      </c>
      <c r="I98" s="37"/>
      <c r="J98" s="36">
        <f t="shared" si="2"/>
        <v>75.599999999999994</v>
      </c>
    </row>
    <row r="99" spans="1:10" s="2" customFormat="1" ht="15" customHeight="1" x14ac:dyDescent="0.25">
      <c r="A99" s="336"/>
      <c r="B99" s="540"/>
      <c r="C99" s="143" t="s">
        <v>1014</v>
      </c>
      <c r="D99" s="520"/>
      <c r="E99" s="416">
        <v>171.88888888888889</v>
      </c>
      <c r="F99" s="4" t="s">
        <v>1384</v>
      </c>
      <c r="G99" s="4" t="s">
        <v>1388</v>
      </c>
      <c r="H99" s="24">
        <v>210</v>
      </c>
      <c r="I99" s="37"/>
      <c r="J99" s="36">
        <f t="shared" si="2"/>
        <v>75.599999999999994</v>
      </c>
    </row>
    <row r="100" spans="1:10" s="2" customFormat="1" ht="15" customHeight="1" x14ac:dyDescent="0.25">
      <c r="A100" s="336"/>
      <c r="B100" s="540"/>
      <c r="C100" s="143" t="s">
        <v>2508</v>
      </c>
      <c r="D100" s="520"/>
      <c r="E100" s="416">
        <v>166.95555555555555</v>
      </c>
      <c r="F100" s="4" t="s">
        <v>2473</v>
      </c>
      <c r="G100" s="4" t="s">
        <v>1388</v>
      </c>
      <c r="H100" s="24">
        <v>210</v>
      </c>
      <c r="I100" s="37"/>
      <c r="J100" s="36">
        <f t="shared" si="2"/>
        <v>75.599999999999994</v>
      </c>
    </row>
    <row r="101" spans="1:10" s="2" customFormat="1" ht="15" customHeight="1" x14ac:dyDescent="0.25">
      <c r="A101" s="336"/>
      <c r="B101" s="540"/>
      <c r="C101" s="143" t="s">
        <v>2509</v>
      </c>
      <c r="D101" s="520"/>
      <c r="E101" s="416">
        <v>175.35555555555555</v>
      </c>
      <c r="F101" s="4" t="s">
        <v>2475</v>
      </c>
      <c r="G101" s="4" t="s">
        <v>1388</v>
      </c>
      <c r="H101" s="24">
        <v>210</v>
      </c>
      <c r="I101" s="37"/>
      <c r="J101" s="36">
        <f t="shared" si="2"/>
        <v>75.599999999999994</v>
      </c>
    </row>
    <row r="102" spans="1:10" s="2" customFormat="1" ht="15" customHeight="1" x14ac:dyDescent="0.25">
      <c r="A102" s="336"/>
      <c r="B102" s="540"/>
      <c r="C102" s="10" t="s">
        <v>2510</v>
      </c>
      <c r="D102" s="525"/>
      <c r="E102" s="416">
        <v>168</v>
      </c>
      <c r="F102" s="4" t="s">
        <v>2477</v>
      </c>
      <c r="G102" s="4" t="s">
        <v>1388</v>
      </c>
      <c r="H102" s="24">
        <v>210</v>
      </c>
      <c r="I102" s="37"/>
      <c r="J102" s="36">
        <f t="shared" si="2"/>
        <v>75.599999999999994</v>
      </c>
    </row>
    <row r="103" spans="1:10" s="2" customFormat="1" ht="15" customHeight="1" x14ac:dyDescent="0.25">
      <c r="A103" s="334" t="s">
        <v>1557</v>
      </c>
      <c r="B103" s="34"/>
      <c r="C103" s="34"/>
      <c r="D103" s="35"/>
      <c r="E103" s="412"/>
      <c r="F103" s="35"/>
      <c r="G103" s="35"/>
      <c r="H103" s="335"/>
      <c r="I103" s="37"/>
      <c r="J103" s="316"/>
    </row>
    <row r="104" spans="1:10" ht="15" customHeight="1" x14ac:dyDescent="0.25">
      <c r="A104" s="336"/>
      <c r="B104" s="540" t="s">
        <v>4055</v>
      </c>
      <c r="C104" s="10" t="s">
        <v>816</v>
      </c>
      <c r="D104" s="524">
        <v>55</v>
      </c>
      <c r="E104" s="416">
        <v>126.14545454545454</v>
      </c>
      <c r="F104" s="4" t="s">
        <v>1380</v>
      </c>
      <c r="G104" s="4" t="s">
        <v>1385</v>
      </c>
      <c r="H104" s="24">
        <v>222</v>
      </c>
      <c r="I104" s="37"/>
      <c r="J104" s="36">
        <f t="shared" si="2"/>
        <v>79.92</v>
      </c>
    </row>
    <row r="105" spans="1:10" ht="15" customHeight="1" x14ac:dyDescent="0.25">
      <c r="A105" s="336"/>
      <c r="B105" s="540"/>
      <c r="C105" s="142" t="s">
        <v>820</v>
      </c>
      <c r="D105" s="520"/>
      <c r="E105" s="416">
        <v>127.30909090909091</v>
      </c>
      <c r="F105" s="4" t="s">
        <v>1381</v>
      </c>
      <c r="G105" s="4" t="s">
        <v>1385</v>
      </c>
      <c r="H105" s="24">
        <v>222</v>
      </c>
      <c r="I105" s="37"/>
      <c r="J105" s="36">
        <f t="shared" si="2"/>
        <v>79.92</v>
      </c>
    </row>
    <row r="106" spans="1:10" ht="15" customHeight="1" x14ac:dyDescent="0.25">
      <c r="A106" s="336"/>
      <c r="B106" s="540"/>
      <c r="C106" s="142" t="s">
        <v>824</v>
      </c>
      <c r="D106" s="520"/>
      <c r="E106" s="416">
        <v>112.30909090909091</v>
      </c>
      <c r="F106" s="4" t="s">
        <v>1382</v>
      </c>
      <c r="G106" s="4" t="s">
        <v>1385</v>
      </c>
      <c r="H106" s="24">
        <v>222</v>
      </c>
      <c r="I106" s="37"/>
      <c r="J106" s="36">
        <f t="shared" si="2"/>
        <v>79.92</v>
      </c>
    </row>
    <row r="107" spans="1:10" ht="15" customHeight="1" x14ac:dyDescent="0.25">
      <c r="A107" s="336"/>
      <c r="B107" s="540"/>
      <c r="C107" s="142" t="s">
        <v>828</v>
      </c>
      <c r="D107" s="520"/>
      <c r="E107" s="416">
        <v>112.30909090909091</v>
      </c>
      <c r="F107" s="4" t="s">
        <v>1383</v>
      </c>
      <c r="G107" s="4" t="s">
        <v>1385</v>
      </c>
      <c r="H107" s="24">
        <v>222</v>
      </c>
      <c r="I107" s="37"/>
      <c r="J107" s="36">
        <f t="shared" si="2"/>
        <v>79.92</v>
      </c>
    </row>
    <row r="108" spans="1:10" ht="15" customHeight="1" x14ac:dyDescent="0.25">
      <c r="A108" s="336"/>
      <c r="B108" s="540"/>
      <c r="C108" s="142" t="s">
        <v>832</v>
      </c>
      <c r="D108" s="520"/>
      <c r="E108" s="416">
        <v>125.92727272727272</v>
      </c>
      <c r="F108" s="4" t="s">
        <v>1384</v>
      </c>
      <c r="G108" s="4" t="s">
        <v>1385</v>
      </c>
      <c r="H108" s="24">
        <v>222</v>
      </c>
      <c r="I108" s="37"/>
      <c r="J108" s="36">
        <f t="shared" si="2"/>
        <v>79.92</v>
      </c>
    </row>
    <row r="109" spans="1:10" ht="15" customHeight="1" x14ac:dyDescent="0.25">
      <c r="A109" s="336"/>
      <c r="B109" s="540"/>
      <c r="C109" s="142" t="s">
        <v>2511</v>
      </c>
      <c r="D109" s="520"/>
      <c r="E109" s="416">
        <v>122.30909090909091</v>
      </c>
      <c r="F109" s="4" t="s">
        <v>2473</v>
      </c>
      <c r="G109" s="4" t="s">
        <v>1385</v>
      </c>
      <c r="H109" s="24">
        <v>222</v>
      </c>
      <c r="I109" s="37"/>
      <c r="J109" s="36">
        <f t="shared" si="2"/>
        <v>79.92</v>
      </c>
    </row>
    <row r="110" spans="1:10" ht="15" customHeight="1" x14ac:dyDescent="0.25">
      <c r="A110" s="336"/>
      <c r="B110" s="540"/>
      <c r="C110" s="142" t="s">
        <v>2512</v>
      </c>
      <c r="D110" s="520"/>
      <c r="E110" s="416">
        <v>128.45454545454547</v>
      </c>
      <c r="F110" s="4" t="s">
        <v>2475</v>
      </c>
      <c r="G110" s="4" t="s">
        <v>1385</v>
      </c>
      <c r="H110" s="24">
        <v>222</v>
      </c>
      <c r="I110" s="37"/>
      <c r="J110" s="36">
        <f t="shared" si="2"/>
        <v>79.92</v>
      </c>
    </row>
    <row r="111" spans="1:10" ht="15" customHeight="1" x14ac:dyDescent="0.25">
      <c r="A111" s="336"/>
      <c r="B111" s="540"/>
      <c r="C111" s="142" t="s">
        <v>2513</v>
      </c>
      <c r="D111" s="520"/>
      <c r="E111" s="416">
        <v>123.07272727272728</v>
      </c>
      <c r="F111" s="4" t="s">
        <v>2477</v>
      </c>
      <c r="G111" s="4" t="s">
        <v>1385</v>
      </c>
      <c r="H111" s="24">
        <v>222</v>
      </c>
      <c r="I111" s="37"/>
      <c r="J111" s="36">
        <f t="shared" si="2"/>
        <v>79.92</v>
      </c>
    </row>
    <row r="112" spans="1:10" ht="15" customHeight="1" x14ac:dyDescent="0.25">
      <c r="A112" s="336"/>
      <c r="B112" s="540"/>
      <c r="C112" s="142" t="s">
        <v>817</v>
      </c>
      <c r="D112" s="520"/>
      <c r="E112" s="416">
        <v>156.18181818181819</v>
      </c>
      <c r="F112" s="4" t="s">
        <v>1380</v>
      </c>
      <c r="G112" s="4" t="s">
        <v>1386</v>
      </c>
      <c r="H112" s="24">
        <v>222</v>
      </c>
      <c r="I112" s="37"/>
      <c r="J112" s="36">
        <f t="shared" si="2"/>
        <v>79.92</v>
      </c>
    </row>
    <row r="113" spans="1:10" ht="15" customHeight="1" x14ac:dyDescent="0.25">
      <c r="A113" s="336"/>
      <c r="B113" s="540"/>
      <c r="C113" s="142" t="s">
        <v>821</v>
      </c>
      <c r="D113" s="520"/>
      <c r="E113" s="416">
        <v>157.61818181818182</v>
      </c>
      <c r="F113" s="4" t="s">
        <v>1381</v>
      </c>
      <c r="G113" s="4" t="s">
        <v>1386</v>
      </c>
      <c r="H113" s="24">
        <v>222</v>
      </c>
      <c r="I113" s="37"/>
      <c r="J113" s="36">
        <f t="shared" si="2"/>
        <v>79.92</v>
      </c>
    </row>
    <row r="114" spans="1:10" ht="15" customHeight="1" x14ac:dyDescent="0.25">
      <c r="A114" s="336"/>
      <c r="B114" s="540"/>
      <c r="C114" s="142" t="s">
        <v>825</v>
      </c>
      <c r="D114" s="520"/>
      <c r="E114" s="416">
        <v>139.05454545454546</v>
      </c>
      <c r="F114" s="4" t="s">
        <v>1382</v>
      </c>
      <c r="G114" s="4" t="s">
        <v>1386</v>
      </c>
      <c r="H114" s="24">
        <v>222</v>
      </c>
      <c r="I114" s="37"/>
      <c r="J114" s="36">
        <f t="shared" si="2"/>
        <v>79.92</v>
      </c>
    </row>
    <row r="115" spans="1:10" ht="15" customHeight="1" x14ac:dyDescent="0.25">
      <c r="A115" s="336"/>
      <c r="B115" s="540"/>
      <c r="C115" s="142" t="s">
        <v>829</v>
      </c>
      <c r="D115" s="520"/>
      <c r="E115" s="416">
        <v>139.05454545454546</v>
      </c>
      <c r="F115" s="4" t="s">
        <v>1383</v>
      </c>
      <c r="G115" s="4" t="s">
        <v>1386</v>
      </c>
      <c r="H115" s="24">
        <v>222</v>
      </c>
      <c r="I115" s="37"/>
      <c r="J115" s="36">
        <f t="shared" si="2"/>
        <v>79.92</v>
      </c>
    </row>
    <row r="116" spans="1:10" ht="15" customHeight="1" x14ac:dyDescent="0.25">
      <c r="A116" s="336"/>
      <c r="B116" s="540"/>
      <c r="C116" s="142" t="s">
        <v>833</v>
      </c>
      <c r="D116" s="520"/>
      <c r="E116" s="416">
        <v>155.90909090909091</v>
      </c>
      <c r="F116" s="4" t="s">
        <v>1384</v>
      </c>
      <c r="G116" s="4" t="s">
        <v>1386</v>
      </c>
      <c r="H116" s="24">
        <v>222</v>
      </c>
      <c r="I116" s="37"/>
      <c r="J116" s="36">
        <f t="shared" si="2"/>
        <v>79.92</v>
      </c>
    </row>
    <row r="117" spans="1:10" ht="15" customHeight="1" x14ac:dyDescent="0.25">
      <c r="A117" s="336"/>
      <c r="B117" s="540"/>
      <c r="C117" s="142" t="s">
        <v>2514</v>
      </c>
      <c r="D117" s="520"/>
      <c r="E117" s="416">
        <v>151.43636363636364</v>
      </c>
      <c r="F117" s="4" t="s">
        <v>2473</v>
      </c>
      <c r="G117" s="4" t="s">
        <v>1386</v>
      </c>
      <c r="H117" s="24">
        <v>222</v>
      </c>
      <c r="I117" s="37"/>
      <c r="J117" s="36">
        <f t="shared" si="2"/>
        <v>79.92</v>
      </c>
    </row>
    <row r="118" spans="1:10" ht="15" customHeight="1" x14ac:dyDescent="0.25">
      <c r="A118" s="336"/>
      <c r="B118" s="540"/>
      <c r="C118" s="142" t="s">
        <v>2515</v>
      </c>
      <c r="D118" s="520"/>
      <c r="E118" s="416">
        <v>159.05454545454546</v>
      </c>
      <c r="F118" s="4" t="s">
        <v>2475</v>
      </c>
      <c r="G118" s="4" t="s">
        <v>1386</v>
      </c>
      <c r="H118" s="24">
        <v>222</v>
      </c>
      <c r="I118" s="37"/>
      <c r="J118" s="36">
        <f t="shared" si="2"/>
        <v>79.92</v>
      </c>
    </row>
    <row r="119" spans="1:10" ht="15" customHeight="1" x14ac:dyDescent="0.25">
      <c r="A119" s="336"/>
      <c r="B119" s="540"/>
      <c r="C119" s="142" t="s">
        <v>2516</v>
      </c>
      <c r="D119" s="520"/>
      <c r="E119" s="416">
        <v>152.38181818181818</v>
      </c>
      <c r="F119" s="4" t="s">
        <v>2477</v>
      </c>
      <c r="G119" s="4" t="s">
        <v>1386</v>
      </c>
      <c r="H119" s="24">
        <v>222</v>
      </c>
      <c r="I119" s="37"/>
      <c r="J119" s="36">
        <f t="shared" si="2"/>
        <v>79.92</v>
      </c>
    </row>
    <row r="120" spans="1:10" ht="15" customHeight="1" x14ac:dyDescent="0.25">
      <c r="A120" s="336"/>
      <c r="B120" s="540"/>
      <c r="C120" s="142" t="s">
        <v>819</v>
      </c>
      <c r="D120" s="520"/>
      <c r="E120" s="416">
        <v>164</v>
      </c>
      <c r="F120" s="4" t="s">
        <v>1380</v>
      </c>
      <c r="G120" s="4" t="s">
        <v>1387</v>
      </c>
      <c r="H120" s="24">
        <v>222</v>
      </c>
      <c r="I120" s="37"/>
      <c r="J120" s="36">
        <f t="shared" si="2"/>
        <v>79.92</v>
      </c>
    </row>
    <row r="121" spans="1:10" ht="15" customHeight="1" x14ac:dyDescent="0.25">
      <c r="A121" s="336"/>
      <c r="B121" s="540"/>
      <c r="C121" s="142" t="s">
        <v>823</v>
      </c>
      <c r="D121" s="520"/>
      <c r="E121" s="416">
        <v>165.5090909090909</v>
      </c>
      <c r="F121" s="4" t="s">
        <v>1381</v>
      </c>
      <c r="G121" s="4" t="s">
        <v>1387</v>
      </c>
      <c r="H121" s="24">
        <v>222</v>
      </c>
      <c r="I121" s="37"/>
      <c r="J121" s="36">
        <f t="shared" si="2"/>
        <v>79.92</v>
      </c>
    </row>
    <row r="122" spans="1:10" ht="15" customHeight="1" x14ac:dyDescent="0.25">
      <c r="A122" s="336"/>
      <c r="B122" s="540"/>
      <c r="C122" s="142" t="s">
        <v>827</v>
      </c>
      <c r="D122" s="520"/>
      <c r="E122" s="416">
        <v>146</v>
      </c>
      <c r="F122" s="4" t="s">
        <v>1382</v>
      </c>
      <c r="G122" s="4" t="s">
        <v>1387</v>
      </c>
      <c r="H122" s="24">
        <v>222</v>
      </c>
      <c r="I122" s="37"/>
      <c r="J122" s="36">
        <f t="shared" si="2"/>
        <v>79.92</v>
      </c>
    </row>
    <row r="123" spans="1:10" ht="15" customHeight="1" x14ac:dyDescent="0.25">
      <c r="A123" s="336"/>
      <c r="B123" s="540"/>
      <c r="C123" s="142" t="s">
        <v>831</v>
      </c>
      <c r="D123" s="520"/>
      <c r="E123" s="416">
        <v>146</v>
      </c>
      <c r="F123" s="4" t="s">
        <v>1383</v>
      </c>
      <c r="G123" s="4" t="s">
        <v>1387</v>
      </c>
      <c r="H123" s="24">
        <v>222</v>
      </c>
      <c r="I123" s="37"/>
      <c r="J123" s="36">
        <f t="shared" si="2"/>
        <v>79.92</v>
      </c>
    </row>
    <row r="124" spans="1:10" ht="15" customHeight="1" x14ac:dyDescent="0.25">
      <c r="A124" s="336"/>
      <c r="B124" s="540"/>
      <c r="C124" s="142" t="s">
        <v>835</v>
      </c>
      <c r="D124" s="520"/>
      <c r="E124" s="416">
        <v>163.70909090909092</v>
      </c>
      <c r="F124" s="4" t="s">
        <v>1384</v>
      </c>
      <c r="G124" s="4" t="s">
        <v>1387</v>
      </c>
      <c r="H124" s="24">
        <v>222</v>
      </c>
      <c r="I124" s="37"/>
      <c r="J124" s="36">
        <f t="shared" si="2"/>
        <v>79.92</v>
      </c>
    </row>
    <row r="125" spans="1:10" ht="15" customHeight="1" x14ac:dyDescent="0.25">
      <c r="A125" s="336"/>
      <c r="B125" s="540"/>
      <c r="C125" s="142" t="s">
        <v>2517</v>
      </c>
      <c r="D125" s="520"/>
      <c r="E125" s="416">
        <v>159</v>
      </c>
      <c r="F125" s="4" t="s">
        <v>2473</v>
      </c>
      <c r="G125" s="4" t="s">
        <v>1387</v>
      </c>
      <c r="H125" s="24">
        <v>222</v>
      </c>
      <c r="I125" s="37"/>
      <c r="J125" s="36">
        <f t="shared" si="2"/>
        <v>79.92</v>
      </c>
    </row>
    <row r="126" spans="1:10" ht="15" customHeight="1" x14ac:dyDescent="0.25">
      <c r="A126" s="336"/>
      <c r="B126" s="540"/>
      <c r="C126" s="142" t="s">
        <v>2518</v>
      </c>
      <c r="D126" s="520"/>
      <c r="E126" s="416">
        <v>167</v>
      </c>
      <c r="F126" s="4" t="s">
        <v>2475</v>
      </c>
      <c r="G126" s="4" t="s">
        <v>1387</v>
      </c>
      <c r="H126" s="24">
        <v>222</v>
      </c>
      <c r="I126" s="37"/>
      <c r="J126" s="36">
        <f t="shared" si="2"/>
        <v>79.92</v>
      </c>
    </row>
    <row r="127" spans="1:10" ht="15" customHeight="1" x14ac:dyDescent="0.25">
      <c r="A127" s="336"/>
      <c r="B127" s="540"/>
      <c r="C127" s="142" t="s">
        <v>2519</v>
      </c>
      <c r="D127" s="520"/>
      <c r="E127" s="416">
        <v>160</v>
      </c>
      <c r="F127" s="4" t="s">
        <v>2477</v>
      </c>
      <c r="G127" s="4" t="s">
        <v>1387</v>
      </c>
      <c r="H127" s="24">
        <v>222</v>
      </c>
      <c r="I127" s="37"/>
      <c r="J127" s="36">
        <f t="shared" si="2"/>
        <v>79.92</v>
      </c>
    </row>
    <row r="128" spans="1:10" ht="15" customHeight="1" x14ac:dyDescent="0.25">
      <c r="A128" s="336"/>
      <c r="B128" s="540"/>
      <c r="C128" s="142" t="s">
        <v>818</v>
      </c>
      <c r="D128" s="520"/>
      <c r="E128" s="416">
        <v>172.2</v>
      </c>
      <c r="F128" s="4" t="s">
        <v>1380</v>
      </c>
      <c r="G128" s="4" t="s">
        <v>1388</v>
      </c>
      <c r="H128" s="24">
        <v>222</v>
      </c>
      <c r="I128" s="37"/>
      <c r="J128" s="36">
        <f t="shared" si="2"/>
        <v>79.92</v>
      </c>
    </row>
    <row r="129" spans="1:10" ht="15" customHeight="1" x14ac:dyDescent="0.25">
      <c r="A129" s="336"/>
      <c r="B129" s="540"/>
      <c r="C129" s="142" t="s">
        <v>822</v>
      </c>
      <c r="D129" s="520"/>
      <c r="E129" s="416">
        <v>173.78181818181818</v>
      </c>
      <c r="F129" s="4" t="s">
        <v>1381</v>
      </c>
      <c r="G129" s="4" t="s">
        <v>1388</v>
      </c>
      <c r="H129" s="24">
        <v>222</v>
      </c>
      <c r="I129" s="37"/>
      <c r="J129" s="36">
        <f t="shared" si="2"/>
        <v>79.92</v>
      </c>
    </row>
    <row r="130" spans="1:10" ht="15" customHeight="1" x14ac:dyDescent="0.25">
      <c r="A130" s="336"/>
      <c r="B130" s="540"/>
      <c r="C130" s="142" t="s">
        <v>826</v>
      </c>
      <c r="D130" s="520"/>
      <c r="E130" s="416">
        <v>153.30909090909091</v>
      </c>
      <c r="F130" s="4" t="s">
        <v>1382</v>
      </c>
      <c r="G130" s="4" t="s">
        <v>1388</v>
      </c>
      <c r="H130" s="24">
        <v>222</v>
      </c>
      <c r="I130" s="37"/>
      <c r="J130" s="36">
        <f t="shared" si="2"/>
        <v>79.92</v>
      </c>
    </row>
    <row r="131" spans="1:10" ht="15" customHeight="1" x14ac:dyDescent="0.25">
      <c r="A131" s="336"/>
      <c r="B131" s="540"/>
      <c r="C131" s="142" t="s">
        <v>830</v>
      </c>
      <c r="D131" s="520"/>
      <c r="E131" s="416">
        <v>153.30909090909091</v>
      </c>
      <c r="F131" s="4" t="s">
        <v>1383</v>
      </c>
      <c r="G131" s="4" t="s">
        <v>1388</v>
      </c>
      <c r="H131" s="24">
        <v>222</v>
      </c>
      <c r="I131" s="37"/>
      <c r="J131" s="36">
        <v>75</v>
      </c>
    </row>
    <row r="132" spans="1:10" ht="15" customHeight="1" x14ac:dyDescent="0.25">
      <c r="A132" s="336"/>
      <c r="B132" s="540"/>
      <c r="C132" s="143" t="s">
        <v>834</v>
      </c>
      <c r="D132" s="520"/>
      <c r="E132" s="416">
        <v>171.8909090909091</v>
      </c>
      <c r="F132" s="4" t="s">
        <v>1384</v>
      </c>
      <c r="G132" s="4" t="s">
        <v>1388</v>
      </c>
      <c r="H132" s="24">
        <v>222</v>
      </c>
      <c r="I132" s="37"/>
      <c r="J132" s="36">
        <f t="shared" si="2"/>
        <v>79.92</v>
      </c>
    </row>
    <row r="133" spans="1:10" ht="15" customHeight="1" x14ac:dyDescent="0.25">
      <c r="A133" s="336"/>
      <c r="B133" s="540"/>
      <c r="C133" s="143" t="s">
        <v>2520</v>
      </c>
      <c r="D133" s="520"/>
      <c r="E133" s="416">
        <v>166.94545454545454</v>
      </c>
      <c r="F133" s="4" t="s">
        <v>2473</v>
      </c>
      <c r="G133" s="4" t="s">
        <v>1388</v>
      </c>
      <c r="H133" s="24">
        <v>222</v>
      </c>
      <c r="I133" s="37"/>
      <c r="J133" s="36">
        <f t="shared" si="2"/>
        <v>79.92</v>
      </c>
    </row>
    <row r="134" spans="1:10" ht="15" customHeight="1" x14ac:dyDescent="0.25">
      <c r="A134" s="336"/>
      <c r="B134" s="540"/>
      <c r="C134" s="143" t="s">
        <v>2521</v>
      </c>
      <c r="D134" s="520"/>
      <c r="E134" s="416">
        <v>175.34545454545454</v>
      </c>
      <c r="F134" s="4" t="s">
        <v>2475</v>
      </c>
      <c r="G134" s="4" t="s">
        <v>1388</v>
      </c>
      <c r="H134" s="24">
        <v>222</v>
      </c>
      <c r="I134" s="37"/>
      <c r="J134" s="36">
        <f t="shared" si="2"/>
        <v>79.92</v>
      </c>
    </row>
    <row r="135" spans="1:10" ht="15" customHeight="1" x14ac:dyDescent="0.25">
      <c r="A135" s="336"/>
      <c r="B135" s="540"/>
      <c r="C135" s="10" t="s">
        <v>2522</v>
      </c>
      <c r="D135" s="525"/>
      <c r="E135" s="416">
        <v>168</v>
      </c>
      <c r="F135" s="4" t="s">
        <v>2477</v>
      </c>
      <c r="G135" s="4" t="s">
        <v>1388</v>
      </c>
      <c r="H135" s="24">
        <v>222</v>
      </c>
      <c r="I135" s="37"/>
      <c r="J135" s="36">
        <f t="shared" ref="J135:J198" si="3">H135*(1-$J$2)</f>
        <v>79.92</v>
      </c>
    </row>
    <row r="136" spans="1:10" ht="15" customHeight="1" x14ac:dyDescent="0.25">
      <c r="A136" s="334" t="s">
        <v>1558</v>
      </c>
      <c r="B136" s="34"/>
      <c r="C136" s="34"/>
      <c r="D136" s="35"/>
      <c r="E136" s="412"/>
      <c r="F136" s="35"/>
      <c r="G136" s="35"/>
      <c r="H136" s="335"/>
      <c r="J136" s="316"/>
    </row>
    <row r="137" spans="1:10" ht="15" customHeight="1" x14ac:dyDescent="0.25">
      <c r="A137" s="336"/>
      <c r="B137" s="540" t="s">
        <v>4055</v>
      </c>
      <c r="C137" s="10" t="s">
        <v>836</v>
      </c>
      <c r="D137" s="524">
        <v>65</v>
      </c>
      <c r="E137" s="416">
        <v>126.15384615384616</v>
      </c>
      <c r="F137" s="4" t="s">
        <v>1380</v>
      </c>
      <c r="G137" s="4" t="s">
        <v>1385</v>
      </c>
      <c r="H137" s="24">
        <v>235</v>
      </c>
      <c r="I137" s="37"/>
      <c r="J137" s="36">
        <f t="shared" si="3"/>
        <v>84.6</v>
      </c>
    </row>
    <row r="138" spans="1:10" ht="15" customHeight="1" x14ac:dyDescent="0.25">
      <c r="A138" s="336"/>
      <c r="B138" s="540"/>
      <c r="C138" s="142" t="s">
        <v>840</v>
      </c>
      <c r="D138" s="520"/>
      <c r="E138" s="416">
        <v>127.30769230769231</v>
      </c>
      <c r="F138" s="4" t="s">
        <v>1381</v>
      </c>
      <c r="G138" s="4" t="s">
        <v>1385</v>
      </c>
      <c r="H138" s="24">
        <v>235</v>
      </c>
      <c r="I138" s="37"/>
      <c r="J138" s="36">
        <f t="shared" si="3"/>
        <v>84.6</v>
      </c>
    </row>
    <row r="139" spans="1:10" ht="15" customHeight="1" x14ac:dyDescent="0.25">
      <c r="A139" s="336"/>
      <c r="B139" s="540"/>
      <c r="C139" s="142" t="s">
        <v>844</v>
      </c>
      <c r="D139" s="520"/>
      <c r="E139" s="416">
        <v>112.30769230769231</v>
      </c>
      <c r="F139" s="4" t="s">
        <v>1382</v>
      </c>
      <c r="G139" s="4" t="s">
        <v>1385</v>
      </c>
      <c r="H139" s="24">
        <v>235</v>
      </c>
      <c r="I139" s="37"/>
      <c r="J139" s="36">
        <f t="shared" si="3"/>
        <v>84.6</v>
      </c>
    </row>
    <row r="140" spans="1:10" ht="15" customHeight="1" x14ac:dyDescent="0.25">
      <c r="A140" s="336"/>
      <c r="B140" s="540"/>
      <c r="C140" s="142" t="s">
        <v>848</v>
      </c>
      <c r="D140" s="520"/>
      <c r="E140" s="416">
        <v>112.30769230769231</v>
      </c>
      <c r="F140" s="4" t="s">
        <v>1383</v>
      </c>
      <c r="G140" s="4" t="s">
        <v>1385</v>
      </c>
      <c r="H140" s="24">
        <v>235</v>
      </c>
      <c r="I140" s="37"/>
      <c r="J140" s="36">
        <f t="shared" si="3"/>
        <v>84.6</v>
      </c>
    </row>
    <row r="141" spans="1:10" ht="15" customHeight="1" x14ac:dyDescent="0.25">
      <c r="A141" s="336"/>
      <c r="B141" s="540"/>
      <c r="C141" s="142" t="s">
        <v>852</v>
      </c>
      <c r="D141" s="520"/>
      <c r="E141" s="416">
        <v>125.92307692307692</v>
      </c>
      <c r="F141" s="4" t="s">
        <v>1384</v>
      </c>
      <c r="G141" s="4" t="s">
        <v>1385</v>
      </c>
      <c r="H141" s="24">
        <v>235</v>
      </c>
      <c r="I141" s="37"/>
      <c r="J141" s="36">
        <f t="shared" si="3"/>
        <v>84.6</v>
      </c>
    </row>
    <row r="142" spans="1:10" ht="15" customHeight="1" x14ac:dyDescent="0.25">
      <c r="A142" s="336"/>
      <c r="B142" s="540"/>
      <c r="C142" s="142" t="s">
        <v>2523</v>
      </c>
      <c r="D142" s="520"/>
      <c r="E142" s="416">
        <v>122.30769230769231</v>
      </c>
      <c r="F142" s="4" t="s">
        <v>2473</v>
      </c>
      <c r="G142" s="4" t="s">
        <v>1385</v>
      </c>
      <c r="H142" s="24">
        <v>235</v>
      </c>
      <c r="I142" s="37"/>
      <c r="J142" s="36">
        <f t="shared" si="3"/>
        <v>84.6</v>
      </c>
    </row>
    <row r="143" spans="1:10" ht="15" customHeight="1" x14ac:dyDescent="0.25">
      <c r="A143" s="336"/>
      <c r="B143" s="540"/>
      <c r="C143" s="142" t="s">
        <v>2524</v>
      </c>
      <c r="D143" s="520"/>
      <c r="E143" s="416">
        <v>128.46153846153845</v>
      </c>
      <c r="F143" s="4" t="s">
        <v>2475</v>
      </c>
      <c r="G143" s="4" t="s">
        <v>1385</v>
      </c>
      <c r="H143" s="24">
        <v>235</v>
      </c>
      <c r="I143" s="37"/>
      <c r="J143" s="36">
        <f t="shared" si="3"/>
        <v>84.6</v>
      </c>
    </row>
    <row r="144" spans="1:10" ht="15" customHeight="1" x14ac:dyDescent="0.25">
      <c r="A144" s="336"/>
      <c r="B144" s="540"/>
      <c r="C144" s="142" t="s">
        <v>2525</v>
      </c>
      <c r="D144" s="520"/>
      <c r="E144" s="416">
        <v>123.07692307692308</v>
      </c>
      <c r="F144" s="4" t="s">
        <v>2477</v>
      </c>
      <c r="G144" s="4" t="s">
        <v>1385</v>
      </c>
      <c r="H144" s="24">
        <v>235</v>
      </c>
      <c r="I144" s="37"/>
      <c r="J144" s="36">
        <f t="shared" si="3"/>
        <v>84.6</v>
      </c>
    </row>
    <row r="145" spans="1:10" ht="15" customHeight="1" x14ac:dyDescent="0.25">
      <c r="A145" s="336"/>
      <c r="B145" s="540"/>
      <c r="C145" s="142" t="s">
        <v>837</v>
      </c>
      <c r="D145" s="520"/>
      <c r="E145" s="416">
        <v>156.1846153846154</v>
      </c>
      <c r="F145" s="4" t="s">
        <v>1380</v>
      </c>
      <c r="G145" s="4" t="s">
        <v>1386</v>
      </c>
      <c r="H145" s="24">
        <v>235</v>
      </c>
      <c r="I145" s="37"/>
      <c r="J145" s="36">
        <f t="shared" si="3"/>
        <v>84.6</v>
      </c>
    </row>
    <row r="146" spans="1:10" ht="15" customHeight="1" x14ac:dyDescent="0.25">
      <c r="A146" s="336"/>
      <c r="B146" s="540"/>
      <c r="C146" s="142" t="s">
        <v>841</v>
      </c>
      <c r="D146" s="520"/>
      <c r="E146" s="416">
        <v>157.61538461538461</v>
      </c>
      <c r="F146" s="4" t="s">
        <v>1381</v>
      </c>
      <c r="G146" s="4" t="s">
        <v>1386</v>
      </c>
      <c r="H146" s="24">
        <v>235</v>
      </c>
      <c r="I146" s="37"/>
      <c r="J146" s="36">
        <f t="shared" si="3"/>
        <v>84.6</v>
      </c>
    </row>
    <row r="147" spans="1:10" ht="15" customHeight="1" x14ac:dyDescent="0.25">
      <c r="A147" s="336"/>
      <c r="B147" s="540"/>
      <c r="C147" s="142" t="s">
        <v>845</v>
      </c>
      <c r="D147" s="520"/>
      <c r="E147" s="416">
        <v>139.04615384615386</v>
      </c>
      <c r="F147" s="4" t="s">
        <v>1382</v>
      </c>
      <c r="G147" s="4" t="s">
        <v>1386</v>
      </c>
      <c r="H147" s="24">
        <v>235</v>
      </c>
      <c r="I147" s="37"/>
      <c r="J147" s="36">
        <f t="shared" si="3"/>
        <v>84.6</v>
      </c>
    </row>
    <row r="148" spans="1:10" ht="15" customHeight="1" x14ac:dyDescent="0.25">
      <c r="A148" s="336"/>
      <c r="B148" s="540"/>
      <c r="C148" s="142" t="s">
        <v>849</v>
      </c>
      <c r="D148" s="520"/>
      <c r="E148" s="416">
        <v>139.04615384615386</v>
      </c>
      <c r="F148" s="4" t="s">
        <v>1383</v>
      </c>
      <c r="G148" s="4" t="s">
        <v>1386</v>
      </c>
      <c r="H148" s="24">
        <v>235</v>
      </c>
      <c r="I148" s="37"/>
      <c r="J148" s="36">
        <f t="shared" si="3"/>
        <v>84.6</v>
      </c>
    </row>
    <row r="149" spans="1:10" ht="15" customHeight="1" x14ac:dyDescent="0.25">
      <c r="A149" s="336"/>
      <c r="B149" s="540"/>
      <c r="C149" s="142" t="s">
        <v>853</v>
      </c>
      <c r="D149" s="520"/>
      <c r="E149" s="416">
        <v>155.90769230769232</v>
      </c>
      <c r="F149" s="4" t="s">
        <v>1384</v>
      </c>
      <c r="G149" s="4" t="s">
        <v>1386</v>
      </c>
      <c r="H149" s="24">
        <v>235</v>
      </c>
      <c r="I149" s="37"/>
      <c r="J149" s="36">
        <f t="shared" si="3"/>
        <v>84.6</v>
      </c>
    </row>
    <row r="150" spans="1:10" ht="15" customHeight="1" x14ac:dyDescent="0.25">
      <c r="A150" s="336"/>
      <c r="B150" s="540"/>
      <c r="C150" s="142" t="s">
        <v>2526</v>
      </c>
      <c r="D150" s="520"/>
      <c r="E150" s="416">
        <v>151.43076923076924</v>
      </c>
      <c r="F150" s="4" t="s">
        <v>2473</v>
      </c>
      <c r="G150" s="4" t="s">
        <v>1386</v>
      </c>
      <c r="H150" s="24">
        <v>235</v>
      </c>
      <c r="I150" s="37"/>
      <c r="J150" s="36">
        <f t="shared" si="3"/>
        <v>84.6</v>
      </c>
    </row>
    <row r="151" spans="1:10" ht="15" customHeight="1" x14ac:dyDescent="0.25">
      <c r="A151" s="336"/>
      <c r="B151" s="540"/>
      <c r="C151" s="142" t="s">
        <v>2527</v>
      </c>
      <c r="D151" s="520"/>
      <c r="E151" s="416">
        <v>159.04615384615386</v>
      </c>
      <c r="F151" s="4" t="s">
        <v>2475</v>
      </c>
      <c r="G151" s="4" t="s">
        <v>1386</v>
      </c>
      <c r="H151" s="24">
        <v>235</v>
      </c>
      <c r="I151" s="37"/>
      <c r="J151" s="36">
        <f t="shared" si="3"/>
        <v>84.6</v>
      </c>
    </row>
    <row r="152" spans="1:10" ht="15" customHeight="1" x14ac:dyDescent="0.25">
      <c r="A152" s="336"/>
      <c r="B152" s="540"/>
      <c r="C152" s="142" t="s">
        <v>2528</v>
      </c>
      <c r="D152" s="520"/>
      <c r="E152" s="416">
        <v>152.38461538461539</v>
      </c>
      <c r="F152" s="4" t="s">
        <v>2477</v>
      </c>
      <c r="G152" s="4" t="s">
        <v>1386</v>
      </c>
      <c r="H152" s="24">
        <v>235</v>
      </c>
      <c r="I152" s="37"/>
      <c r="J152" s="36">
        <f t="shared" si="3"/>
        <v>84.6</v>
      </c>
    </row>
    <row r="153" spans="1:10" ht="15" customHeight="1" x14ac:dyDescent="0.25">
      <c r="A153" s="336"/>
      <c r="B153" s="540"/>
      <c r="C153" s="142" t="s">
        <v>839</v>
      </c>
      <c r="D153" s="520"/>
      <c r="E153" s="416">
        <v>164</v>
      </c>
      <c r="F153" s="4" t="s">
        <v>1380</v>
      </c>
      <c r="G153" s="4" t="s">
        <v>1387</v>
      </c>
      <c r="H153" s="24">
        <v>235</v>
      </c>
      <c r="I153" s="37"/>
      <c r="J153" s="36">
        <f t="shared" si="3"/>
        <v>84.6</v>
      </c>
    </row>
    <row r="154" spans="1:10" ht="15" customHeight="1" x14ac:dyDescent="0.25">
      <c r="A154" s="336"/>
      <c r="B154" s="540"/>
      <c r="C154" s="142" t="s">
        <v>843</v>
      </c>
      <c r="D154" s="520"/>
      <c r="E154" s="416">
        <v>165.50769230769231</v>
      </c>
      <c r="F154" s="4" t="s">
        <v>1381</v>
      </c>
      <c r="G154" s="4" t="s">
        <v>1387</v>
      </c>
      <c r="H154" s="24">
        <v>235</v>
      </c>
      <c r="I154" s="37"/>
      <c r="J154" s="36">
        <f t="shared" si="3"/>
        <v>84.6</v>
      </c>
    </row>
    <row r="155" spans="1:10" ht="15" customHeight="1" x14ac:dyDescent="0.25">
      <c r="A155" s="336"/>
      <c r="B155" s="540"/>
      <c r="C155" s="142" t="s">
        <v>847</v>
      </c>
      <c r="D155" s="520"/>
      <c r="E155" s="416">
        <v>146</v>
      </c>
      <c r="F155" s="4" t="s">
        <v>1382</v>
      </c>
      <c r="G155" s="4" t="s">
        <v>1387</v>
      </c>
      <c r="H155" s="24">
        <v>235</v>
      </c>
      <c r="I155" s="37"/>
      <c r="J155" s="36">
        <f t="shared" si="3"/>
        <v>84.6</v>
      </c>
    </row>
    <row r="156" spans="1:10" ht="15" customHeight="1" x14ac:dyDescent="0.25">
      <c r="A156" s="336"/>
      <c r="B156" s="540"/>
      <c r="C156" s="142" t="s">
        <v>851</v>
      </c>
      <c r="D156" s="520"/>
      <c r="E156" s="416">
        <v>146</v>
      </c>
      <c r="F156" s="4" t="s">
        <v>1383</v>
      </c>
      <c r="G156" s="4" t="s">
        <v>1387</v>
      </c>
      <c r="H156" s="24">
        <v>235</v>
      </c>
      <c r="I156" s="37"/>
      <c r="J156" s="36">
        <f t="shared" si="3"/>
        <v>84.6</v>
      </c>
    </row>
    <row r="157" spans="1:10" ht="15" customHeight="1" x14ac:dyDescent="0.25">
      <c r="A157" s="336"/>
      <c r="B157" s="540"/>
      <c r="C157" s="142" t="s">
        <v>855</v>
      </c>
      <c r="D157" s="520"/>
      <c r="E157" s="416">
        <v>163.7076923076923</v>
      </c>
      <c r="F157" s="4" t="s">
        <v>1384</v>
      </c>
      <c r="G157" s="4" t="s">
        <v>1387</v>
      </c>
      <c r="H157" s="24">
        <v>235</v>
      </c>
      <c r="I157" s="37"/>
      <c r="J157" s="36">
        <f t="shared" si="3"/>
        <v>84.6</v>
      </c>
    </row>
    <row r="158" spans="1:10" ht="15" customHeight="1" x14ac:dyDescent="0.25">
      <c r="A158" s="336"/>
      <c r="B158" s="540"/>
      <c r="C158" s="142" t="s">
        <v>2529</v>
      </c>
      <c r="D158" s="520"/>
      <c r="E158" s="416">
        <v>159</v>
      </c>
      <c r="F158" s="4" t="s">
        <v>2473</v>
      </c>
      <c r="G158" s="4" t="s">
        <v>1387</v>
      </c>
      <c r="H158" s="24">
        <v>235</v>
      </c>
      <c r="I158" s="37"/>
      <c r="J158" s="36">
        <f t="shared" si="3"/>
        <v>84.6</v>
      </c>
    </row>
    <row r="159" spans="1:10" ht="15" customHeight="1" x14ac:dyDescent="0.25">
      <c r="A159" s="336"/>
      <c r="B159" s="540"/>
      <c r="C159" s="142" t="s">
        <v>2530</v>
      </c>
      <c r="D159" s="520"/>
      <c r="E159" s="416">
        <v>167</v>
      </c>
      <c r="F159" s="4" t="s">
        <v>2475</v>
      </c>
      <c r="G159" s="4" t="s">
        <v>1387</v>
      </c>
      <c r="H159" s="24">
        <v>235</v>
      </c>
      <c r="I159" s="37"/>
      <c r="J159" s="36">
        <f t="shared" si="3"/>
        <v>84.6</v>
      </c>
    </row>
    <row r="160" spans="1:10" ht="15" customHeight="1" x14ac:dyDescent="0.25">
      <c r="A160" s="336"/>
      <c r="B160" s="540"/>
      <c r="C160" s="142" t="s">
        <v>2531</v>
      </c>
      <c r="D160" s="520"/>
      <c r="E160" s="416">
        <v>160</v>
      </c>
      <c r="F160" s="4" t="s">
        <v>2477</v>
      </c>
      <c r="G160" s="4" t="s">
        <v>1387</v>
      </c>
      <c r="H160" s="24">
        <v>235</v>
      </c>
      <c r="I160" s="37"/>
      <c r="J160" s="36">
        <f t="shared" si="3"/>
        <v>84.6</v>
      </c>
    </row>
    <row r="161" spans="1:10" ht="15" customHeight="1" x14ac:dyDescent="0.25">
      <c r="A161" s="336"/>
      <c r="B161" s="540"/>
      <c r="C161" s="142" t="s">
        <v>838</v>
      </c>
      <c r="D161" s="520"/>
      <c r="E161" s="416">
        <v>172.2</v>
      </c>
      <c r="F161" s="4" t="s">
        <v>1380</v>
      </c>
      <c r="G161" s="4" t="s">
        <v>1388</v>
      </c>
      <c r="H161" s="24">
        <v>235</v>
      </c>
      <c r="I161" s="37"/>
      <c r="J161" s="36">
        <f t="shared" si="3"/>
        <v>84.6</v>
      </c>
    </row>
    <row r="162" spans="1:10" ht="15" customHeight="1" x14ac:dyDescent="0.25">
      <c r="A162" s="336"/>
      <c r="B162" s="540"/>
      <c r="C162" s="142" t="s">
        <v>842</v>
      </c>
      <c r="D162" s="520"/>
      <c r="E162" s="416">
        <v>173.76923076923077</v>
      </c>
      <c r="F162" s="4" t="s">
        <v>1381</v>
      </c>
      <c r="G162" s="4" t="s">
        <v>1388</v>
      </c>
      <c r="H162" s="24">
        <v>235</v>
      </c>
      <c r="I162" s="37"/>
      <c r="J162" s="36">
        <f t="shared" si="3"/>
        <v>84.6</v>
      </c>
    </row>
    <row r="163" spans="1:10" ht="15" customHeight="1" x14ac:dyDescent="0.25">
      <c r="A163" s="336"/>
      <c r="B163" s="540"/>
      <c r="C163" s="142" t="s">
        <v>846</v>
      </c>
      <c r="D163" s="520"/>
      <c r="E163" s="416">
        <v>153.30769230769232</v>
      </c>
      <c r="F163" s="4" t="s">
        <v>1382</v>
      </c>
      <c r="G163" s="4" t="s">
        <v>1388</v>
      </c>
      <c r="H163" s="24">
        <v>235</v>
      </c>
      <c r="I163" s="37"/>
      <c r="J163" s="36">
        <f t="shared" si="3"/>
        <v>84.6</v>
      </c>
    </row>
    <row r="164" spans="1:10" ht="15" customHeight="1" x14ac:dyDescent="0.25">
      <c r="A164" s="336"/>
      <c r="B164" s="540"/>
      <c r="C164" s="142" t="s">
        <v>850</v>
      </c>
      <c r="D164" s="520"/>
      <c r="E164" s="416">
        <v>153.30769230769232</v>
      </c>
      <c r="F164" s="4" t="s">
        <v>1383</v>
      </c>
      <c r="G164" s="4" t="s">
        <v>1388</v>
      </c>
      <c r="H164" s="24">
        <v>235</v>
      </c>
      <c r="I164" s="37"/>
      <c r="J164" s="36">
        <f t="shared" si="3"/>
        <v>84.6</v>
      </c>
    </row>
    <row r="165" spans="1:10" ht="15" customHeight="1" x14ac:dyDescent="0.25">
      <c r="A165" s="336"/>
      <c r="B165" s="540"/>
      <c r="C165" s="143" t="s">
        <v>854</v>
      </c>
      <c r="D165" s="520"/>
      <c r="E165" s="416">
        <v>171.8923076923077</v>
      </c>
      <c r="F165" s="4" t="s">
        <v>1384</v>
      </c>
      <c r="G165" s="4" t="s">
        <v>1388</v>
      </c>
      <c r="H165" s="24">
        <v>235</v>
      </c>
      <c r="I165" s="37"/>
      <c r="J165" s="36">
        <f t="shared" si="3"/>
        <v>84.6</v>
      </c>
    </row>
    <row r="166" spans="1:10" ht="15" customHeight="1" x14ac:dyDescent="0.25">
      <c r="A166" s="336"/>
      <c r="B166" s="540"/>
      <c r="C166" s="143" t="s">
        <v>2532</v>
      </c>
      <c r="D166" s="520"/>
      <c r="E166" s="416">
        <v>166.95384615384614</v>
      </c>
      <c r="F166" s="4" t="s">
        <v>2473</v>
      </c>
      <c r="G166" s="4" t="s">
        <v>1388</v>
      </c>
      <c r="H166" s="24">
        <v>235</v>
      </c>
      <c r="I166" s="37"/>
      <c r="J166" s="36">
        <f t="shared" si="3"/>
        <v>84.6</v>
      </c>
    </row>
    <row r="167" spans="1:10" ht="15" customHeight="1" x14ac:dyDescent="0.25">
      <c r="A167" s="336"/>
      <c r="B167" s="540"/>
      <c r="C167" s="143" t="s">
        <v>2533</v>
      </c>
      <c r="D167" s="520"/>
      <c r="E167" s="416">
        <v>175.35384615384615</v>
      </c>
      <c r="F167" s="4" t="s">
        <v>2475</v>
      </c>
      <c r="G167" s="4" t="s">
        <v>1388</v>
      </c>
      <c r="H167" s="24">
        <v>235</v>
      </c>
      <c r="I167" s="37"/>
      <c r="J167" s="36">
        <f t="shared" si="3"/>
        <v>84.6</v>
      </c>
    </row>
    <row r="168" spans="1:10" ht="15" customHeight="1" x14ac:dyDescent="0.25">
      <c r="A168" s="336"/>
      <c r="B168" s="540"/>
      <c r="C168" s="10" t="s">
        <v>2534</v>
      </c>
      <c r="D168" s="525"/>
      <c r="E168" s="416">
        <v>168</v>
      </c>
      <c r="F168" s="4" t="s">
        <v>2477</v>
      </c>
      <c r="G168" s="4" t="s">
        <v>1388</v>
      </c>
      <c r="H168" s="24">
        <v>235</v>
      </c>
      <c r="I168" s="37"/>
      <c r="J168" s="36">
        <f t="shared" si="3"/>
        <v>84.6</v>
      </c>
    </row>
    <row r="169" spans="1:10" ht="15" customHeight="1" x14ac:dyDescent="0.25">
      <c r="A169" s="334" t="s">
        <v>1559</v>
      </c>
      <c r="B169" s="34"/>
      <c r="C169" s="34"/>
      <c r="D169" s="35"/>
      <c r="E169" s="412"/>
      <c r="F169" s="35"/>
      <c r="G169" s="35"/>
      <c r="H169" s="335"/>
      <c r="J169" s="316"/>
    </row>
    <row r="170" spans="1:10" ht="15" customHeight="1" x14ac:dyDescent="0.25">
      <c r="A170" s="336"/>
      <c r="B170" s="540" t="s">
        <v>4055</v>
      </c>
      <c r="C170" s="10" t="s">
        <v>856</v>
      </c>
      <c r="D170" s="524">
        <v>75</v>
      </c>
      <c r="E170" s="416">
        <v>126.16</v>
      </c>
      <c r="F170" s="4" t="s">
        <v>1380</v>
      </c>
      <c r="G170" s="4" t="s">
        <v>1385</v>
      </c>
      <c r="H170" s="24">
        <v>258</v>
      </c>
      <c r="I170" s="37"/>
      <c r="J170" s="36">
        <f t="shared" si="3"/>
        <v>92.88</v>
      </c>
    </row>
    <row r="171" spans="1:10" ht="15" customHeight="1" x14ac:dyDescent="0.25">
      <c r="A171" s="336"/>
      <c r="B171" s="540"/>
      <c r="C171" s="142" t="s">
        <v>860</v>
      </c>
      <c r="D171" s="520"/>
      <c r="E171" s="416">
        <v>127.30666666666667</v>
      </c>
      <c r="F171" s="4" t="s">
        <v>1381</v>
      </c>
      <c r="G171" s="4" t="s">
        <v>1385</v>
      </c>
      <c r="H171" s="24">
        <v>258</v>
      </c>
      <c r="I171" s="37"/>
      <c r="J171" s="36">
        <f t="shared" si="3"/>
        <v>92.88</v>
      </c>
    </row>
    <row r="172" spans="1:10" x14ac:dyDescent="0.25">
      <c r="A172" s="336"/>
      <c r="B172" s="540"/>
      <c r="C172" s="142" t="s">
        <v>864</v>
      </c>
      <c r="D172" s="520"/>
      <c r="E172" s="416">
        <v>112.30666666666667</v>
      </c>
      <c r="F172" s="4" t="s">
        <v>1382</v>
      </c>
      <c r="G172" s="4" t="s">
        <v>1385</v>
      </c>
      <c r="H172" s="24">
        <v>258</v>
      </c>
      <c r="I172" s="37"/>
      <c r="J172" s="36">
        <f t="shared" si="3"/>
        <v>92.88</v>
      </c>
    </row>
    <row r="173" spans="1:10" x14ac:dyDescent="0.25">
      <c r="A173" s="336"/>
      <c r="B173" s="540"/>
      <c r="C173" s="142" t="s">
        <v>868</v>
      </c>
      <c r="D173" s="520"/>
      <c r="E173" s="416">
        <v>112.30666666666667</v>
      </c>
      <c r="F173" s="4" t="s">
        <v>1383</v>
      </c>
      <c r="G173" s="4" t="s">
        <v>1385</v>
      </c>
      <c r="H173" s="24">
        <v>258</v>
      </c>
      <c r="I173" s="37"/>
      <c r="J173" s="36">
        <f t="shared" si="3"/>
        <v>92.88</v>
      </c>
    </row>
    <row r="174" spans="1:10" x14ac:dyDescent="0.25">
      <c r="A174" s="336"/>
      <c r="B174" s="540"/>
      <c r="C174" s="142" t="s">
        <v>872</v>
      </c>
      <c r="D174" s="520"/>
      <c r="E174" s="416">
        <v>125.92</v>
      </c>
      <c r="F174" s="4" t="s">
        <v>1384</v>
      </c>
      <c r="G174" s="4" t="s">
        <v>1385</v>
      </c>
      <c r="H174" s="24">
        <v>258</v>
      </c>
      <c r="I174" s="37"/>
      <c r="J174" s="36">
        <f t="shared" si="3"/>
        <v>92.88</v>
      </c>
    </row>
    <row r="175" spans="1:10" x14ac:dyDescent="0.25">
      <c r="A175" s="336"/>
      <c r="B175" s="540"/>
      <c r="C175" s="142" t="s">
        <v>2535</v>
      </c>
      <c r="D175" s="520"/>
      <c r="E175" s="416">
        <v>122.30666666666667</v>
      </c>
      <c r="F175" s="4" t="s">
        <v>2473</v>
      </c>
      <c r="G175" s="4" t="s">
        <v>1385</v>
      </c>
      <c r="H175" s="24">
        <v>258</v>
      </c>
      <c r="I175" s="37"/>
      <c r="J175" s="36">
        <f t="shared" si="3"/>
        <v>92.88</v>
      </c>
    </row>
    <row r="176" spans="1:10" x14ac:dyDescent="0.25">
      <c r="A176" s="336"/>
      <c r="B176" s="540"/>
      <c r="C176" s="142" t="s">
        <v>2536</v>
      </c>
      <c r="D176" s="520"/>
      <c r="E176" s="416">
        <v>128.46666666666667</v>
      </c>
      <c r="F176" s="4" t="s">
        <v>2475</v>
      </c>
      <c r="G176" s="4" t="s">
        <v>1385</v>
      </c>
      <c r="H176" s="24">
        <v>258</v>
      </c>
      <c r="I176" s="37"/>
      <c r="J176" s="36">
        <f t="shared" si="3"/>
        <v>92.88</v>
      </c>
    </row>
    <row r="177" spans="1:10" x14ac:dyDescent="0.25">
      <c r="A177" s="336"/>
      <c r="B177" s="540"/>
      <c r="C177" s="142" t="s">
        <v>2537</v>
      </c>
      <c r="D177" s="520"/>
      <c r="E177" s="416">
        <v>123.08</v>
      </c>
      <c r="F177" s="4" t="s">
        <v>2477</v>
      </c>
      <c r="G177" s="4" t="s">
        <v>1385</v>
      </c>
      <c r="H177" s="24">
        <v>258</v>
      </c>
      <c r="I177" s="37"/>
      <c r="J177" s="36">
        <f t="shared" si="3"/>
        <v>92.88</v>
      </c>
    </row>
    <row r="178" spans="1:10" x14ac:dyDescent="0.25">
      <c r="A178" s="336"/>
      <c r="B178" s="540"/>
      <c r="C178" s="142" t="s">
        <v>857</v>
      </c>
      <c r="D178" s="520"/>
      <c r="E178" s="416">
        <v>156.18666666666667</v>
      </c>
      <c r="F178" s="4" t="s">
        <v>1380</v>
      </c>
      <c r="G178" s="4" t="s">
        <v>1386</v>
      </c>
      <c r="H178" s="24">
        <v>258</v>
      </c>
      <c r="I178" s="37"/>
      <c r="J178" s="36">
        <f t="shared" si="3"/>
        <v>92.88</v>
      </c>
    </row>
    <row r="179" spans="1:10" x14ac:dyDescent="0.25">
      <c r="A179" s="336"/>
      <c r="B179" s="540"/>
      <c r="C179" s="142" t="s">
        <v>861</v>
      </c>
      <c r="D179" s="520"/>
      <c r="E179" s="416">
        <v>157.61333333333334</v>
      </c>
      <c r="F179" s="4" t="s">
        <v>1381</v>
      </c>
      <c r="G179" s="4" t="s">
        <v>1386</v>
      </c>
      <c r="H179" s="24">
        <v>258</v>
      </c>
      <c r="I179" s="37"/>
      <c r="J179" s="36">
        <f t="shared" si="3"/>
        <v>92.88</v>
      </c>
    </row>
    <row r="180" spans="1:10" x14ac:dyDescent="0.25">
      <c r="A180" s="336"/>
      <c r="B180" s="540"/>
      <c r="C180" s="142" t="s">
        <v>865</v>
      </c>
      <c r="D180" s="520"/>
      <c r="E180" s="416">
        <v>139.05333333333334</v>
      </c>
      <c r="F180" s="4" t="s">
        <v>1382</v>
      </c>
      <c r="G180" s="4" t="s">
        <v>1386</v>
      </c>
      <c r="H180" s="24">
        <v>258</v>
      </c>
      <c r="I180" s="37"/>
      <c r="J180" s="36">
        <f t="shared" si="3"/>
        <v>92.88</v>
      </c>
    </row>
    <row r="181" spans="1:10" x14ac:dyDescent="0.25">
      <c r="A181" s="336"/>
      <c r="B181" s="540"/>
      <c r="C181" s="142" t="s">
        <v>869</v>
      </c>
      <c r="D181" s="520"/>
      <c r="E181" s="416">
        <v>139.05333333333334</v>
      </c>
      <c r="F181" s="4" t="s">
        <v>1383</v>
      </c>
      <c r="G181" s="4" t="s">
        <v>1386</v>
      </c>
      <c r="H181" s="24">
        <v>258</v>
      </c>
      <c r="I181" s="37"/>
      <c r="J181" s="36">
        <f t="shared" si="3"/>
        <v>92.88</v>
      </c>
    </row>
    <row r="182" spans="1:10" x14ac:dyDescent="0.25">
      <c r="A182" s="336"/>
      <c r="B182" s="540"/>
      <c r="C182" s="142" t="s">
        <v>873</v>
      </c>
      <c r="D182" s="520"/>
      <c r="E182" s="416">
        <v>155.90666666666667</v>
      </c>
      <c r="F182" s="4" t="s">
        <v>1384</v>
      </c>
      <c r="G182" s="4" t="s">
        <v>1386</v>
      </c>
      <c r="H182" s="24">
        <v>258</v>
      </c>
      <c r="I182" s="37"/>
      <c r="J182" s="36">
        <f t="shared" si="3"/>
        <v>92.88</v>
      </c>
    </row>
    <row r="183" spans="1:10" x14ac:dyDescent="0.25">
      <c r="A183" s="336"/>
      <c r="B183" s="540"/>
      <c r="C183" s="142" t="s">
        <v>2538</v>
      </c>
      <c r="D183" s="520"/>
      <c r="E183" s="416">
        <v>151.42666666666668</v>
      </c>
      <c r="F183" s="4" t="s">
        <v>2473</v>
      </c>
      <c r="G183" s="4" t="s">
        <v>1386</v>
      </c>
      <c r="H183" s="24">
        <v>258</v>
      </c>
      <c r="I183" s="37"/>
      <c r="J183" s="36">
        <f t="shared" si="3"/>
        <v>92.88</v>
      </c>
    </row>
    <row r="184" spans="1:10" x14ac:dyDescent="0.25">
      <c r="A184" s="336"/>
      <c r="B184" s="540"/>
      <c r="C184" s="142" t="s">
        <v>2539</v>
      </c>
      <c r="D184" s="520"/>
      <c r="E184" s="416">
        <v>159.05333333333334</v>
      </c>
      <c r="F184" s="4" t="s">
        <v>2475</v>
      </c>
      <c r="G184" s="4" t="s">
        <v>1386</v>
      </c>
      <c r="H184" s="24">
        <v>258</v>
      </c>
      <c r="I184" s="37"/>
      <c r="J184" s="36">
        <f t="shared" si="3"/>
        <v>92.88</v>
      </c>
    </row>
    <row r="185" spans="1:10" x14ac:dyDescent="0.25">
      <c r="A185" s="336"/>
      <c r="B185" s="540"/>
      <c r="C185" s="142" t="s">
        <v>2540</v>
      </c>
      <c r="D185" s="520"/>
      <c r="E185" s="416">
        <v>152.38666666666666</v>
      </c>
      <c r="F185" s="4" t="s">
        <v>2477</v>
      </c>
      <c r="G185" s="4" t="s">
        <v>1386</v>
      </c>
      <c r="H185" s="24">
        <v>258</v>
      </c>
      <c r="I185" s="37"/>
      <c r="J185" s="36">
        <f t="shared" si="3"/>
        <v>92.88</v>
      </c>
    </row>
    <row r="186" spans="1:10" x14ac:dyDescent="0.25">
      <c r="A186" s="336"/>
      <c r="B186" s="540"/>
      <c r="C186" s="142" t="s">
        <v>859</v>
      </c>
      <c r="D186" s="520"/>
      <c r="E186" s="416">
        <v>164</v>
      </c>
      <c r="F186" s="4" t="s">
        <v>1380</v>
      </c>
      <c r="G186" s="4" t="s">
        <v>1387</v>
      </c>
      <c r="H186" s="24">
        <v>258</v>
      </c>
      <c r="I186" s="37"/>
      <c r="J186" s="36">
        <f t="shared" si="3"/>
        <v>92.88</v>
      </c>
    </row>
    <row r="187" spans="1:10" x14ac:dyDescent="0.25">
      <c r="A187" s="336"/>
      <c r="B187" s="540"/>
      <c r="C187" s="142" t="s">
        <v>863</v>
      </c>
      <c r="D187" s="520"/>
      <c r="E187" s="416">
        <v>165.50666666666666</v>
      </c>
      <c r="F187" s="4" t="s">
        <v>1381</v>
      </c>
      <c r="G187" s="4" t="s">
        <v>1387</v>
      </c>
      <c r="H187" s="24">
        <v>258</v>
      </c>
      <c r="I187" s="37"/>
      <c r="J187" s="36">
        <f t="shared" si="3"/>
        <v>92.88</v>
      </c>
    </row>
    <row r="188" spans="1:10" x14ac:dyDescent="0.25">
      <c r="A188" s="336"/>
      <c r="B188" s="540"/>
      <c r="C188" s="142" t="s">
        <v>867</v>
      </c>
      <c r="D188" s="520"/>
      <c r="E188" s="416">
        <v>146</v>
      </c>
      <c r="F188" s="4" t="s">
        <v>1382</v>
      </c>
      <c r="G188" s="4" t="s">
        <v>1387</v>
      </c>
      <c r="H188" s="24">
        <v>258</v>
      </c>
      <c r="I188" s="37"/>
      <c r="J188" s="36">
        <f t="shared" si="3"/>
        <v>92.88</v>
      </c>
    </row>
    <row r="189" spans="1:10" x14ac:dyDescent="0.25">
      <c r="A189" s="336"/>
      <c r="B189" s="540"/>
      <c r="C189" s="142" t="s">
        <v>871</v>
      </c>
      <c r="D189" s="520"/>
      <c r="E189" s="416">
        <v>146</v>
      </c>
      <c r="F189" s="4" t="s">
        <v>1383</v>
      </c>
      <c r="G189" s="4" t="s">
        <v>1387</v>
      </c>
      <c r="H189" s="24">
        <v>258</v>
      </c>
      <c r="I189" s="37"/>
      <c r="J189" s="36">
        <f t="shared" si="3"/>
        <v>92.88</v>
      </c>
    </row>
    <row r="190" spans="1:10" x14ac:dyDescent="0.25">
      <c r="A190" s="336"/>
      <c r="B190" s="540"/>
      <c r="C190" s="142" t="s">
        <v>875</v>
      </c>
      <c r="D190" s="520"/>
      <c r="E190" s="416">
        <v>163.70666666666668</v>
      </c>
      <c r="F190" s="4" t="s">
        <v>1384</v>
      </c>
      <c r="G190" s="4" t="s">
        <v>1387</v>
      </c>
      <c r="H190" s="24">
        <v>258</v>
      </c>
      <c r="I190" s="37"/>
      <c r="J190" s="36">
        <f t="shared" si="3"/>
        <v>92.88</v>
      </c>
    </row>
    <row r="191" spans="1:10" x14ac:dyDescent="0.25">
      <c r="A191" s="336"/>
      <c r="B191" s="540"/>
      <c r="C191" s="142" t="s">
        <v>2541</v>
      </c>
      <c r="D191" s="520"/>
      <c r="E191" s="416">
        <v>159</v>
      </c>
      <c r="F191" s="4" t="s">
        <v>2473</v>
      </c>
      <c r="G191" s="4" t="s">
        <v>1387</v>
      </c>
      <c r="H191" s="24">
        <v>258</v>
      </c>
      <c r="I191" s="37"/>
      <c r="J191" s="36">
        <f t="shared" si="3"/>
        <v>92.88</v>
      </c>
    </row>
    <row r="192" spans="1:10" x14ac:dyDescent="0.25">
      <c r="A192" s="336"/>
      <c r="B192" s="540"/>
      <c r="C192" s="142" t="s">
        <v>2542</v>
      </c>
      <c r="D192" s="520"/>
      <c r="E192" s="416">
        <v>167</v>
      </c>
      <c r="F192" s="4" t="s">
        <v>2475</v>
      </c>
      <c r="G192" s="4" t="s">
        <v>1387</v>
      </c>
      <c r="H192" s="24">
        <v>258</v>
      </c>
      <c r="I192" s="37"/>
      <c r="J192" s="36">
        <f t="shared" si="3"/>
        <v>92.88</v>
      </c>
    </row>
    <row r="193" spans="1:10" x14ac:dyDescent="0.25">
      <c r="A193" s="336"/>
      <c r="B193" s="540"/>
      <c r="C193" s="142" t="s">
        <v>2543</v>
      </c>
      <c r="D193" s="520"/>
      <c r="E193" s="416">
        <v>160</v>
      </c>
      <c r="F193" s="4" t="s">
        <v>2477</v>
      </c>
      <c r="G193" s="4" t="s">
        <v>1387</v>
      </c>
      <c r="H193" s="24">
        <v>258</v>
      </c>
      <c r="I193" s="37"/>
      <c r="J193" s="36">
        <f t="shared" si="3"/>
        <v>92.88</v>
      </c>
    </row>
    <row r="194" spans="1:10" x14ac:dyDescent="0.25">
      <c r="A194" s="336"/>
      <c r="B194" s="540"/>
      <c r="C194" s="142" t="s">
        <v>858</v>
      </c>
      <c r="D194" s="520"/>
      <c r="E194" s="416">
        <v>172.2</v>
      </c>
      <c r="F194" s="4" t="s">
        <v>1380</v>
      </c>
      <c r="G194" s="4" t="s">
        <v>1388</v>
      </c>
      <c r="H194" s="24">
        <v>258</v>
      </c>
      <c r="I194" s="37"/>
      <c r="J194" s="36">
        <f t="shared" si="3"/>
        <v>92.88</v>
      </c>
    </row>
    <row r="195" spans="1:10" x14ac:dyDescent="0.25">
      <c r="A195" s="336"/>
      <c r="B195" s="540"/>
      <c r="C195" s="142" t="s">
        <v>862</v>
      </c>
      <c r="D195" s="520"/>
      <c r="E195" s="416">
        <v>173.77333333333334</v>
      </c>
      <c r="F195" s="4" t="s">
        <v>1381</v>
      </c>
      <c r="G195" s="4" t="s">
        <v>1388</v>
      </c>
      <c r="H195" s="24">
        <v>258</v>
      </c>
      <c r="I195" s="37"/>
      <c r="J195" s="36">
        <f t="shared" si="3"/>
        <v>92.88</v>
      </c>
    </row>
    <row r="196" spans="1:10" x14ac:dyDescent="0.25">
      <c r="A196" s="336"/>
      <c r="B196" s="540"/>
      <c r="C196" s="142" t="s">
        <v>866</v>
      </c>
      <c r="D196" s="520"/>
      <c r="E196" s="416">
        <v>153.30666666666667</v>
      </c>
      <c r="F196" s="4" t="s">
        <v>1382</v>
      </c>
      <c r="G196" s="4" t="s">
        <v>1388</v>
      </c>
      <c r="H196" s="24">
        <v>258</v>
      </c>
      <c r="I196" s="37"/>
      <c r="J196" s="36">
        <f t="shared" si="3"/>
        <v>92.88</v>
      </c>
    </row>
    <row r="197" spans="1:10" x14ac:dyDescent="0.25">
      <c r="A197" s="336"/>
      <c r="B197" s="540"/>
      <c r="C197" s="142" t="s">
        <v>870</v>
      </c>
      <c r="D197" s="520"/>
      <c r="E197" s="416">
        <v>153.30666666666667</v>
      </c>
      <c r="F197" s="4" t="s">
        <v>1383</v>
      </c>
      <c r="G197" s="4" t="s">
        <v>1388</v>
      </c>
      <c r="H197" s="24">
        <v>258</v>
      </c>
      <c r="I197" s="37"/>
      <c r="J197" s="36">
        <f t="shared" si="3"/>
        <v>92.88</v>
      </c>
    </row>
    <row r="198" spans="1:10" x14ac:dyDescent="0.25">
      <c r="A198" s="336"/>
      <c r="B198" s="540"/>
      <c r="C198" s="143" t="s">
        <v>874</v>
      </c>
      <c r="D198" s="520"/>
      <c r="E198" s="416">
        <v>171.88</v>
      </c>
      <c r="F198" s="4" t="s">
        <v>1384</v>
      </c>
      <c r="G198" s="4" t="s">
        <v>1388</v>
      </c>
      <c r="H198" s="24">
        <v>258</v>
      </c>
      <c r="I198" s="37"/>
      <c r="J198" s="36">
        <f t="shared" si="3"/>
        <v>92.88</v>
      </c>
    </row>
    <row r="199" spans="1:10" x14ac:dyDescent="0.25">
      <c r="A199" s="336"/>
      <c r="B199" s="540"/>
      <c r="C199" s="143" t="s">
        <v>2544</v>
      </c>
      <c r="D199" s="520"/>
      <c r="E199" s="416">
        <v>166.94666666666666</v>
      </c>
      <c r="F199" s="4" t="s">
        <v>2473</v>
      </c>
      <c r="G199" s="4" t="s">
        <v>1388</v>
      </c>
      <c r="H199" s="24">
        <v>258</v>
      </c>
      <c r="I199" s="37"/>
      <c r="J199" s="36">
        <f t="shared" ref="J199:J201" si="4">H199*(1-$J$2)</f>
        <v>92.88</v>
      </c>
    </row>
    <row r="200" spans="1:10" x14ac:dyDescent="0.25">
      <c r="A200" s="336"/>
      <c r="B200" s="540"/>
      <c r="C200" s="143" t="s">
        <v>2545</v>
      </c>
      <c r="D200" s="520"/>
      <c r="E200" s="416">
        <v>175.34666666666666</v>
      </c>
      <c r="F200" s="4" t="s">
        <v>2475</v>
      </c>
      <c r="G200" s="4" t="s">
        <v>1388</v>
      </c>
      <c r="H200" s="24">
        <v>258</v>
      </c>
      <c r="I200" s="37"/>
      <c r="J200" s="36">
        <f t="shared" si="4"/>
        <v>92.88</v>
      </c>
    </row>
    <row r="201" spans="1:10" x14ac:dyDescent="0.25">
      <c r="A201" s="336"/>
      <c r="B201" s="540"/>
      <c r="C201" s="10" t="s">
        <v>2546</v>
      </c>
      <c r="D201" s="525"/>
      <c r="E201" s="416">
        <v>168</v>
      </c>
      <c r="F201" s="4" t="s">
        <v>2477</v>
      </c>
      <c r="G201" s="4" t="s">
        <v>1388</v>
      </c>
      <c r="H201" s="24">
        <v>258</v>
      </c>
      <c r="I201" s="37"/>
      <c r="J201" s="36">
        <f t="shared" si="4"/>
        <v>92.88</v>
      </c>
    </row>
    <row r="202" spans="1:10" ht="15" customHeight="1" x14ac:dyDescent="0.25">
      <c r="A202" s="334" t="s">
        <v>1560</v>
      </c>
      <c r="B202" s="34"/>
      <c r="C202" s="34"/>
      <c r="D202" s="35"/>
      <c r="E202" s="412"/>
      <c r="F202" s="35"/>
      <c r="G202" s="35"/>
      <c r="H202" s="335"/>
      <c r="J202" s="316"/>
    </row>
    <row r="203" spans="1:10" ht="15" customHeight="1" x14ac:dyDescent="0.25">
      <c r="A203" s="336"/>
      <c r="B203" s="540" t="s">
        <v>4056</v>
      </c>
      <c r="C203" s="10" t="s">
        <v>876</v>
      </c>
      <c r="D203" s="524">
        <v>90</v>
      </c>
      <c r="E203" s="416">
        <v>126.15555555555555</v>
      </c>
      <c r="F203" s="4" t="s">
        <v>1380</v>
      </c>
      <c r="G203" s="4" t="s">
        <v>1385</v>
      </c>
      <c r="H203" s="24">
        <v>312</v>
      </c>
      <c r="I203" s="37"/>
      <c r="J203" s="36">
        <f t="shared" ref="J203:J262" si="5">H203*(1-$J$2)</f>
        <v>112.32</v>
      </c>
    </row>
    <row r="204" spans="1:10" ht="15" customHeight="1" x14ac:dyDescent="0.25">
      <c r="A204" s="336"/>
      <c r="B204" s="540"/>
      <c r="C204" s="142" t="s">
        <v>880</v>
      </c>
      <c r="D204" s="520"/>
      <c r="E204" s="416">
        <v>127.31111111111112</v>
      </c>
      <c r="F204" s="4" t="s">
        <v>1381</v>
      </c>
      <c r="G204" s="4" t="s">
        <v>1385</v>
      </c>
      <c r="H204" s="24">
        <v>312</v>
      </c>
      <c r="I204" s="37"/>
      <c r="J204" s="36">
        <f t="shared" si="5"/>
        <v>112.32</v>
      </c>
    </row>
    <row r="205" spans="1:10" ht="15" customHeight="1" x14ac:dyDescent="0.25">
      <c r="A205" s="336"/>
      <c r="B205" s="540"/>
      <c r="C205" s="142" t="s">
        <v>884</v>
      </c>
      <c r="D205" s="520"/>
      <c r="E205" s="416">
        <v>112.31111111111112</v>
      </c>
      <c r="F205" s="4" t="s">
        <v>1382</v>
      </c>
      <c r="G205" s="4" t="s">
        <v>1385</v>
      </c>
      <c r="H205" s="24">
        <v>312</v>
      </c>
      <c r="I205" s="37"/>
      <c r="J205" s="36">
        <f t="shared" si="5"/>
        <v>112.32</v>
      </c>
    </row>
    <row r="206" spans="1:10" ht="15" customHeight="1" x14ac:dyDescent="0.25">
      <c r="A206" s="336"/>
      <c r="B206" s="540"/>
      <c r="C206" s="142" t="s">
        <v>888</v>
      </c>
      <c r="D206" s="520"/>
      <c r="E206" s="416">
        <v>112.31111111111112</v>
      </c>
      <c r="F206" s="4" t="s">
        <v>1383</v>
      </c>
      <c r="G206" s="4" t="s">
        <v>1385</v>
      </c>
      <c r="H206" s="24">
        <v>312</v>
      </c>
      <c r="I206" s="37"/>
      <c r="J206" s="36">
        <f t="shared" si="5"/>
        <v>112.32</v>
      </c>
    </row>
    <row r="207" spans="1:10" ht="15" customHeight="1" x14ac:dyDescent="0.25">
      <c r="A207" s="336"/>
      <c r="B207" s="540"/>
      <c r="C207" s="142" t="s">
        <v>892</v>
      </c>
      <c r="D207" s="520"/>
      <c r="E207" s="416">
        <v>125.92222222222222</v>
      </c>
      <c r="F207" s="4" t="s">
        <v>1384</v>
      </c>
      <c r="G207" s="4" t="s">
        <v>1385</v>
      </c>
      <c r="H207" s="24">
        <v>312</v>
      </c>
      <c r="I207" s="37"/>
      <c r="J207" s="36">
        <f t="shared" si="5"/>
        <v>112.32</v>
      </c>
    </row>
    <row r="208" spans="1:10" ht="15" customHeight="1" x14ac:dyDescent="0.25">
      <c r="A208" s="336"/>
      <c r="B208" s="540"/>
      <c r="C208" s="142" t="s">
        <v>2547</v>
      </c>
      <c r="D208" s="520"/>
      <c r="E208" s="416">
        <v>122.31111111111112</v>
      </c>
      <c r="F208" s="4" t="s">
        <v>2473</v>
      </c>
      <c r="G208" s="4" t="s">
        <v>1385</v>
      </c>
      <c r="H208" s="24">
        <v>312</v>
      </c>
      <c r="I208" s="37"/>
      <c r="J208" s="36">
        <f t="shared" si="5"/>
        <v>112.32</v>
      </c>
    </row>
    <row r="209" spans="1:10" ht="15" customHeight="1" x14ac:dyDescent="0.25">
      <c r="A209" s="336"/>
      <c r="B209" s="540"/>
      <c r="C209" s="142" t="s">
        <v>2548</v>
      </c>
      <c r="D209" s="520"/>
      <c r="E209" s="416">
        <v>128.46666666666667</v>
      </c>
      <c r="F209" s="4" t="s">
        <v>2475</v>
      </c>
      <c r="G209" s="4" t="s">
        <v>1385</v>
      </c>
      <c r="H209" s="24">
        <v>312</v>
      </c>
      <c r="I209" s="37"/>
      <c r="J209" s="36">
        <f t="shared" si="5"/>
        <v>112.32</v>
      </c>
    </row>
    <row r="210" spans="1:10" ht="15" customHeight="1" x14ac:dyDescent="0.25">
      <c r="A210" s="336"/>
      <c r="B210" s="540"/>
      <c r="C210" s="142" t="s">
        <v>2549</v>
      </c>
      <c r="D210" s="520"/>
      <c r="E210" s="416">
        <v>123.07777777777778</v>
      </c>
      <c r="F210" s="4" t="s">
        <v>2477</v>
      </c>
      <c r="G210" s="4" t="s">
        <v>1385</v>
      </c>
      <c r="H210" s="24">
        <v>312</v>
      </c>
      <c r="I210" s="37"/>
      <c r="J210" s="36">
        <f t="shared" si="5"/>
        <v>112.32</v>
      </c>
    </row>
    <row r="211" spans="1:10" ht="15" customHeight="1" x14ac:dyDescent="0.25">
      <c r="A211" s="336"/>
      <c r="B211" s="540"/>
      <c r="C211" s="142" t="s">
        <v>877</v>
      </c>
      <c r="D211" s="520"/>
      <c r="E211" s="416">
        <v>156.1888888888889</v>
      </c>
      <c r="F211" s="4" t="s">
        <v>1380</v>
      </c>
      <c r="G211" s="4" t="s">
        <v>1386</v>
      </c>
      <c r="H211" s="24">
        <v>312</v>
      </c>
      <c r="I211" s="37"/>
      <c r="J211" s="36">
        <f t="shared" si="5"/>
        <v>112.32</v>
      </c>
    </row>
    <row r="212" spans="1:10" ht="15" customHeight="1" x14ac:dyDescent="0.25">
      <c r="A212" s="336"/>
      <c r="B212" s="540"/>
      <c r="C212" s="142" t="s">
        <v>881</v>
      </c>
      <c r="D212" s="520"/>
      <c r="E212" s="416">
        <v>157.62222222222223</v>
      </c>
      <c r="F212" s="4" t="s">
        <v>1381</v>
      </c>
      <c r="G212" s="4" t="s">
        <v>1386</v>
      </c>
      <c r="H212" s="24">
        <v>312</v>
      </c>
      <c r="I212" s="37"/>
      <c r="J212" s="36">
        <f t="shared" si="5"/>
        <v>112.32</v>
      </c>
    </row>
    <row r="213" spans="1:10" ht="15" customHeight="1" x14ac:dyDescent="0.25">
      <c r="A213" s="336"/>
      <c r="B213" s="540"/>
      <c r="C213" s="142" t="s">
        <v>885</v>
      </c>
      <c r="D213" s="520"/>
      <c r="E213" s="416">
        <v>139.04444444444445</v>
      </c>
      <c r="F213" s="4" t="s">
        <v>1382</v>
      </c>
      <c r="G213" s="4" t="s">
        <v>1386</v>
      </c>
      <c r="H213" s="24">
        <v>312</v>
      </c>
      <c r="I213" s="37"/>
      <c r="J213" s="36">
        <f t="shared" si="5"/>
        <v>112.32</v>
      </c>
    </row>
    <row r="214" spans="1:10" ht="15" customHeight="1" x14ac:dyDescent="0.25">
      <c r="A214" s="336"/>
      <c r="B214" s="540"/>
      <c r="C214" s="142" t="s">
        <v>889</v>
      </c>
      <c r="D214" s="520"/>
      <c r="E214" s="416">
        <v>139.04444444444445</v>
      </c>
      <c r="F214" s="4" t="s">
        <v>1383</v>
      </c>
      <c r="G214" s="4" t="s">
        <v>1386</v>
      </c>
      <c r="H214" s="24">
        <v>312</v>
      </c>
      <c r="I214" s="37"/>
      <c r="J214" s="36">
        <f t="shared" si="5"/>
        <v>112.32</v>
      </c>
    </row>
    <row r="215" spans="1:10" ht="15" customHeight="1" x14ac:dyDescent="0.25">
      <c r="A215" s="336"/>
      <c r="B215" s="540"/>
      <c r="C215" s="142" t="s">
        <v>893</v>
      </c>
      <c r="D215" s="520"/>
      <c r="E215" s="416">
        <v>155.9</v>
      </c>
      <c r="F215" s="4" t="s">
        <v>1384</v>
      </c>
      <c r="G215" s="4" t="s">
        <v>1386</v>
      </c>
      <c r="H215" s="24">
        <v>312</v>
      </c>
      <c r="I215" s="37"/>
      <c r="J215" s="36">
        <f t="shared" si="5"/>
        <v>112.32</v>
      </c>
    </row>
    <row r="216" spans="1:10" ht="15" customHeight="1" x14ac:dyDescent="0.25">
      <c r="A216" s="336"/>
      <c r="B216" s="540"/>
      <c r="C216" s="142" t="s">
        <v>2550</v>
      </c>
      <c r="D216" s="520"/>
      <c r="E216" s="416">
        <v>151.43333333333334</v>
      </c>
      <c r="F216" s="4" t="s">
        <v>2473</v>
      </c>
      <c r="G216" s="4" t="s">
        <v>1386</v>
      </c>
      <c r="H216" s="24">
        <v>312</v>
      </c>
      <c r="I216" s="37"/>
      <c r="J216" s="36">
        <f t="shared" si="5"/>
        <v>112.32</v>
      </c>
    </row>
    <row r="217" spans="1:10" ht="15" customHeight="1" x14ac:dyDescent="0.25">
      <c r="A217" s="336"/>
      <c r="B217" s="540"/>
      <c r="C217" s="142" t="s">
        <v>2551</v>
      </c>
      <c r="D217" s="520"/>
      <c r="E217" s="416">
        <v>159.04444444444445</v>
      </c>
      <c r="F217" s="4" t="s">
        <v>2475</v>
      </c>
      <c r="G217" s="4" t="s">
        <v>1386</v>
      </c>
      <c r="H217" s="24">
        <v>312</v>
      </c>
      <c r="I217" s="37"/>
      <c r="J217" s="36">
        <f t="shared" si="5"/>
        <v>112.32</v>
      </c>
    </row>
    <row r="218" spans="1:10" ht="15" customHeight="1" x14ac:dyDescent="0.25">
      <c r="A218" s="336"/>
      <c r="B218" s="540"/>
      <c r="C218" s="142" t="s">
        <v>2552</v>
      </c>
      <c r="D218" s="520"/>
      <c r="E218" s="416">
        <v>152.37777777777777</v>
      </c>
      <c r="F218" s="4" t="s">
        <v>2477</v>
      </c>
      <c r="G218" s="4" t="s">
        <v>1386</v>
      </c>
      <c r="H218" s="24">
        <v>312</v>
      </c>
      <c r="I218" s="37"/>
      <c r="J218" s="36">
        <f t="shared" si="5"/>
        <v>112.32</v>
      </c>
    </row>
    <row r="219" spans="1:10" ht="15" customHeight="1" x14ac:dyDescent="0.25">
      <c r="A219" s="336"/>
      <c r="B219" s="540"/>
      <c r="C219" s="142" t="s">
        <v>879</v>
      </c>
      <c r="D219" s="520"/>
      <c r="E219" s="416">
        <v>164</v>
      </c>
      <c r="F219" s="4" t="s">
        <v>1380</v>
      </c>
      <c r="G219" s="4" t="s">
        <v>1387</v>
      </c>
      <c r="H219" s="24">
        <v>312</v>
      </c>
      <c r="I219" s="37"/>
      <c r="J219" s="36">
        <f t="shared" si="5"/>
        <v>112.32</v>
      </c>
    </row>
    <row r="220" spans="1:10" ht="15" customHeight="1" x14ac:dyDescent="0.25">
      <c r="A220" s="336"/>
      <c r="B220" s="540"/>
      <c r="C220" s="142" t="s">
        <v>883</v>
      </c>
      <c r="D220" s="520"/>
      <c r="E220" s="416">
        <v>165.5</v>
      </c>
      <c r="F220" s="4" t="s">
        <v>1381</v>
      </c>
      <c r="G220" s="4" t="s">
        <v>1387</v>
      </c>
      <c r="H220" s="24">
        <v>312</v>
      </c>
      <c r="I220" s="37"/>
      <c r="J220" s="36">
        <f t="shared" si="5"/>
        <v>112.32</v>
      </c>
    </row>
    <row r="221" spans="1:10" ht="15" customHeight="1" x14ac:dyDescent="0.25">
      <c r="A221" s="336"/>
      <c r="B221" s="540"/>
      <c r="C221" s="142" t="s">
        <v>887</v>
      </c>
      <c r="D221" s="520"/>
      <c r="E221" s="416">
        <v>146</v>
      </c>
      <c r="F221" s="4" t="s">
        <v>1382</v>
      </c>
      <c r="G221" s="4" t="s">
        <v>1387</v>
      </c>
      <c r="H221" s="24">
        <v>312</v>
      </c>
      <c r="I221" s="37"/>
      <c r="J221" s="36">
        <f t="shared" si="5"/>
        <v>112.32</v>
      </c>
    </row>
    <row r="222" spans="1:10" ht="15" customHeight="1" x14ac:dyDescent="0.25">
      <c r="A222" s="336"/>
      <c r="B222" s="540"/>
      <c r="C222" s="142" t="s">
        <v>891</v>
      </c>
      <c r="D222" s="520"/>
      <c r="E222" s="416">
        <v>146</v>
      </c>
      <c r="F222" s="4" t="s">
        <v>1383</v>
      </c>
      <c r="G222" s="4" t="s">
        <v>1387</v>
      </c>
      <c r="H222" s="24">
        <v>312</v>
      </c>
      <c r="I222" s="37"/>
      <c r="J222" s="36">
        <f t="shared" si="5"/>
        <v>112.32</v>
      </c>
    </row>
    <row r="223" spans="1:10" ht="15" customHeight="1" x14ac:dyDescent="0.25">
      <c r="A223" s="336"/>
      <c r="B223" s="540"/>
      <c r="C223" s="142" t="s">
        <v>895</v>
      </c>
      <c r="D223" s="520"/>
      <c r="E223" s="416">
        <v>163.69999999999999</v>
      </c>
      <c r="F223" s="4" t="s">
        <v>1384</v>
      </c>
      <c r="G223" s="4" t="s">
        <v>1387</v>
      </c>
      <c r="H223" s="24">
        <v>312</v>
      </c>
      <c r="I223" s="37"/>
      <c r="J223" s="36">
        <f t="shared" si="5"/>
        <v>112.32</v>
      </c>
    </row>
    <row r="224" spans="1:10" ht="15" customHeight="1" x14ac:dyDescent="0.25">
      <c r="A224" s="336"/>
      <c r="B224" s="540"/>
      <c r="C224" s="142" t="s">
        <v>2553</v>
      </c>
      <c r="D224" s="520"/>
      <c r="E224" s="416">
        <v>159</v>
      </c>
      <c r="F224" s="4" t="s">
        <v>2473</v>
      </c>
      <c r="G224" s="4" t="s">
        <v>1387</v>
      </c>
      <c r="H224" s="24">
        <v>312</v>
      </c>
      <c r="I224" s="37"/>
      <c r="J224" s="36">
        <f t="shared" si="5"/>
        <v>112.32</v>
      </c>
    </row>
    <row r="225" spans="1:10" ht="15" customHeight="1" x14ac:dyDescent="0.25">
      <c r="A225" s="336"/>
      <c r="B225" s="540"/>
      <c r="C225" s="142" t="s">
        <v>2554</v>
      </c>
      <c r="D225" s="520"/>
      <c r="E225" s="416">
        <v>167</v>
      </c>
      <c r="F225" s="4" t="s">
        <v>2475</v>
      </c>
      <c r="G225" s="4" t="s">
        <v>1387</v>
      </c>
      <c r="H225" s="24">
        <v>312</v>
      </c>
      <c r="I225" s="37"/>
      <c r="J225" s="36">
        <f t="shared" si="5"/>
        <v>112.32</v>
      </c>
    </row>
    <row r="226" spans="1:10" ht="15" customHeight="1" x14ac:dyDescent="0.25">
      <c r="A226" s="336"/>
      <c r="B226" s="540"/>
      <c r="C226" s="142" t="s">
        <v>2555</v>
      </c>
      <c r="D226" s="520"/>
      <c r="E226" s="416">
        <v>160</v>
      </c>
      <c r="F226" s="4" t="s">
        <v>2477</v>
      </c>
      <c r="G226" s="4" t="s">
        <v>1387</v>
      </c>
      <c r="H226" s="24">
        <v>312</v>
      </c>
      <c r="I226" s="37"/>
      <c r="J226" s="36">
        <f t="shared" si="5"/>
        <v>112.32</v>
      </c>
    </row>
    <row r="227" spans="1:10" ht="15" customHeight="1" x14ac:dyDescent="0.25">
      <c r="A227" s="336"/>
      <c r="B227" s="540"/>
      <c r="C227" s="142" t="s">
        <v>878</v>
      </c>
      <c r="D227" s="520"/>
      <c r="E227" s="416">
        <v>172.2</v>
      </c>
      <c r="F227" s="4" t="s">
        <v>1380</v>
      </c>
      <c r="G227" s="4" t="s">
        <v>1388</v>
      </c>
      <c r="H227" s="24">
        <v>312</v>
      </c>
      <c r="I227" s="37"/>
      <c r="J227" s="36">
        <f t="shared" si="5"/>
        <v>112.32</v>
      </c>
    </row>
    <row r="228" spans="1:10" ht="15" customHeight="1" x14ac:dyDescent="0.25">
      <c r="A228" s="336"/>
      <c r="B228" s="540"/>
      <c r="C228" s="142" t="s">
        <v>882</v>
      </c>
      <c r="D228" s="520"/>
      <c r="E228" s="416">
        <v>173.77777777777777</v>
      </c>
      <c r="F228" s="4" t="s">
        <v>1381</v>
      </c>
      <c r="G228" s="4" t="s">
        <v>1388</v>
      </c>
      <c r="H228" s="24">
        <v>312</v>
      </c>
      <c r="I228" s="37"/>
      <c r="J228" s="36">
        <f t="shared" si="5"/>
        <v>112.32</v>
      </c>
    </row>
    <row r="229" spans="1:10" ht="15" customHeight="1" x14ac:dyDescent="0.25">
      <c r="A229" s="336"/>
      <c r="B229" s="540"/>
      <c r="C229" s="142" t="s">
        <v>886</v>
      </c>
      <c r="D229" s="520"/>
      <c r="E229" s="416">
        <v>153.30000000000001</v>
      </c>
      <c r="F229" s="4" t="s">
        <v>1382</v>
      </c>
      <c r="G229" s="4" t="s">
        <v>1388</v>
      </c>
      <c r="H229" s="24">
        <v>312</v>
      </c>
      <c r="I229" s="37"/>
      <c r="J229" s="36">
        <f t="shared" si="5"/>
        <v>112.32</v>
      </c>
    </row>
    <row r="230" spans="1:10" ht="15" customHeight="1" x14ac:dyDescent="0.25">
      <c r="A230" s="336"/>
      <c r="B230" s="540"/>
      <c r="C230" s="142" t="s">
        <v>890</v>
      </c>
      <c r="D230" s="520"/>
      <c r="E230" s="416">
        <v>153.30000000000001</v>
      </c>
      <c r="F230" s="4" t="s">
        <v>1383</v>
      </c>
      <c r="G230" s="4" t="s">
        <v>1388</v>
      </c>
      <c r="H230" s="24">
        <v>312</v>
      </c>
      <c r="I230" s="37"/>
      <c r="J230" s="36">
        <f t="shared" si="5"/>
        <v>112.32</v>
      </c>
    </row>
    <row r="231" spans="1:10" ht="15" customHeight="1" x14ac:dyDescent="0.25">
      <c r="A231" s="336"/>
      <c r="B231" s="540"/>
      <c r="C231" s="143" t="s">
        <v>894</v>
      </c>
      <c r="D231" s="520"/>
      <c r="E231" s="416">
        <v>171.88888888888889</v>
      </c>
      <c r="F231" s="4" t="s">
        <v>1384</v>
      </c>
      <c r="G231" s="4" t="s">
        <v>1388</v>
      </c>
      <c r="H231" s="24">
        <v>312</v>
      </c>
      <c r="I231" s="37"/>
      <c r="J231" s="36">
        <f t="shared" si="5"/>
        <v>112.32</v>
      </c>
    </row>
    <row r="232" spans="1:10" ht="15" customHeight="1" x14ac:dyDescent="0.25">
      <c r="A232" s="336"/>
      <c r="B232" s="540"/>
      <c r="C232" s="143" t="s">
        <v>2556</v>
      </c>
      <c r="D232" s="520"/>
      <c r="E232" s="416">
        <v>166.95555555555555</v>
      </c>
      <c r="F232" s="4" t="s">
        <v>2473</v>
      </c>
      <c r="G232" s="4" t="s">
        <v>1388</v>
      </c>
      <c r="H232" s="24">
        <v>312</v>
      </c>
      <c r="I232" s="37"/>
      <c r="J232" s="36">
        <f t="shared" si="5"/>
        <v>112.32</v>
      </c>
    </row>
    <row r="233" spans="1:10" ht="15" customHeight="1" x14ac:dyDescent="0.25">
      <c r="A233" s="336"/>
      <c r="B233" s="540"/>
      <c r="C233" s="143" t="s">
        <v>2557</v>
      </c>
      <c r="D233" s="520"/>
      <c r="E233" s="416">
        <v>175.35555555555555</v>
      </c>
      <c r="F233" s="4" t="s">
        <v>2475</v>
      </c>
      <c r="G233" s="4" t="s">
        <v>1388</v>
      </c>
      <c r="H233" s="24">
        <v>312</v>
      </c>
      <c r="I233" s="37"/>
      <c r="J233" s="36">
        <f t="shared" si="5"/>
        <v>112.32</v>
      </c>
    </row>
    <row r="234" spans="1:10" ht="15" customHeight="1" x14ac:dyDescent="0.25">
      <c r="A234" s="336"/>
      <c r="B234" s="540"/>
      <c r="C234" s="10" t="s">
        <v>2558</v>
      </c>
      <c r="D234" s="525"/>
      <c r="E234" s="416">
        <v>168</v>
      </c>
      <c r="F234" s="4" t="s">
        <v>2477</v>
      </c>
      <c r="G234" s="4" t="s">
        <v>1388</v>
      </c>
      <c r="H234" s="24">
        <v>312</v>
      </c>
      <c r="I234" s="37"/>
      <c r="J234" s="36">
        <f t="shared" si="5"/>
        <v>112.32</v>
      </c>
    </row>
    <row r="235" spans="1:10" ht="15" customHeight="1" x14ac:dyDescent="0.25">
      <c r="A235" s="334" t="s">
        <v>1561</v>
      </c>
      <c r="B235" s="34"/>
      <c r="C235" s="34"/>
      <c r="D235" s="35"/>
      <c r="E235" s="412"/>
      <c r="F235" s="35"/>
      <c r="G235" s="35"/>
      <c r="H235" s="335"/>
      <c r="J235" s="316"/>
    </row>
    <row r="236" spans="1:10" ht="15" customHeight="1" x14ac:dyDescent="0.25">
      <c r="A236" s="336"/>
      <c r="B236" s="540" t="s">
        <v>4056</v>
      </c>
      <c r="C236" s="10" t="s">
        <v>896</v>
      </c>
      <c r="D236" s="524">
        <v>100</v>
      </c>
      <c r="E236" s="416">
        <v>126.15</v>
      </c>
      <c r="F236" s="4" t="s">
        <v>1380</v>
      </c>
      <c r="G236" s="4" t="s">
        <v>1385</v>
      </c>
      <c r="H236" s="24">
        <v>318</v>
      </c>
      <c r="I236" s="37"/>
      <c r="J236" s="36" t="e">
        <f>#REF!*(1-$J$2)</f>
        <v>#REF!</v>
      </c>
    </row>
    <row r="237" spans="1:10" ht="15" customHeight="1" x14ac:dyDescent="0.25">
      <c r="A237" s="336"/>
      <c r="B237" s="540"/>
      <c r="C237" s="142" t="s">
        <v>900</v>
      </c>
      <c r="D237" s="520"/>
      <c r="E237" s="416">
        <v>127.31</v>
      </c>
      <c r="F237" s="4" t="s">
        <v>1381</v>
      </c>
      <c r="G237" s="4" t="s">
        <v>1385</v>
      </c>
      <c r="H237" s="24">
        <v>318</v>
      </c>
      <c r="I237" s="37"/>
      <c r="J237" s="36">
        <f t="shared" si="5"/>
        <v>114.47999999999999</v>
      </c>
    </row>
    <row r="238" spans="1:10" ht="15" customHeight="1" x14ac:dyDescent="0.25">
      <c r="A238" s="336"/>
      <c r="B238" s="540"/>
      <c r="C238" s="142" t="s">
        <v>904</v>
      </c>
      <c r="D238" s="520"/>
      <c r="E238" s="416">
        <v>112.31</v>
      </c>
      <c r="F238" s="4" t="s">
        <v>1382</v>
      </c>
      <c r="G238" s="4" t="s">
        <v>1385</v>
      </c>
      <c r="H238" s="24">
        <v>318</v>
      </c>
      <c r="I238" s="37"/>
      <c r="J238" s="36">
        <f t="shared" si="5"/>
        <v>114.47999999999999</v>
      </c>
    </row>
    <row r="239" spans="1:10" ht="15" customHeight="1" x14ac:dyDescent="0.25">
      <c r="A239" s="336"/>
      <c r="B239" s="540"/>
      <c r="C239" s="142" t="s">
        <v>908</v>
      </c>
      <c r="D239" s="520"/>
      <c r="E239" s="416">
        <v>112.31</v>
      </c>
      <c r="F239" s="4" t="s">
        <v>1383</v>
      </c>
      <c r="G239" s="4" t="s">
        <v>1385</v>
      </c>
      <c r="H239" s="24">
        <v>318</v>
      </c>
      <c r="I239" s="37"/>
      <c r="J239" s="36">
        <f t="shared" si="5"/>
        <v>114.47999999999999</v>
      </c>
    </row>
    <row r="240" spans="1:10" ht="15" customHeight="1" x14ac:dyDescent="0.25">
      <c r="A240" s="336"/>
      <c r="B240" s="540"/>
      <c r="C240" s="142" t="s">
        <v>912</v>
      </c>
      <c r="D240" s="520"/>
      <c r="E240" s="416">
        <v>125.92</v>
      </c>
      <c r="F240" s="4" t="s">
        <v>1384</v>
      </c>
      <c r="G240" s="4" t="s">
        <v>1385</v>
      </c>
      <c r="H240" s="24">
        <v>318</v>
      </c>
      <c r="I240" s="37"/>
      <c r="J240" s="36">
        <f t="shared" si="5"/>
        <v>114.47999999999999</v>
      </c>
    </row>
    <row r="241" spans="1:10" ht="15" customHeight="1" x14ac:dyDescent="0.25">
      <c r="A241" s="336"/>
      <c r="B241" s="540"/>
      <c r="C241" s="142" t="s">
        <v>2559</v>
      </c>
      <c r="D241" s="520"/>
      <c r="E241" s="416">
        <v>122.31</v>
      </c>
      <c r="F241" s="4" t="s">
        <v>2473</v>
      </c>
      <c r="G241" s="4" t="s">
        <v>1385</v>
      </c>
      <c r="H241" s="24">
        <v>318</v>
      </c>
      <c r="I241" s="37"/>
      <c r="J241" s="36">
        <f t="shared" si="5"/>
        <v>114.47999999999999</v>
      </c>
    </row>
    <row r="242" spans="1:10" ht="15" customHeight="1" x14ac:dyDescent="0.25">
      <c r="A242" s="336"/>
      <c r="B242" s="540"/>
      <c r="C242" s="142" t="s">
        <v>2560</v>
      </c>
      <c r="D242" s="520"/>
      <c r="E242" s="416">
        <v>128.46</v>
      </c>
      <c r="F242" s="4" t="s">
        <v>2475</v>
      </c>
      <c r="G242" s="4" t="s">
        <v>1385</v>
      </c>
      <c r="H242" s="24">
        <v>318</v>
      </c>
      <c r="I242" s="37"/>
      <c r="J242" s="36">
        <f t="shared" si="5"/>
        <v>114.47999999999999</v>
      </c>
    </row>
    <row r="243" spans="1:10" ht="15" customHeight="1" x14ac:dyDescent="0.25">
      <c r="A243" s="336"/>
      <c r="B243" s="540"/>
      <c r="C243" s="142" t="s">
        <v>2561</v>
      </c>
      <c r="D243" s="520"/>
      <c r="E243" s="416">
        <v>123.08</v>
      </c>
      <c r="F243" s="4" t="s">
        <v>2477</v>
      </c>
      <c r="G243" s="4" t="s">
        <v>1385</v>
      </c>
      <c r="H243" s="24">
        <v>318</v>
      </c>
      <c r="I243" s="37"/>
      <c r="J243" s="36">
        <f t="shared" si="5"/>
        <v>114.47999999999999</v>
      </c>
    </row>
    <row r="244" spans="1:10" ht="15" customHeight="1" x14ac:dyDescent="0.25">
      <c r="A244" s="336"/>
      <c r="B244" s="540"/>
      <c r="C244" s="142" t="s">
        <v>897</v>
      </c>
      <c r="D244" s="520"/>
      <c r="E244" s="416">
        <v>156.19</v>
      </c>
      <c r="F244" s="4" t="s">
        <v>1380</v>
      </c>
      <c r="G244" s="4" t="s">
        <v>1386</v>
      </c>
      <c r="H244" s="24">
        <v>318</v>
      </c>
      <c r="I244" s="37"/>
      <c r="J244" s="36">
        <f t="shared" si="5"/>
        <v>114.47999999999999</v>
      </c>
    </row>
    <row r="245" spans="1:10" ht="15" customHeight="1" x14ac:dyDescent="0.25">
      <c r="A245" s="336"/>
      <c r="B245" s="540"/>
      <c r="C245" s="142" t="s">
        <v>901</v>
      </c>
      <c r="D245" s="520"/>
      <c r="E245" s="416">
        <v>157.62</v>
      </c>
      <c r="F245" s="4" t="s">
        <v>1381</v>
      </c>
      <c r="G245" s="4" t="s">
        <v>1386</v>
      </c>
      <c r="H245" s="24">
        <v>318</v>
      </c>
      <c r="I245" s="37"/>
      <c r="J245" s="36">
        <f t="shared" si="5"/>
        <v>114.47999999999999</v>
      </c>
    </row>
    <row r="246" spans="1:10" ht="15" customHeight="1" x14ac:dyDescent="0.25">
      <c r="A246" s="336"/>
      <c r="B246" s="540"/>
      <c r="C246" s="142" t="s">
        <v>905</v>
      </c>
      <c r="D246" s="520"/>
      <c r="E246" s="416">
        <v>139.05000000000001</v>
      </c>
      <c r="F246" s="4" t="s">
        <v>1382</v>
      </c>
      <c r="G246" s="4" t="s">
        <v>1386</v>
      </c>
      <c r="H246" s="24">
        <v>318</v>
      </c>
      <c r="I246" s="37"/>
      <c r="J246" s="36">
        <f t="shared" si="5"/>
        <v>114.47999999999999</v>
      </c>
    </row>
    <row r="247" spans="1:10" ht="15" customHeight="1" x14ac:dyDescent="0.25">
      <c r="A247" s="336"/>
      <c r="B247" s="540"/>
      <c r="C247" s="142" t="s">
        <v>909</v>
      </c>
      <c r="D247" s="520"/>
      <c r="E247" s="416">
        <v>139.05000000000001</v>
      </c>
      <c r="F247" s="4" t="s">
        <v>1383</v>
      </c>
      <c r="G247" s="4" t="s">
        <v>1386</v>
      </c>
      <c r="H247" s="24">
        <v>318</v>
      </c>
      <c r="I247" s="37"/>
      <c r="J247" s="36">
        <f t="shared" si="5"/>
        <v>114.47999999999999</v>
      </c>
    </row>
    <row r="248" spans="1:10" ht="15" customHeight="1" x14ac:dyDescent="0.25">
      <c r="A248" s="336"/>
      <c r="B248" s="540"/>
      <c r="C248" s="142" t="s">
        <v>913</v>
      </c>
      <c r="D248" s="520"/>
      <c r="E248" s="416">
        <v>155.9</v>
      </c>
      <c r="F248" s="4" t="s">
        <v>1384</v>
      </c>
      <c r="G248" s="4" t="s">
        <v>1386</v>
      </c>
      <c r="H248" s="24">
        <v>318</v>
      </c>
      <c r="I248" s="37"/>
      <c r="J248" s="36">
        <f t="shared" si="5"/>
        <v>114.47999999999999</v>
      </c>
    </row>
    <row r="249" spans="1:10" ht="15" customHeight="1" x14ac:dyDescent="0.25">
      <c r="A249" s="336"/>
      <c r="B249" s="540"/>
      <c r="C249" s="142" t="s">
        <v>2562</v>
      </c>
      <c r="D249" s="520"/>
      <c r="E249" s="416">
        <v>151.43</v>
      </c>
      <c r="F249" s="4" t="s">
        <v>2473</v>
      </c>
      <c r="G249" s="4" t="s">
        <v>1386</v>
      </c>
      <c r="H249" s="24">
        <v>318</v>
      </c>
      <c r="I249" s="37"/>
      <c r="J249" s="36">
        <f t="shared" si="5"/>
        <v>114.47999999999999</v>
      </c>
    </row>
    <row r="250" spans="1:10" ht="15" customHeight="1" x14ac:dyDescent="0.25">
      <c r="A250" s="336"/>
      <c r="B250" s="540"/>
      <c r="C250" s="142" t="s">
        <v>2563</v>
      </c>
      <c r="D250" s="520"/>
      <c r="E250" s="416">
        <v>159.05000000000001</v>
      </c>
      <c r="F250" s="4" t="s">
        <v>2475</v>
      </c>
      <c r="G250" s="4" t="s">
        <v>1386</v>
      </c>
      <c r="H250" s="24">
        <v>318</v>
      </c>
      <c r="I250" s="37"/>
      <c r="J250" s="36">
        <f t="shared" si="5"/>
        <v>114.47999999999999</v>
      </c>
    </row>
    <row r="251" spans="1:10" ht="15" customHeight="1" x14ac:dyDescent="0.25">
      <c r="A251" s="336"/>
      <c r="B251" s="540"/>
      <c r="C251" s="142" t="s">
        <v>2564</v>
      </c>
      <c r="D251" s="520"/>
      <c r="E251" s="416">
        <v>152.38</v>
      </c>
      <c r="F251" s="4" t="s">
        <v>2477</v>
      </c>
      <c r="G251" s="4" t="s">
        <v>1386</v>
      </c>
      <c r="H251" s="24">
        <v>318</v>
      </c>
      <c r="I251" s="37"/>
      <c r="J251" s="36">
        <f t="shared" si="5"/>
        <v>114.47999999999999</v>
      </c>
    </row>
    <row r="252" spans="1:10" ht="15" customHeight="1" x14ac:dyDescent="0.25">
      <c r="A252" s="336"/>
      <c r="B252" s="540"/>
      <c r="C252" s="142" t="s">
        <v>899</v>
      </c>
      <c r="D252" s="520"/>
      <c r="E252" s="416">
        <v>164</v>
      </c>
      <c r="F252" s="4" t="s">
        <v>1380</v>
      </c>
      <c r="G252" s="4" t="s">
        <v>1387</v>
      </c>
      <c r="H252" s="24">
        <v>318</v>
      </c>
      <c r="I252" s="37"/>
      <c r="J252" s="36">
        <f t="shared" si="5"/>
        <v>114.47999999999999</v>
      </c>
    </row>
    <row r="253" spans="1:10" ht="15" customHeight="1" x14ac:dyDescent="0.25">
      <c r="A253" s="336"/>
      <c r="B253" s="540"/>
      <c r="C253" s="142" t="s">
        <v>903</v>
      </c>
      <c r="D253" s="520"/>
      <c r="E253" s="416">
        <v>165.5</v>
      </c>
      <c r="F253" s="4" t="s">
        <v>1381</v>
      </c>
      <c r="G253" s="4" t="s">
        <v>1387</v>
      </c>
      <c r="H253" s="24">
        <v>318</v>
      </c>
      <c r="I253" s="37"/>
      <c r="J253" s="36">
        <f t="shared" si="5"/>
        <v>114.47999999999999</v>
      </c>
    </row>
    <row r="254" spans="1:10" ht="15" customHeight="1" x14ac:dyDescent="0.25">
      <c r="A254" s="336"/>
      <c r="B254" s="540"/>
      <c r="C254" s="142" t="s">
        <v>907</v>
      </c>
      <c r="D254" s="520"/>
      <c r="E254" s="416">
        <v>146</v>
      </c>
      <c r="F254" s="4" t="s">
        <v>1382</v>
      </c>
      <c r="G254" s="4" t="s">
        <v>1387</v>
      </c>
      <c r="H254" s="24">
        <v>318</v>
      </c>
      <c r="I254" s="37"/>
      <c r="J254" s="36">
        <f t="shared" si="5"/>
        <v>114.47999999999999</v>
      </c>
    </row>
    <row r="255" spans="1:10" ht="15" customHeight="1" x14ac:dyDescent="0.25">
      <c r="A255" s="336"/>
      <c r="B255" s="540"/>
      <c r="C255" s="142" t="s">
        <v>911</v>
      </c>
      <c r="D255" s="520"/>
      <c r="E255" s="416">
        <v>146</v>
      </c>
      <c r="F255" s="4" t="s">
        <v>1383</v>
      </c>
      <c r="G255" s="4" t="s">
        <v>1387</v>
      </c>
      <c r="H255" s="24">
        <v>318</v>
      </c>
      <c r="I255" s="37"/>
      <c r="J255" s="36">
        <f t="shared" si="5"/>
        <v>114.47999999999999</v>
      </c>
    </row>
    <row r="256" spans="1:10" ht="15" customHeight="1" x14ac:dyDescent="0.25">
      <c r="A256" s="336"/>
      <c r="B256" s="540"/>
      <c r="C256" s="142" t="s">
        <v>915</v>
      </c>
      <c r="D256" s="520"/>
      <c r="E256" s="416">
        <v>163.69999999999999</v>
      </c>
      <c r="F256" s="4" t="s">
        <v>1384</v>
      </c>
      <c r="G256" s="4" t="s">
        <v>1387</v>
      </c>
      <c r="H256" s="24">
        <v>318</v>
      </c>
      <c r="I256" s="37"/>
      <c r="J256" s="36">
        <f t="shared" si="5"/>
        <v>114.47999999999999</v>
      </c>
    </row>
    <row r="257" spans="1:10" ht="15" customHeight="1" x14ac:dyDescent="0.25">
      <c r="A257" s="336"/>
      <c r="B257" s="540"/>
      <c r="C257" s="142" t="s">
        <v>2565</v>
      </c>
      <c r="D257" s="520"/>
      <c r="E257" s="416">
        <v>159</v>
      </c>
      <c r="F257" s="4" t="s">
        <v>2473</v>
      </c>
      <c r="G257" s="4" t="s">
        <v>1387</v>
      </c>
      <c r="H257" s="24">
        <v>318</v>
      </c>
      <c r="I257" s="37"/>
      <c r="J257" s="36">
        <f t="shared" si="5"/>
        <v>114.47999999999999</v>
      </c>
    </row>
    <row r="258" spans="1:10" ht="15" customHeight="1" x14ac:dyDescent="0.25">
      <c r="A258" s="336"/>
      <c r="B258" s="540"/>
      <c r="C258" s="142" t="s">
        <v>2566</v>
      </c>
      <c r="D258" s="520"/>
      <c r="E258" s="416">
        <v>167</v>
      </c>
      <c r="F258" s="4" t="s">
        <v>2475</v>
      </c>
      <c r="G258" s="4" t="s">
        <v>1387</v>
      </c>
      <c r="H258" s="24">
        <v>318</v>
      </c>
      <c r="I258" s="37"/>
      <c r="J258" s="36">
        <f t="shared" si="5"/>
        <v>114.47999999999999</v>
      </c>
    </row>
    <row r="259" spans="1:10" ht="15" customHeight="1" x14ac:dyDescent="0.25">
      <c r="A259" s="336"/>
      <c r="B259" s="540"/>
      <c r="C259" s="142" t="s">
        <v>2567</v>
      </c>
      <c r="D259" s="520"/>
      <c r="E259" s="416">
        <v>160</v>
      </c>
      <c r="F259" s="4" t="s">
        <v>2477</v>
      </c>
      <c r="G259" s="4" t="s">
        <v>1387</v>
      </c>
      <c r="H259" s="24">
        <v>318</v>
      </c>
      <c r="I259" s="37"/>
      <c r="J259" s="36">
        <f t="shared" si="5"/>
        <v>114.47999999999999</v>
      </c>
    </row>
    <row r="260" spans="1:10" ht="15" customHeight="1" x14ac:dyDescent="0.25">
      <c r="A260" s="336"/>
      <c r="B260" s="540"/>
      <c r="C260" s="142" t="s">
        <v>898</v>
      </c>
      <c r="D260" s="520"/>
      <c r="E260" s="416">
        <v>172.2</v>
      </c>
      <c r="F260" s="4" t="s">
        <v>1380</v>
      </c>
      <c r="G260" s="4" t="s">
        <v>1388</v>
      </c>
      <c r="H260" s="24">
        <v>318</v>
      </c>
      <c r="I260" s="37"/>
      <c r="J260" s="36">
        <f t="shared" si="5"/>
        <v>114.47999999999999</v>
      </c>
    </row>
    <row r="261" spans="1:10" ht="15" customHeight="1" x14ac:dyDescent="0.25">
      <c r="A261" s="336"/>
      <c r="B261" s="540"/>
      <c r="C261" s="142" t="s">
        <v>902</v>
      </c>
      <c r="D261" s="520"/>
      <c r="E261" s="416">
        <v>173.78</v>
      </c>
      <c r="F261" s="4" t="s">
        <v>1381</v>
      </c>
      <c r="G261" s="4" t="s">
        <v>1388</v>
      </c>
      <c r="H261" s="24">
        <v>318</v>
      </c>
      <c r="I261" s="37"/>
      <c r="J261" s="36">
        <f t="shared" si="5"/>
        <v>114.47999999999999</v>
      </c>
    </row>
    <row r="262" spans="1:10" ht="15" customHeight="1" x14ac:dyDescent="0.25">
      <c r="A262" s="336"/>
      <c r="B262" s="540"/>
      <c r="C262" s="142" t="s">
        <v>906</v>
      </c>
      <c r="D262" s="520"/>
      <c r="E262" s="416">
        <v>153.30000000000001</v>
      </c>
      <c r="F262" s="4" t="s">
        <v>1382</v>
      </c>
      <c r="G262" s="4" t="s">
        <v>1388</v>
      </c>
      <c r="H262" s="24">
        <v>318</v>
      </c>
      <c r="I262" s="37"/>
      <c r="J262" s="36">
        <f t="shared" si="5"/>
        <v>114.47999999999999</v>
      </c>
    </row>
    <row r="263" spans="1:10" ht="15" customHeight="1" x14ac:dyDescent="0.25">
      <c r="A263" s="336"/>
      <c r="B263" s="540"/>
      <c r="C263" s="142" t="s">
        <v>910</v>
      </c>
      <c r="D263" s="520"/>
      <c r="E263" s="416">
        <v>153.30000000000001</v>
      </c>
      <c r="F263" s="4" t="s">
        <v>1383</v>
      </c>
      <c r="G263" s="4" t="s">
        <v>1388</v>
      </c>
      <c r="H263" s="24">
        <v>318</v>
      </c>
      <c r="I263" s="37"/>
      <c r="J263" s="36">
        <f t="shared" ref="J263:J326" si="6">H263*(1-$J$2)</f>
        <v>114.47999999999999</v>
      </c>
    </row>
    <row r="264" spans="1:10" ht="15" customHeight="1" x14ac:dyDescent="0.25">
      <c r="A264" s="336"/>
      <c r="B264" s="540"/>
      <c r="C264" s="143" t="s">
        <v>914</v>
      </c>
      <c r="D264" s="520"/>
      <c r="E264" s="416">
        <v>171.89</v>
      </c>
      <c r="F264" s="4" t="s">
        <v>1384</v>
      </c>
      <c r="G264" s="4" t="s">
        <v>1388</v>
      </c>
      <c r="H264" s="24">
        <v>318</v>
      </c>
      <c r="I264" s="37"/>
      <c r="J264" s="36">
        <f t="shared" si="6"/>
        <v>114.47999999999999</v>
      </c>
    </row>
    <row r="265" spans="1:10" ht="15" customHeight="1" x14ac:dyDescent="0.25">
      <c r="A265" s="336"/>
      <c r="B265" s="540"/>
      <c r="C265" s="143" t="s">
        <v>2568</v>
      </c>
      <c r="D265" s="520"/>
      <c r="E265" s="416">
        <v>166.95</v>
      </c>
      <c r="F265" s="4" t="s">
        <v>2473</v>
      </c>
      <c r="G265" s="4" t="s">
        <v>1388</v>
      </c>
      <c r="H265" s="24">
        <v>318</v>
      </c>
      <c r="I265" s="37"/>
      <c r="J265" s="36">
        <f t="shared" si="6"/>
        <v>114.47999999999999</v>
      </c>
    </row>
    <row r="266" spans="1:10" ht="15" customHeight="1" x14ac:dyDescent="0.25">
      <c r="A266" s="336"/>
      <c r="B266" s="540"/>
      <c r="C266" s="143" t="s">
        <v>2569</v>
      </c>
      <c r="D266" s="520"/>
      <c r="E266" s="416">
        <v>175.35</v>
      </c>
      <c r="F266" s="4" t="s">
        <v>2475</v>
      </c>
      <c r="G266" s="4" t="s">
        <v>1388</v>
      </c>
      <c r="H266" s="24">
        <v>318</v>
      </c>
      <c r="I266" s="37"/>
      <c r="J266" s="36">
        <f t="shared" si="6"/>
        <v>114.47999999999999</v>
      </c>
    </row>
    <row r="267" spans="1:10" ht="15" customHeight="1" x14ac:dyDescent="0.25">
      <c r="A267" s="336"/>
      <c r="B267" s="540"/>
      <c r="C267" s="10" t="s">
        <v>2570</v>
      </c>
      <c r="D267" s="525"/>
      <c r="E267" s="416">
        <v>168</v>
      </c>
      <c r="F267" s="4" t="s">
        <v>2477</v>
      </c>
      <c r="G267" s="4" t="s">
        <v>1388</v>
      </c>
      <c r="H267" s="24">
        <v>318</v>
      </c>
      <c r="I267" s="37"/>
      <c r="J267" s="36">
        <f t="shared" si="6"/>
        <v>114.47999999999999</v>
      </c>
    </row>
    <row r="268" spans="1:10" ht="15" customHeight="1" x14ac:dyDescent="0.25">
      <c r="A268" s="334" t="s">
        <v>1562</v>
      </c>
      <c r="B268" s="34"/>
      <c r="C268" s="34"/>
      <c r="D268" s="35"/>
      <c r="E268" s="412"/>
      <c r="F268" s="35"/>
      <c r="G268" s="35"/>
      <c r="H268" s="335"/>
      <c r="J268" s="316"/>
    </row>
    <row r="269" spans="1:10" ht="15" customHeight="1" x14ac:dyDescent="0.25">
      <c r="A269" s="336"/>
      <c r="B269" s="540" t="s">
        <v>4056</v>
      </c>
      <c r="C269" s="10" t="s">
        <v>916</v>
      </c>
      <c r="D269" s="524">
        <v>110</v>
      </c>
      <c r="E269" s="416">
        <v>126.15454545454546</v>
      </c>
      <c r="F269" s="4" t="s">
        <v>1380</v>
      </c>
      <c r="G269" s="4" t="s">
        <v>1385</v>
      </c>
      <c r="H269" s="24">
        <v>325</v>
      </c>
      <c r="I269" s="37"/>
      <c r="J269" s="36">
        <f t="shared" si="6"/>
        <v>117</v>
      </c>
    </row>
    <row r="270" spans="1:10" ht="15" customHeight="1" x14ac:dyDescent="0.25">
      <c r="A270" s="336"/>
      <c r="B270" s="540"/>
      <c r="C270" s="142" t="s">
        <v>920</v>
      </c>
      <c r="D270" s="520"/>
      <c r="E270" s="416">
        <v>127.30909090909091</v>
      </c>
      <c r="F270" s="4" t="s">
        <v>1381</v>
      </c>
      <c r="G270" s="4" t="s">
        <v>1385</v>
      </c>
      <c r="H270" s="24">
        <v>325</v>
      </c>
      <c r="I270" s="37"/>
      <c r="J270" s="36">
        <f t="shared" si="6"/>
        <v>117</v>
      </c>
    </row>
    <row r="271" spans="1:10" ht="15" customHeight="1" x14ac:dyDescent="0.25">
      <c r="A271" s="336"/>
      <c r="B271" s="540"/>
      <c r="C271" s="142" t="s">
        <v>924</v>
      </c>
      <c r="D271" s="520"/>
      <c r="E271" s="416">
        <v>112.30909090909091</v>
      </c>
      <c r="F271" s="4" t="s">
        <v>1382</v>
      </c>
      <c r="G271" s="4" t="s">
        <v>1385</v>
      </c>
      <c r="H271" s="24">
        <v>325</v>
      </c>
      <c r="I271" s="37"/>
      <c r="J271" s="36">
        <f t="shared" si="6"/>
        <v>117</v>
      </c>
    </row>
    <row r="272" spans="1:10" ht="15" customHeight="1" x14ac:dyDescent="0.25">
      <c r="A272" s="336"/>
      <c r="B272" s="540"/>
      <c r="C272" s="142" t="s">
        <v>928</v>
      </c>
      <c r="D272" s="520"/>
      <c r="E272" s="416">
        <v>112.30909090909091</v>
      </c>
      <c r="F272" s="4" t="s">
        <v>1383</v>
      </c>
      <c r="G272" s="4" t="s">
        <v>1385</v>
      </c>
      <c r="H272" s="24">
        <v>325</v>
      </c>
      <c r="I272" s="37"/>
      <c r="J272" s="36">
        <f t="shared" si="6"/>
        <v>117</v>
      </c>
    </row>
    <row r="273" spans="1:10" ht="15" customHeight="1" x14ac:dyDescent="0.25">
      <c r="A273" s="336"/>
      <c r="B273" s="540"/>
      <c r="C273" s="142" t="s">
        <v>932</v>
      </c>
      <c r="D273" s="520"/>
      <c r="E273" s="416">
        <v>125.92727272727272</v>
      </c>
      <c r="F273" s="4" t="s">
        <v>1384</v>
      </c>
      <c r="G273" s="4" t="s">
        <v>1385</v>
      </c>
      <c r="H273" s="24">
        <v>325</v>
      </c>
      <c r="I273" s="37"/>
      <c r="J273" s="36">
        <f t="shared" si="6"/>
        <v>117</v>
      </c>
    </row>
    <row r="274" spans="1:10" ht="15" customHeight="1" x14ac:dyDescent="0.25">
      <c r="A274" s="336"/>
      <c r="B274" s="540"/>
      <c r="C274" s="142" t="s">
        <v>2571</v>
      </c>
      <c r="D274" s="520"/>
      <c r="E274" s="416">
        <v>122.30909090909091</v>
      </c>
      <c r="F274" s="4" t="s">
        <v>2473</v>
      </c>
      <c r="G274" s="4" t="s">
        <v>1385</v>
      </c>
      <c r="H274" s="24">
        <v>325</v>
      </c>
      <c r="I274" s="37"/>
      <c r="J274" s="36">
        <f t="shared" si="6"/>
        <v>117</v>
      </c>
    </row>
    <row r="275" spans="1:10" ht="15" customHeight="1" x14ac:dyDescent="0.25">
      <c r="A275" s="336"/>
      <c r="B275" s="540"/>
      <c r="C275" s="142" t="s">
        <v>2572</v>
      </c>
      <c r="D275" s="520"/>
      <c r="E275" s="416">
        <v>128.46363636363637</v>
      </c>
      <c r="F275" s="4" t="s">
        <v>2475</v>
      </c>
      <c r="G275" s="4" t="s">
        <v>1385</v>
      </c>
      <c r="H275" s="24">
        <v>325</v>
      </c>
      <c r="I275" s="37"/>
      <c r="J275" s="36">
        <f t="shared" si="6"/>
        <v>117</v>
      </c>
    </row>
    <row r="276" spans="1:10" ht="15" customHeight="1" x14ac:dyDescent="0.25">
      <c r="A276" s="336"/>
      <c r="B276" s="540"/>
      <c r="C276" s="142" t="s">
        <v>2573</v>
      </c>
      <c r="D276" s="520"/>
      <c r="E276" s="416">
        <v>123.07272727272728</v>
      </c>
      <c r="F276" s="4" t="s">
        <v>2477</v>
      </c>
      <c r="G276" s="4" t="s">
        <v>1385</v>
      </c>
      <c r="H276" s="24">
        <v>325</v>
      </c>
      <c r="I276" s="37"/>
      <c r="J276" s="36">
        <f t="shared" si="6"/>
        <v>117</v>
      </c>
    </row>
    <row r="277" spans="1:10" ht="15" customHeight="1" x14ac:dyDescent="0.25">
      <c r="A277" s="336"/>
      <c r="B277" s="540"/>
      <c r="C277" s="142" t="s">
        <v>917</v>
      </c>
      <c r="D277" s="520"/>
      <c r="E277" s="416">
        <v>156.19090909090909</v>
      </c>
      <c r="F277" s="4" t="s">
        <v>1380</v>
      </c>
      <c r="G277" s="4" t="s">
        <v>1386</v>
      </c>
      <c r="H277" s="24">
        <v>325</v>
      </c>
      <c r="I277" s="37"/>
      <c r="J277" s="36">
        <f t="shared" si="6"/>
        <v>117</v>
      </c>
    </row>
    <row r="278" spans="1:10" ht="15" customHeight="1" x14ac:dyDescent="0.25">
      <c r="A278" s="336"/>
      <c r="B278" s="540"/>
      <c r="C278" s="142" t="s">
        <v>921</v>
      </c>
      <c r="D278" s="520"/>
      <c r="E278" s="416">
        <v>157.61818181818182</v>
      </c>
      <c r="F278" s="4" t="s">
        <v>1381</v>
      </c>
      <c r="G278" s="4" t="s">
        <v>1386</v>
      </c>
      <c r="H278" s="24">
        <v>325</v>
      </c>
      <c r="I278" s="37"/>
      <c r="J278" s="36">
        <f t="shared" si="6"/>
        <v>117</v>
      </c>
    </row>
    <row r="279" spans="1:10" ht="15" customHeight="1" x14ac:dyDescent="0.25">
      <c r="A279" s="336"/>
      <c r="B279" s="540"/>
      <c r="C279" s="142" t="s">
        <v>925</v>
      </c>
      <c r="D279" s="520"/>
      <c r="E279" s="416">
        <v>139.04545454545453</v>
      </c>
      <c r="F279" s="4" t="s">
        <v>1382</v>
      </c>
      <c r="G279" s="4" t="s">
        <v>1386</v>
      </c>
      <c r="H279" s="24">
        <v>325</v>
      </c>
      <c r="I279" s="37"/>
      <c r="J279" s="36">
        <f t="shared" si="6"/>
        <v>117</v>
      </c>
    </row>
    <row r="280" spans="1:10" ht="15" customHeight="1" x14ac:dyDescent="0.25">
      <c r="A280" s="336"/>
      <c r="B280" s="540"/>
      <c r="C280" s="142" t="s">
        <v>929</v>
      </c>
      <c r="D280" s="520"/>
      <c r="E280" s="416">
        <v>139.04545454545453</v>
      </c>
      <c r="F280" s="4" t="s">
        <v>1383</v>
      </c>
      <c r="G280" s="4" t="s">
        <v>1386</v>
      </c>
      <c r="H280" s="24">
        <v>325</v>
      </c>
      <c r="I280" s="37"/>
      <c r="J280" s="36">
        <f t="shared" si="6"/>
        <v>117</v>
      </c>
    </row>
    <row r="281" spans="1:10" ht="15" customHeight="1" x14ac:dyDescent="0.25">
      <c r="A281" s="336"/>
      <c r="B281" s="540"/>
      <c r="C281" s="142" t="s">
        <v>933</v>
      </c>
      <c r="D281" s="520"/>
      <c r="E281" s="416">
        <v>155.90909090909091</v>
      </c>
      <c r="F281" s="4" t="s">
        <v>1384</v>
      </c>
      <c r="G281" s="4" t="s">
        <v>1386</v>
      </c>
      <c r="H281" s="24">
        <v>325</v>
      </c>
      <c r="I281" s="37"/>
      <c r="J281" s="36">
        <f t="shared" si="6"/>
        <v>117</v>
      </c>
    </row>
    <row r="282" spans="1:10" ht="15" customHeight="1" x14ac:dyDescent="0.25">
      <c r="A282" s="336"/>
      <c r="B282" s="540"/>
      <c r="C282" s="142" t="s">
        <v>2574</v>
      </c>
      <c r="D282" s="520"/>
      <c r="E282" s="416">
        <v>151.42727272727274</v>
      </c>
      <c r="F282" s="4" t="s">
        <v>2473</v>
      </c>
      <c r="G282" s="4" t="s">
        <v>1386</v>
      </c>
      <c r="H282" s="24">
        <v>325</v>
      </c>
      <c r="I282" s="37"/>
      <c r="J282" s="36">
        <f t="shared" si="6"/>
        <v>117</v>
      </c>
    </row>
    <row r="283" spans="1:10" ht="15" customHeight="1" x14ac:dyDescent="0.25">
      <c r="A283" s="336"/>
      <c r="B283" s="540"/>
      <c r="C283" s="142" t="s">
        <v>2575</v>
      </c>
      <c r="D283" s="520"/>
      <c r="E283" s="416">
        <v>159.04545454545453</v>
      </c>
      <c r="F283" s="4" t="s">
        <v>2475</v>
      </c>
      <c r="G283" s="4" t="s">
        <v>1386</v>
      </c>
      <c r="H283" s="24">
        <v>325</v>
      </c>
      <c r="I283" s="37"/>
      <c r="J283" s="36">
        <f t="shared" si="6"/>
        <v>117</v>
      </c>
    </row>
    <row r="284" spans="1:10" ht="15" customHeight="1" x14ac:dyDescent="0.25">
      <c r="A284" s="336"/>
      <c r="B284" s="540"/>
      <c r="C284" s="142" t="s">
        <v>2576</v>
      </c>
      <c r="D284" s="520"/>
      <c r="E284" s="416">
        <v>152.38181818181818</v>
      </c>
      <c r="F284" s="4" t="s">
        <v>2477</v>
      </c>
      <c r="G284" s="4" t="s">
        <v>1386</v>
      </c>
      <c r="H284" s="24">
        <v>325</v>
      </c>
      <c r="I284" s="37"/>
      <c r="J284" s="36">
        <f t="shared" si="6"/>
        <v>117</v>
      </c>
    </row>
    <row r="285" spans="1:10" ht="15" customHeight="1" x14ac:dyDescent="0.25">
      <c r="A285" s="336"/>
      <c r="B285" s="540"/>
      <c r="C285" s="142" t="s">
        <v>919</v>
      </c>
      <c r="D285" s="520"/>
      <c r="E285" s="416">
        <v>164</v>
      </c>
      <c r="F285" s="4" t="s">
        <v>1380</v>
      </c>
      <c r="G285" s="4" t="s">
        <v>1387</v>
      </c>
      <c r="H285" s="24">
        <v>325</v>
      </c>
      <c r="I285" s="37"/>
      <c r="J285" s="36">
        <f t="shared" si="6"/>
        <v>117</v>
      </c>
    </row>
    <row r="286" spans="1:10" ht="15" customHeight="1" x14ac:dyDescent="0.25">
      <c r="A286" s="336"/>
      <c r="B286" s="540"/>
      <c r="C286" s="142" t="s">
        <v>923</v>
      </c>
      <c r="D286" s="520"/>
      <c r="E286" s="416">
        <v>165.5</v>
      </c>
      <c r="F286" s="4" t="s">
        <v>1381</v>
      </c>
      <c r="G286" s="4" t="s">
        <v>1387</v>
      </c>
      <c r="H286" s="24">
        <v>325</v>
      </c>
      <c r="I286" s="37"/>
      <c r="J286" s="36">
        <f t="shared" si="6"/>
        <v>117</v>
      </c>
    </row>
    <row r="287" spans="1:10" ht="15" customHeight="1" x14ac:dyDescent="0.25">
      <c r="A287" s="336"/>
      <c r="B287" s="540"/>
      <c r="C287" s="142" t="s">
        <v>927</v>
      </c>
      <c r="D287" s="520"/>
      <c r="E287" s="416">
        <v>146</v>
      </c>
      <c r="F287" s="4" t="s">
        <v>1382</v>
      </c>
      <c r="G287" s="4" t="s">
        <v>1387</v>
      </c>
      <c r="H287" s="24">
        <v>325</v>
      </c>
      <c r="I287" s="37"/>
      <c r="J287" s="36">
        <f t="shared" si="6"/>
        <v>117</v>
      </c>
    </row>
    <row r="288" spans="1:10" ht="15" customHeight="1" x14ac:dyDescent="0.25">
      <c r="A288" s="336"/>
      <c r="B288" s="540"/>
      <c r="C288" s="142" t="s">
        <v>931</v>
      </c>
      <c r="D288" s="520"/>
      <c r="E288" s="416">
        <v>146</v>
      </c>
      <c r="F288" s="4" t="s">
        <v>1383</v>
      </c>
      <c r="G288" s="4" t="s">
        <v>1387</v>
      </c>
      <c r="H288" s="24">
        <v>325</v>
      </c>
      <c r="I288" s="37"/>
      <c r="J288" s="36">
        <f t="shared" si="6"/>
        <v>117</v>
      </c>
    </row>
    <row r="289" spans="1:10" ht="15" customHeight="1" x14ac:dyDescent="0.25">
      <c r="A289" s="336"/>
      <c r="B289" s="540"/>
      <c r="C289" s="142" t="s">
        <v>935</v>
      </c>
      <c r="D289" s="520"/>
      <c r="E289" s="416">
        <v>163.69999999999999</v>
      </c>
      <c r="F289" s="4" t="s">
        <v>1384</v>
      </c>
      <c r="G289" s="4" t="s">
        <v>1387</v>
      </c>
      <c r="H289" s="24">
        <v>325</v>
      </c>
      <c r="I289" s="37"/>
      <c r="J289" s="36">
        <f t="shared" si="6"/>
        <v>117</v>
      </c>
    </row>
    <row r="290" spans="1:10" ht="15" customHeight="1" x14ac:dyDescent="0.25">
      <c r="A290" s="336"/>
      <c r="B290" s="540"/>
      <c r="C290" s="142" t="s">
        <v>2577</v>
      </c>
      <c r="D290" s="520"/>
      <c r="E290" s="416">
        <v>159</v>
      </c>
      <c r="F290" s="4" t="s">
        <v>2473</v>
      </c>
      <c r="G290" s="4" t="s">
        <v>1387</v>
      </c>
      <c r="H290" s="24">
        <v>325</v>
      </c>
      <c r="I290" s="37"/>
      <c r="J290" s="36">
        <f t="shared" si="6"/>
        <v>117</v>
      </c>
    </row>
    <row r="291" spans="1:10" ht="15" customHeight="1" x14ac:dyDescent="0.25">
      <c r="A291" s="336"/>
      <c r="B291" s="540"/>
      <c r="C291" s="142" t="s">
        <v>2578</v>
      </c>
      <c r="D291" s="520"/>
      <c r="E291" s="416">
        <v>167</v>
      </c>
      <c r="F291" s="4" t="s">
        <v>2475</v>
      </c>
      <c r="G291" s="4" t="s">
        <v>1387</v>
      </c>
      <c r="H291" s="24">
        <v>325</v>
      </c>
      <c r="I291" s="37"/>
      <c r="J291" s="36">
        <f t="shared" si="6"/>
        <v>117</v>
      </c>
    </row>
    <row r="292" spans="1:10" ht="15" customHeight="1" x14ac:dyDescent="0.25">
      <c r="A292" s="336"/>
      <c r="B292" s="540"/>
      <c r="C292" s="142" t="s">
        <v>2579</v>
      </c>
      <c r="D292" s="520"/>
      <c r="E292" s="416">
        <v>160</v>
      </c>
      <c r="F292" s="4" t="s">
        <v>2477</v>
      </c>
      <c r="G292" s="4" t="s">
        <v>1387</v>
      </c>
      <c r="H292" s="24">
        <v>325</v>
      </c>
      <c r="I292" s="37"/>
      <c r="J292" s="36">
        <f t="shared" si="6"/>
        <v>117</v>
      </c>
    </row>
    <row r="293" spans="1:10" ht="15" customHeight="1" x14ac:dyDescent="0.25">
      <c r="A293" s="336"/>
      <c r="B293" s="540"/>
      <c r="C293" s="142" t="s">
        <v>918</v>
      </c>
      <c r="D293" s="520"/>
      <c r="E293" s="416">
        <v>172.2</v>
      </c>
      <c r="F293" s="4" t="s">
        <v>1380</v>
      </c>
      <c r="G293" s="4" t="s">
        <v>1388</v>
      </c>
      <c r="H293" s="24">
        <v>325</v>
      </c>
      <c r="I293" s="37"/>
      <c r="J293" s="36">
        <f t="shared" si="6"/>
        <v>117</v>
      </c>
    </row>
    <row r="294" spans="1:10" ht="15" customHeight="1" x14ac:dyDescent="0.25">
      <c r="A294" s="336"/>
      <c r="B294" s="540"/>
      <c r="C294" s="142" t="s">
        <v>922</v>
      </c>
      <c r="D294" s="520"/>
      <c r="E294" s="416">
        <v>173.77272727272728</v>
      </c>
      <c r="F294" s="4" t="s">
        <v>1381</v>
      </c>
      <c r="G294" s="4" t="s">
        <v>1388</v>
      </c>
      <c r="H294" s="24">
        <v>325</v>
      </c>
      <c r="I294" s="37"/>
      <c r="J294" s="36">
        <f t="shared" si="6"/>
        <v>117</v>
      </c>
    </row>
    <row r="295" spans="1:10" ht="15" customHeight="1" x14ac:dyDescent="0.25">
      <c r="A295" s="336"/>
      <c r="B295" s="540"/>
      <c r="C295" s="142" t="s">
        <v>926</v>
      </c>
      <c r="D295" s="520"/>
      <c r="E295" s="416">
        <v>153.30000000000001</v>
      </c>
      <c r="F295" s="4" t="s">
        <v>1382</v>
      </c>
      <c r="G295" s="4" t="s">
        <v>1388</v>
      </c>
      <c r="H295" s="24">
        <v>325</v>
      </c>
      <c r="I295" s="37"/>
      <c r="J295" s="36">
        <f t="shared" si="6"/>
        <v>117</v>
      </c>
    </row>
    <row r="296" spans="1:10" ht="15" customHeight="1" x14ac:dyDescent="0.25">
      <c r="A296" s="336"/>
      <c r="B296" s="540"/>
      <c r="C296" s="142" t="s">
        <v>930</v>
      </c>
      <c r="D296" s="520"/>
      <c r="E296" s="416">
        <v>153.30000000000001</v>
      </c>
      <c r="F296" s="4" t="s">
        <v>1383</v>
      </c>
      <c r="G296" s="4" t="s">
        <v>1388</v>
      </c>
      <c r="H296" s="24">
        <v>325</v>
      </c>
      <c r="I296" s="37"/>
      <c r="J296" s="36">
        <f t="shared" si="6"/>
        <v>117</v>
      </c>
    </row>
    <row r="297" spans="1:10" ht="15" customHeight="1" x14ac:dyDescent="0.25">
      <c r="A297" s="336"/>
      <c r="B297" s="540"/>
      <c r="C297" s="143" t="s">
        <v>934</v>
      </c>
      <c r="D297" s="520"/>
      <c r="E297" s="416">
        <v>171.88181818181818</v>
      </c>
      <c r="F297" s="4" t="s">
        <v>1384</v>
      </c>
      <c r="G297" s="4" t="s">
        <v>1388</v>
      </c>
      <c r="H297" s="24">
        <v>325</v>
      </c>
      <c r="I297" s="37"/>
      <c r="J297" s="36">
        <f t="shared" si="6"/>
        <v>117</v>
      </c>
    </row>
    <row r="298" spans="1:10" ht="15" customHeight="1" x14ac:dyDescent="0.25">
      <c r="A298" s="336"/>
      <c r="B298" s="540"/>
      <c r="C298" s="143" t="s">
        <v>2580</v>
      </c>
      <c r="D298" s="520"/>
      <c r="E298" s="416">
        <v>166.95454545454547</v>
      </c>
      <c r="F298" s="4" t="s">
        <v>2473</v>
      </c>
      <c r="G298" s="4" t="s">
        <v>1388</v>
      </c>
      <c r="H298" s="24">
        <v>325</v>
      </c>
      <c r="I298" s="37"/>
      <c r="J298" s="36">
        <f t="shared" si="6"/>
        <v>117</v>
      </c>
    </row>
    <row r="299" spans="1:10" ht="15" customHeight="1" x14ac:dyDescent="0.25">
      <c r="A299" s="336"/>
      <c r="B299" s="540"/>
      <c r="C299" s="143" t="s">
        <v>2581</v>
      </c>
      <c r="D299" s="520"/>
      <c r="E299" s="416">
        <v>175.35454545454544</v>
      </c>
      <c r="F299" s="4" t="s">
        <v>2475</v>
      </c>
      <c r="G299" s="4" t="s">
        <v>1388</v>
      </c>
      <c r="H299" s="24">
        <v>325</v>
      </c>
      <c r="I299" s="37"/>
      <c r="J299" s="36">
        <f t="shared" si="6"/>
        <v>117</v>
      </c>
    </row>
    <row r="300" spans="1:10" ht="15" customHeight="1" x14ac:dyDescent="0.25">
      <c r="A300" s="336"/>
      <c r="B300" s="540"/>
      <c r="C300" s="10" t="s">
        <v>2582</v>
      </c>
      <c r="D300" s="525"/>
      <c r="E300" s="416">
        <v>168</v>
      </c>
      <c r="F300" s="4" t="s">
        <v>2477</v>
      </c>
      <c r="G300" s="4" t="s">
        <v>1388</v>
      </c>
      <c r="H300" s="24">
        <v>325</v>
      </c>
      <c r="I300" s="37"/>
      <c r="J300" s="36">
        <f t="shared" si="6"/>
        <v>117</v>
      </c>
    </row>
    <row r="301" spans="1:10" ht="15" customHeight="1" x14ac:dyDescent="0.25">
      <c r="A301" s="334" t="s">
        <v>1563</v>
      </c>
      <c r="B301" s="34"/>
      <c r="C301" s="34"/>
      <c r="D301" s="35"/>
      <c r="E301" s="412"/>
      <c r="F301" s="35"/>
      <c r="G301" s="35"/>
      <c r="H301" s="335"/>
      <c r="J301" s="316"/>
    </row>
    <row r="302" spans="1:10" ht="15" customHeight="1" x14ac:dyDescent="0.25">
      <c r="A302" s="336"/>
      <c r="B302" s="540" t="s">
        <v>4056</v>
      </c>
      <c r="C302" s="10" t="s">
        <v>936</v>
      </c>
      <c r="D302" s="524">
        <v>120</v>
      </c>
      <c r="E302" s="416">
        <v>126.15</v>
      </c>
      <c r="F302" s="4" t="s">
        <v>1380</v>
      </c>
      <c r="G302" s="4" t="s">
        <v>1385</v>
      </c>
      <c r="H302" s="24">
        <v>332</v>
      </c>
      <c r="I302" s="37"/>
      <c r="J302" s="36">
        <f t="shared" si="6"/>
        <v>119.52</v>
      </c>
    </row>
    <row r="303" spans="1:10" x14ac:dyDescent="0.25">
      <c r="A303" s="336"/>
      <c r="B303" s="540"/>
      <c r="C303" s="142" t="s">
        <v>940</v>
      </c>
      <c r="D303" s="520"/>
      <c r="E303" s="416">
        <v>127.30833333333334</v>
      </c>
      <c r="F303" s="4" t="s">
        <v>1381</v>
      </c>
      <c r="G303" s="4" t="s">
        <v>1385</v>
      </c>
      <c r="H303" s="24">
        <v>332</v>
      </c>
      <c r="I303" s="37"/>
      <c r="J303" s="36">
        <f t="shared" si="6"/>
        <v>119.52</v>
      </c>
    </row>
    <row r="304" spans="1:10" x14ac:dyDescent="0.25">
      <c r="A304" s="336"/>
      <c r="B304" s="540"/>
      <c r="C304" s="142" t="s">
        <v>944</v>
      </c>
      <c r="D304" s="520"/>
      <c r="E304" s="416">
        <v>112.30833333333334</v>
      </c>
      <c r="F304" s="4" t="s">
        <v>1382</v>
      </c>
      <c r="G304" s="4" t="s">
        <v>1385</v>
      </c>
      <c r="H304" s="24">
        <v>332</v>
      </c>
      <c r="I304" s="37"/>
      <c r="J304" s="36">
        <f t="shared" si="6"/>
        <v>119.52</v>
      </c>
    </row>
    <row r="305" spans="1:10" x14ac:dyDescent="0.25">
      <c r="A305" s="336"/>
      <c r="B305" s="540"/>
      <c r="C305" s="142" t="s">
        <v>948</v>
      </c>
      <c r="D305" s="520"/>
      <c r="E305" s="416">
        <v>112.30833333333334</v>
      </c>
      <c r="F305" s="4" t="s">
        <v>1383</v>
      </c>
      <c r="G305" s="4" t="s">
        <v>1385</v>
      </c>
      <c r="H305" s="24">
        <v>332</v>
      </c>
      <c r="I305" s="37"/>
      <c r="J305" s="36">
        <f t="shared" si="6"/>
        <v>119.52</v>
      </c>
    </row>
    <row r="306" spans="1:10" x14ac:dyDescent="0.25">
      <c r="A306" s="336"/>
      <c r="B306" s="540"/>
      <c r="C306" s="142" t="s">
        <v>952</v>
      </c>
      <c r="D306" s="520"/>
      <c r="E306" s="416">
        <v>125.925</v>
      </c>
      <c r="F306" s="4" t="s">
        <v>1384</v>
      </c>
      <c r="G306" s="4" t="s">
        <v>1385</v>
      </c>
      <c r="H306" s="24">
        <v>332</v>
      </c>
      <c r="I306" s="37"/>
      <c r="J306" s="36">
        <f t="shared" si="6"/>
        <v>119.52</v>
      </c>
    </row>
    <row r="307" spans="1:10" x14ac:dyDescent="0.25">
      <c r="A307" s="336"/>
      <c r="B307" s="540"/>
      <c r="C307" s="142" t="s">
        <v>2583</v>
      </c>
      <c r="D307" s="520"/>
      <c r="E307" s="416">
        <v>122.30833333333334</v>
      </c>
      <c r="F307" s="4" t="s">
        <v>2473</v>
      </c>
      <c r="G307" s="4" t="s">
        <v>1385</v>
      </c>
      <c r="H307" s="24">
        <v>332</v>
      </c>
      <c r="I307" s="37"/>
      <c r="J307" s="36">
        <f t="shared" si="6"/>
        <v>119.52</v>
      </c>
    </row>
    <row r="308" spans="1:10" x14ac:dyDescent="0.25">
      <c r="A308" s="336"/>
      <c r="B308" s="540"/>
      <c r="C308" s="142" t="s">
        <v>2584</v>
      </c>
      <c r="D308" s="520"/>
      <c r="E308" s="416">
        <v>128.45833333333334</v>
      </c>
      <c r="F308" s="4" t="s">
        <v>2475</v>
      </c>
      <c r="G308" s="4" t="s">
        <v>1385</v>
      </c>
      <c r="H308" s="24">
        <v>332</v>
      </c>
      <c r="I308" s="37"/>
      <c r="J308" s="36">
        <f t="shared" si="6"/>
        <v>119.52</v>
      </c>
    </row>
    <row r="309" spans="1:10" x14ac:dyDescent="0.25">
      <c r="A309" s="336"/>
      <c r="B309" s="540"/>
      <c r="C309" s="142" t="s">
        <v>2585</v>
      </c>
      <c r="D309" s="520"/>
      <c r="E309" s="416">
        <v>123.075</v>
      </c>
      <c r="F309" s="4" t="s">
        <v>2477</v>
      </c>
      <c r="G309" s="4" t="s">
        <v>1385</v>
      </c>
      <c r="H309" s="24">
        <v>332</v>
      </c>
      <c r="I309" s="37"/>
      <c r="J309" s="36">
        <f t="shared" si="6"/>
        <v>119.52</v>
      </c>
    </row>
    <row r="310" spans="1:10" x14ac:dyDescent="0.25">
      <c r="A310" s="336"/>
      <c r="B310" s="540"/>
      <c r="C310" s="142" t="s">
        <v>937</v>
      </c>
      <c r="D310" s="520"/>
      <c r="E310" s="416">
        <v>156.19166666666666</v>
      </c>
      <c r="F310" s="4" t="s">
        <v>1380</v>
      </c>
      <c r="G310" s="4" t="s">
        <v>1386</v>
      </c>
      <c r="H310" s="24">
        <v>332</v>
      </c>
      <c r="I310" s="37"/>
      <c r="J310" s="36">
        <f t="shared" si="6"/>
        <v>119.52</v>
      </c>
    </row>
    <row r="311" spans="1:10" x14ac:dyDescent="0.25">
      <c r="A311" s="336"/>
      <c r="B311" s="540"/>
      <c r="C311" s="142" t="s">
        <v>941</v>
      </c>
      <c r="D311" s="520"/>
      <c r="E311" s="416">
        <v>157.61666666666667</v>
      </c>
      <c r="F311" s="4" t="s">
        <v>1381</v>
      </c>
      <c r="G311" s="4" t="s">
        <v>1386</v>
      </c>
      <c r="H311" s="24">
        <v>332</v>
      </c>
      <c r="I311" s="37"/>
      <c r="J311" s="36">
        <f t="shared" si="6"/>
        <v>119.52</v>
      </c>
    </row>
    <row r="312" spans="1:10" x14ac:dyDescent="0.25">
      <c r="A312" s="336"/>
      <c r="B312" s="540"/>
      <c r="C312" s="142" t="s">
        <v>945</v>
      </c>
      <c r="D312" s="520"/>
      <c r="E312" s="416">
        <v>139.05000000000001</v>
      </c>
      <c r="F312" s="4" t="s">
        <v>1382</v>
      </c>
      <c r="G312" s="4" t="s">
        <v>1386</v>
      </c>
      <c r="H312" s="24">
        <v>332</v>
      </c>
      <c r="I312" s="37"/>
      <c r="J312" s="36">
        <f t="shared" si="6"/>
        <v>119.52</v>
      </c>
    </row>
    <row r="313" spans="1:10" x14ac:dyDescent="0.25">
      <c r="A313" s="336"/>
      <c r="B313" s="540"/>
      <c r="C313" s="142" t="s">
        <v>949</v>
      </c>
      <c r="D313" s="520"/>
      <c r="E313" s="416">
        <v>139.05000000000001</v>
      </c>
      <c r="F313" s="4" t="s">
        <v>1383</v>
      </c>
      <c r="G313" s="4" t="s">
        <v>1386</v>
      </c>
      <c r="H313" s="24">
        <v>332</v>
      </c>
      <c r="I313" s="37"/>
      <c r="J313" s="36">
        <f t="shared" si="6"/>
        <v>119.52</v>
      </c>
    </row>
    <row r="314" spans="1:10" x14ac:dyDescent="0.25">
      <c r="A314" s="336"/>
      <c r="B314" s="540"/>
      <c r="C314" s="142" t="s">
        <v>953</v>
      </c>
      <c r="D314" s="520"/>
      <c r="E314" s="416">
        <v>155.90833333333333</v>
      </c>
      <c r="F314" s="4" t="s">
        <v>1384</v>
      </c>
      <c r="G314" s="4" t="s">
        <v>1386</v>
      </c>
      <c r="H314" s="24">
        <v>332</v>
      </c>
      <c r="I314" s="37"/>
      <c r="J314" s="36">
        <f t="shared" si="6"/>
        <v>119.52</v>
      </c>
    </row>
    <row r="315" spans="1:10" x14ac:dyDescent="0.25">
      <c r="A315" s="336"/>
      <c r="B315" s="540"/>
      <c r="C315" s="142" t="s">
        <v>2586</v>
      </c>
      <c r="D315" s="520"/>
      <c r="E315" s="416">
        <v>151.42500000000001</v>
      </c>
      <c r="F315" s="4" t="s">
        <v>2473</v>
      </c>
      <c r="G315" s="4" t="s">
        <v>1386</v>
      </c>
      <c r="H315" s="24">
        <v>332</v>
      </c>
      <c r="I315" s="37"/>
      <c r="J315" s="36">
        <f t="shared" si="6"/>
        <v>119.52</v>
      </c>
    </row>
    <row r="316" spans="1:10" x14ac:dyDescent="0.25">
      <c r="A316" s="336"/>
      <c r="B316" s="540"/>
      <c r="C316" s="142" t="s">
        <v>2587</v>
      </c>
      <c r="D316" s="520"/>
      <c r="E316" s="416">
        <v>159.05000000000001</v>
      </c>
      <c r="F316" s="4" t="s">
        <v>2475</v>
      </c>
      <c r="G316" s="4" t="s">
        <v>1386</v>
      </c>
      <c r="H316" s="24">
        <v>332</v>
      </c>
      <c r="I316" s="37"/>
      <c r="J316" s="36">
        <f t="shared" si="6"/>
        <v>119.52</v>
      </c>
    </row>
    <row r="317" spans="1:10" x14ac:dyDescent="0.25">
      <c r="A317" s="336"/>
      <c r="B317" s="540"/>
      <c r="C317" s="142" t="s">
        <v>2588</v>
      </c>
      <c r="D317" s="520"/>
      <c r="E317" s="416">
        <v>152.38333333333333</v>
      </c>
      <c r="F317" s="4" t="s">
        <v>2477</v>
      </c>
      <c r="G317" s="4" t="s">
        <v>1386</v>
      </c>
      <c r="H317" s="24">
        <v>332</v>
      </c>
      <c r="I317" s="37"/>
      <c r="J317" s="36">
        <f t="shared" si="6"/>
        <v>119.52</v>
      </c>
    </row>
    <row r="318" spans="1:10" x14ac:dyDescent="0.25">
      <c r="A318" s="336"/>
      <c r="B318" s="540"/>
      <c r="C318" s="142" t="s">
        <v>939</v>
      </c>
      <c r="D318" s="520"/>
      <c r="E318" s="416">
        <v>164</v>
      </c>
      <c r="F318" s="4" t="s">
        <v>1380</v>
      </c>
      <c r="G318" s="4" t="s">
        <v>1387</v>
      </c>
      <c r="H318" s="24">
        <v>332</v>
      </c>
      <c r="I318" s="37"/>
      <c r="J318" s="36">
        <f t="shared" si="6"/>
        <v>119.52</v>
      </c>
    </row>
    <row r="319" spans="1:10" x14ac:dyDescent="0.25">
      <c r="A319" s="336"/>
      <c r="B319" s="540"/>
      <c r="C319" s="142" t="s">
        <v>943</v>
      </c>
      <c r="D319" s="520"/>
      <c r="E319" s="416">
        <v>165.5</v>
      </c>
      <c r="F319" s="4" t="s">
        <v>1381</v>
      </c>
      <c r="G319" s="4" t="s">
        <v>1387</v>
      </c>
      <c r="H319" s="24">
        <v>332</v>
      </c>
      <c r="I319" s="37"/>
      <c r="J319" s="36">
        <f t="shared" si="6"/>
        <v>119.52</v>
      </c>
    </row>
    <row r="320" spans="1:10" x14ac:dyDescent="0.25">
      <c r="A320" s="336"/>
      <c r="B320" s="540"/>
      <c r="C320" s="142" t="s">
        <v>947</v>
      </c>
      <c r="D320" s="520"/>
      <c r="E320" s="416">
        <v>146</v>
      </c>
      <c r="F320" s="4" t="s">
        <v>1382</v>
      </c>
      <c r="G320" s="4" t="s">
        <v>1387</v>
      </c>
      <c r="H320" s="24">
        <v>332</v>
      </c>
      <c r="I320" s="37"/>
      <c r="J320" s="36">
        <f t="shared" si="6"/>
        <v>119.52</v>
      </c>
    </row>
    <row r="321" spans="1:10" x14ac:dyDescent="0.25">
      <c r="A321" s="336"/>
      <c r="B321" s="540"/>
      <c r="C321" s="142" t="s">
        <v>951</v>
      </c>
      <c r="D321" s="520"/>
      <c r="E321" s="416">
        <v>146</v>
      </c>
      <c r="F321" s="4" t="s">
        <v>1383</v>
      </c>
      <c r="G321" s="4" t="s">
        <v>1387</v>
      </c>
      <c r="H321" s="24">
        <v>332</v>
      </c>
      <c r="I321" s="37"/>
      <c r="J321" s="36">
        <f t="shared" si="6"/>
        <v>119.52</v>
      </c>
    </row>
    <row r="322" spans="1:10" x14ac:dyDescent="0.25">
      <c r="A322" s="336"/>
      <c r="B322" s="540"/>
      <c r="C322" s="142" t="s">
        <v>955</v>
      </c>
      <c r="D322" s="520"/>
      <c r="E322" s="416">
        <v>163.69999999999999</v>
      </c>
      <c r="F322" s="4" t="s">
        <v>1384</v>
      </c>
      <c r="G322" s="4" t="s">
        <v>1387</v>
      </c>
      <c r="H322" s="24">
        <v>332</v>
      </c>
      <c r="I322" s="37"/>
      <c r="J322" s="36">
        <f t="shared" si="6"/>
        <v>119.52</v>
      </c>
    </row>
    <row r="323" spans="1:10" x14ac:dyDescent="0.25">
      <c r="A323" s="336"/>
      <c r="B323" s="540"/>
      <c r="C323" s="142" t="s">
        <v>2589</v>
      </c>
      <c r="D323" s="520"/>
      <c r="E323" s="416">
        <v>159</v>
      </c>
      <c r="F323" s="4" t="s">
        <v>2473</v>
      </c>
      <c r="G323" s="4" t="s">
        <v>1387</v>
      </c>
      <c r="H323" s="24">
        <v>332</v>
      </c>
      <c r="I323" s="37"/>
      <c r="J323" s="36">
        <f t="shared" si="6"/>
        <v>119.52</v>
      </c>
    </row>
    <row r="324" spans="1:10" x14ac:dyDescent="0.25">
      <c r="A324" s="336"/>
      <c r="B324" s="540"/>
      <c r="C324" s="142" t="s">
        <v>2590</v>
      </c>
      <c r="D324" s="520"/>
      <c r="E324" s="416">
        <v>167</v>
      </c>
      <c r="F324" s="4" t="s">
        <v>2475</v>
      </c>
      <c r="G324" s="4" t="s">
        <v>1387</v>
      </c>
      <c r="H324" s="24">
        <v>332</v>
      </c>
      <c r="I324" s="37"/>
      <c r="J324" s="36">
        <f t="shared" si="6"/>
        <v>119.52</v>
      </c>
    </row>
    <row r="325" spans="1:10" x14ac:dyDescent="0.25">
      <c r="A325" s="336"/>
      <c r="B325" s="540"/>
      <c r="C325" s="142" t="s">
        <v>2591</v>
      </c>
      <c r="D325" s="520"/>
      <c r="E325" s="416">
        <v>160</v>
      </c>
      <c r="F325" s="4" t="s">
        <v>2477</v>
      </c>
      <c r="G325" s="4" t="s">
        <v>1387</v>
      </c>
      <c r="H325" s="24">
        <v>332</v>
      </c>
      <c r="I325" s="37"/>
      <c r="J325" s="36">
        <f t="shared" si="6"/>
        <v>119.52</v>
      </c>
    </row>
    <row r="326" spans="1:10" x14ac:dyDescent="0.25">
      <c r="A326" s="336"/>
      <c r="B326" s="540"/>
      <c r="C326" s="142" t="s">
        <v>938</v>
      </c>
      <c r="D326" s="520"/>
      <c r="E326" s="416">
        <v>172.2</v>
      </c>
      <c r="F326" s="4" t="s">
        <v>1380</v>
      </c>
      <c r="G326" s="4" t="s">
        <v>1388</v>
      </c>
      <c r="H326" s="24">
        <v>332</v>
      </c>
      <c r="I326" s="37"/>
      <c r="J326" s="36">
        <f t="shared" si="6"/>
        <v>119.52</v>
      </c>
    </row>
    <row r="327" spans="1:10" x14ac:dyDescent="0.25">
      <c r="A327" s="336"/>
      <c r="B327" s="540"/>
      <c r="C327" s="142" t="s">
        <v>942</v>
      </c>
      <c r="D327" s="520"/>
      <c r="E327" s="416">
        <v>173.77500000000001</v>
      </c>
      <c r="F327" s="4" t="s">
        <v>1381</v>
      </c>
      <c r="G327" s="4" t="s">
        <v>1388</v>
      </c>
      <c r="H327" s="24">
        <v>332</v>
      </c>
      <c r="I327" s="37"/>
      <c r="J327" s="36">
        <f t="shared" ref="J327:J333" si="7">H327*(1-$J$2)</f>
        <v>119.52</v>
      </c>
    </row>
    <row r="328" spans="1:10" x14ac:dyDescent="0.25">
      <c r="A328" s="336"/>
      <c r="B328" s="540"/>
      <c r="C328" s="142" t="s">
        <v>946</v>
      </c>
      <c r="D328" s="520"/>
      <c r="E328" s="416">
        <v>153.30000000000001</v>
      </c>
      <c r="F328" s="4" t="s">
        <v>1382</v>
      </c>
      <c r="G328" s="4" t="s">
        <v>1388</v>
      </c>
      <c r="H328" s="24">
        <v>332</v>
      </c>
      <c r="I328" s="37"/>
      <c r="J328" s="36">
        <f t="shared" si="7"/>
        <v>119.52</v>
      </c>
    </row>
    <row r="329" spans="1:10" x14ac:dyDescent="0.25">
      <c r="A329" s="336"/>
      <c r="B329" s="540"/>
      <c r="C329" s="142" t="s">
        <v>950</v>
      </c>
      <c r="D329" s="520"/>
      <c r="E329" s="416">
        <v>153.30000000000001</v>
      </c>
      <c r="F329" s="4" t="s">
        <v>1383</v>
      </c>
      <c r="G329" s="4" t="s">
        <v>1388</v>
      </c>
      <c r="H329" s="24">
        <v>332</v>
      </c>
      <c r="I329" s="37"/>
      <c r="J329" s="36">
        <f t="shared" si="7"/>
        <v>119.52</v>
      </c>
    </row>
    <row r="330" spans="1:10" x14ac:dyDescent="0.25">
      <c r="A330" s="336"/>
      <c r="B330" s="540"/>
      <c r="C330" s="143" t="s">
        <v>954</v>
      </c>
      <c r="D330" s="520"/>
      <c r="E330" s="416">
        <v>171.88333333333333</v>
      </c>
      <c r="F330" s="4" t="s">
        <v>1384</v>
      </c>
      <c r="G330" s="4" t="s">
        <v>1388</v>
      </c>
      <c r="H330" s="24">
        <v>332</v>
      </c>
      <c r="I330" s="37"/>
      <c r="J330" s="36">
        <f t="shared" si="7"/>
        <v>119.52</v>
      </c>
    </row>
    <row r="331" spans="1:10" x14ac:dyDescent="0.25">
      <c r="A331" s="336"/>
      <c r="B331" s="540"/>
      <c r="C331" s="143" t="s">
        <v>2592</v>
      </c>
      <c r="D331" s="520"/>
      <c r="E331" s="416">
        <v>166.95</v>
      </c>
      <c r="F331" s="4" t="s">
        <v>2473</v>
      </c>
      <c r="G331" s="4" t="s">
        <v>1388</v>
      </c>
      <c r="H331" s="24">
        <v>332</v>
      </c>
      <c r="I331" s="37"/>
      <c r="J331" s="36">
        <f t="shared" si="7"/>
        <v>119.52</v>
      </c>
    </row>
    <row r="332" spans="1:10" x14ac:dyDescent="0.25">
      <c r="A332" s="336"/>
      <c r="B332" s="540"/>
      <c r="C332" s="143" t="s">
        <v>2593</v>
      </c>
      <c r="D332" s="520"/>
      <c r="E332" s="416">
        <v>175.35</v>
      </c>
      <c r="F332" s="4" t="s">
        <v>2475</v>
      </c>
      <c r="G332" s="4" t="s">
        <v>1388</v>
      </c>
      <c r="H332" s="24">
        <v>332</v>
      </c>
      <c r="I332" s="37"/>
      <c r="J332" s="36">
        <f t="shared" si="7"/>
        <v>119.52</v>
      </c>
    </row>
    <row r="333" spans="1:10" x14ac:dyDescent="0.25">
      <c r="A333" s="336"/>
      <c r="B333" s="540"/>
      <c r="C333" s="10" t="s">
        <v>2594</v>
      </c>
      <c r="D333" s="525"/>
      <c r="E333" s="416">
        <v>168</v>
      </c>
      <c r="F333" s="4" t="s">
        <v>2477</v>
      </c>
      <c r="G333" s="4" t="s">
        <v>1388</v>
      </c>
      <c r="H333" s="24">
        <v>332</v>
      </c>
      <c r="I333" s="37"/>
      <c r="J333" s="36">
        <f t="shared" si="7"/>
        <v>119.52</v>
      </c>
    </row>
    <row r="334" spans="1:10" x14ac:dyDescent="0.25">
      <c r="A334" s="334" t="s">
        <v>1564</v>
      </c>
      <c r="B334" s="34"/>
      <c r="C334" s="34"/>
      <c r="D334" s="35"/>
      <c r="E334" s="412"/>
      <c r="F334" s="35"/>
      <c r="G334" s="35"/>
      <c r="H334" s="335"/>
      <c r="J334" s="316"/>
    </row>
    <row r="335" spans="1:10" x14ac:dyDescent="0.25">
      <c r="A335" s="336"/>
      <c r="B335" s="540" t="s">
        <v>4057</v>
      </c>
      <c r="C335" s="10" t="s">
        <v>1213</v>
      </c>
      <c r="D335" s="524">
        <v>130</v>
      </c>
      <c r="E335" s="416">
        <v>126.15384615384616</v>
      </c>
      <c r="F335" s="4" t="s">
        <v>1380</v>
      </c>
      <c r="G335" s="4" t="s">
        <v>1385</v>
      </c>
      <c r="H335" s="24">
        <v>360</v>
      </c>
      <c r="I335" s="37"/>
      <c r="J335" s="36">
        <f t="shared" ref="J335:J390" si="8">H335*(1-$J$2)</f>
        <v>129.6</v>
      </c>
    </row>
    <row r="336" spans="1:10" x14ac:dyDescent="0.25">
      <c r="A336" s="336"/>
      <c r="B336" s="540"/>
      <c r="C336" s="142" t="s">
        <v>1214</v>
      </c>
      <c r="D336" s="520"/>
      <c r="E336" s="416">
        <v>127.30769230769231</v>
      </c>
      <c r="F336" s="4" t="s">
        <v>1381</v>
      </c>
      <c r="G336" s="4" t="s">
        <v>1385</v>
      </c>
      <c r="H336" s="24">
        <v>360</v>
      </c>
      <c r="I336" s="37"/>
      <c r="J336" s="36">
        <f t="shared" si="8"/>
        <v>129.6</v>
      </c>
    </row>
    <row r="337" spans="1:10" x14ac:dyDescent="0.25">
      <c r="A337" s="336"/>
      <c r="B337" s="540"/>
      <c r="C337" s="142" t="s">
        <v>1215</v>
      </c>
      <c r="D337" s="520"/>
      <c r="E337" s="416">
        <v>112.30769230769231</v>
      </c>
      <c r="F337" s="4" t="s">
        <v>1382</v>
      </c>
      <c r="G337" s="4" t="s">
        <v>1385</v>
      </c>
      <c r="H337" s="24">
        <v>360</v>
      </c>
      <c r="I337" s="37"/>
      <c r="J337" s="36">
        <f t="shared" si="8"/>
        <v>129.6</v>
      </c>
    </row>
    <row r="338" spans="1:10" x14ac:dyDescent="0.25">
      <c r="A338" s="336"/>
      <c r="B338" s="540"/>
      <c r="C338" s="142" t="s">
        <v>1216</v>
      </c>
      <c r="D338" s="520"/>
      <c r="E338" s="416">
        <v>112.30769230769231</v>
      </c>
      <c r="F338" s="4" t="s">
        <v>1383</v>
      </c>
      <c r="G338" s="4" t="s">
        <v>1385</v>
      </c>
      <c r="H338" s="24">
        <v>360</v>
      </c>
      <c r="I338" s="37"/>
      <c r="J338" s="36">
        <f t="shared" si="8"/>
        <v>129.6</v>
      </c>
    </row>
    <row r="339" spans="1:10" x14ac:dyDescent="0.25">
      <c r="A339" s="336"/>
      <c r="B339" s="540"/>
      <c r="C339" s="142" t="s">
        <v>1217</v>
      </c>
      <c r="D339" s="520"/>
      <c r="E339" s="416">
        <v>125.92307692307692</v>
      </c>
      <c r="F339" s="4" t="s">
        <v>1384</v>
      </c>
      <c r="G339" s="4" t="s">
        <v>1385</v>
      </c>
      <c r="H339" s="24">
        <v>360</v>
      </c>
      <c r="I339" s="37"/>
      <c r="J339" s="36">
        <f t="shared" si="8"/>
        <v>129.6</v>
      </c>
    </row>
    <row r="340" spans="1:10" x14ac:dyDescent="0.25">
      <c r="A340" s="336"/>
      <c r="B340" s="540"/>
      <c r="C340" s="142" t="s">
        <v>2595</v>
      </c>
      <c r="D340" s="520"/>
      <c r="E340" s="416">
        <v>122.30769230769231</v>
      </c>
      <c r="F340" s="4" t="s">
        <v>2473</v>
      </c>
      <c r="G340" s="4" t="s">
        <v>1385</v>
      </c>
      <c r="H340" s="24">
        <v>360</v>
      </c>
      <c r="I340" s="37"/>
      <c r="J340" s="36">
        <f t="shared" si="8"/>
        <v>129.6</v>
      </c>
    </row>
    <row r="341" spans="1:10" x14ac:dyDescent="0.25">
      <c r="A341" s="336"/>
      <c r="B341" s="540"/>
      <c r="C341" s="142" t="s">
        <v>2596</v>
      </c>
      <c r="D341" s="520"/>
      <c r="E341" s="416">
        <v>128.46153846153845</v>
      </c>
      <c r="F341" s="4" t="s">
        <v>2475</v>
      </c>
      <c r="G341" s="4" t="s">
        <v>1385</v>
      </c>
      <c r="H341" s="24">
        <v>360</v>
      </c>
      <c r="I341" s="37"/>
      <c r="J341" s="36">
        <f t="shared" si="8"/>
        <v>129.6</v>
      </c>
    </row>
    <row r="342" spans="1:10" x14ac:dyDescent="0.25">
      <c r="A342" s="336"/>
      <c r="B342" s="540"/>
      <c r="C342" s="142" t="s">
        <v>2597</v>
      </c>
      <c r="D342" s="520"/>
      <c r="E342" s="416">
        <v>123.07692307692308</v>
      </c>
      <c r="F342" s="4" t="s">
        <v>2477</v>
      </c>
      <c r="G342" s="4" t="s">
        <v>1385</v>
      </c>
      <c r="H342" s="24">
        <v>360</v>
      </c>
      <c r="I342" s="37"/>
      <c r="J342" s="36">
        <f t="shared" si="8"/>
        <v>129.6</v>
      </c>
    </row>
    <row r="343" spans="1:10" x14ac:dyDescent="0.25">
      <c r="A343" s="336"/>
      <c r="B343" s="540"/>
      <c r="C343" s="142" t="s">
        <v>1218</v>
      </c>
      <c r="D343" s="520"/>
      <c r="E343" s="416">
        <v>156.19230769230768</v>
      </c>
      <c r="F343" s="4" t="s">
        <v>1380</v>
      </c>
      <c r="G343" s="4" t="s">
        <v>1386</v>
      </c>
      <c r="H343" s="24">
        <v>360</v>
      </c>
      <c r="I343" s="37"/>
      <c r="J343" s="36">
        <f t="shared" si="8"/>
        <v>129.6</v>
      </c>
    </row>
    <row r="344" spans="1:10" x14ac:dyDescent="0.25">
      <c r="A344" s="336"/>
      <c r="B344" s="540"/>
      <c r="C344" s="142" t="s">
        <v>1219</v>
      </c>
      <c r="D344" s="520"/>
      <c r="E344" s="416">
        <v>157.61538461538461</v>
      </c>
      <c r="F344" s="4" t="s">
        <v>1381</v>
      </c>
      <c r="G344" s="4" t="s">
        <v>1386</v>
      </c>
      <c r="H344" s="24">
        <v>360</v>
      </c>
      <c r="I344" s="37"/>
      <c r="J344" s="36">
        <f t="shared" si="8"/>
        <v>129.6</v>
      </c>
    </row>
    <row r="345" spans="1:10" x14ac:dyDescent="0.25">
      <c r="A345" s="336"/>
      <c r="B345" s="540"/>
      <c r="C345" s="142" t="s">
        <v>1220</v>
      </c>
      <c r="D345" s="520"/>
      <c r="E345" s="416">
        <v>139.04615384615386</v>
      </c>
      <c r="F345" s="4" t="s">
        <v>1382</v>
      </c>
      <c r="G345" s="4" t="s">
        <v>1386</v>
      </c>
      <c r="H345" s="24">
        <v>360</v>
      </c>
      <c r="I345" s="37"/>
      <c r="J345" s="36">
        <f t="shared" si="8"/>
        <v>129.6</v>
      </c>
    </row>
    <row r="346" spans="1:10" x14ac:dyDescent="0.25">
      <c r="A346" s="336"/>
      <c r="B346" s="540"/>
      <c r="C346" s="142" t="s">
        <v>1221</v>
      </c>
      <c r="D346" s="520"/>
      <c r="E346" s="416">
        <v>139.04615384615386</v>
      </c>
      <c r="F346" s="4" t="s">
        <v>1383</v>
      </c>
      <c r="G346" s="4" t="s">
        <v>1386</v>
      </c>
      <c r="H346" s="24">
        <v>360</v>
      </c>
      <c r="I346" s="37"/>
      <c r="J346" s="36">
        <f t="shared" si="8"/>
        <v>129.6</v>
      </c>
    </row>
    <row r="347" spans="1:10" x14ac:dyDescent="0.25">
      <c r="A347" s="336"/>
      <c r="B347" s="540"/>
      <c r="C347" s="142" t="s">
        <v>1222</v>
      </c>
      <c r="D347" s="520"/>
      <c r="E347" s="416">
        <v>155.90769230769232</v>
      </c>
      <c r="F347" s="4" t="s">
        <v>1384</v>
      </c>
      <c r="G347" s="4" t="s">
        <v>1386</v>
      </c>
      <c r="H347" s="24">
        <v>360</v>
      </c>
      <c r="I347" s="37"/>
      <c r="J347" s="36">
        <f t="shared" si="8"/>
        <v>129.6</v>
      </c>
    </row>
    <row r="348" spans="1:10" x14ac:dyDescent="0.25">
      <c r="A348" s="336"/>
      <c r="B348" s="540"/>
      <c r="C348" s="142" t="s">
        <v>2598</v>
      </c>
      <c r="D348" s="520"/>
      <c r="E348" s="416">
        <v>151.43076923076924</v>
      </c>
      <c r="F348" s="4" t="s">
        <v>2473</v>
      </c>
      <c r="G348" s="4" t="s">
        <v>1386</v>
      </c>
      <c r="H348" s="24">
        <v>360</v>
      </c>
      <c r="I348" s="37"/>
      <c r="J348" s="36">
        <f t="shared" si="8"/>
        <v>129.6</v>
      </c>
    </row>
    <row r="349" spans="1:10" x14ac:dyDescent="0.25">
      <c r="A349" s="336"/>
      <c r="B349" s="540"/>
      <c r="C349" s="142" t="s">
        <v>2599</v>
      </c>
      <c r="D349" s="520"/>
      <c r="E349" s="416">
        <v>159.04615384615386</v>
      </c>
      <c r="F349" s="4" t="s">
        <v>2475</v>
      </c>
      <c r="G349" s="4" t="s">
        <v>1386</v>
      </c>
      <c r="H349" s="24">
        <v>360</v>
      </c>
      <c r="I349" s="37"/>
      <c r="J349" s="36">
        <f t="shared" si="8"/>
        <v>129.6</v>
      </c>
    </row>
    <row r="350" spans="1:10" x14ac:dyDescent="0.25">
      <c r="A350" s="336"/>
      <c r="B350" s="540"/>
      <c r="C350" s="142" t="s">
        <v>2600</v>
      </c>
      <c r="D350" s="520"/>
      <c r="E350" s="416">
        <v>152.38461538461539</v>
      </c>
      <c r="F350" s="4" t="s">
        <v>2477</v>
      </c>
      <c r="G350" s="4" t="s">
        <v>1386</v>
      </c>
      <c r="H350" s="24">
        <v>360</v>
      </c>
      <c r="I350" s="37"/>
      <c r="J350" s="36">
        <f t="shared" si="8"/>
        <v>129.6</v>
      </c>
    </row>
    <row r="351" spans="1:10" x14ac:dyDescent="0.25">
      <c r="A351" s="336"/>
      <c r="B351" s="540"/>
      <c r="C351" s="142" t="s">
        <v>1223</v>
      </c>
      <c r="D351" s="520"/>
      <c r="E351" s="416">
        <v>164</v>
      </c>
      <c r="F351" s="4" t="s">
        <v>1380</v>
      </c>
      <c r="G351" s="4" t="s">
        <v>1387</v>
      </c>
      <c r="H351" s="24">
        <v>360</v>
      </c>
      <c r="I351" s="37"/>
      <c r="J351" s="36">
        <f t="shared" si="8"/>
        <v>129.6</v>
      </c>
    </row>
    <row r="352" spans="1:10" x14ac:dyDescent="0.25">
      <c r="A352" s="336"/>
      <c r="B352" s="540"/>
      <c r="C352" s="142" t="s">
        <v>1224</v>
      </c>
      <c r="D352" s="520"/>
      <c r="E352" s="416">
        <v>165.5</v>
      </c>
      <c r="F352" s="4" t="s">
        <v>1381</v>
      </c>
      <c r="G352" s="4" t="s">
        <v>1387</v>
      </c>
      <c r="H352" s="24">
        <v>360</v>
      </c>
      <c r="I352" s="37"/>
      <c r="J352" s="36">
        <f t="shared" si="8"/>
        <v>129.6</v>
      </c>
    </row>
    <row r="353" spans="1:10" x14ac:dyDescent="0.25">
      <c r="A353" s="336"/>
      <c r="B353" s="540"/>
      <c r="C353" s="142" t="s">
        <v>1225</v>
      </c>
      <c r="D353" s="520"/>
      <c r="E353" s="416">
        <v>146</v>
      </c>
      <c r="F353" s="4" t="s">
        <v>1382</v>
      </c>
      <c r="G353" s="4" t="s">
        <v>1387</v>
      </c>
      <c r="H353" s="24">
        <v>360</v>
      </c>
      <c r="I353" s="37"/>
      <c r="J353" s="36">
        <f t="shared" si="8"/>
        <v>129.6</v>
      </c>
    </row>
    <row r="354" spans="1:10" x14ac:dyDescent="0.25">
      <c r="A354" s="336"/>
      <c r="B354" s="540"/>
      <c r="C354" s="142" t="s">
        <v>1226</v>
      </c>
      <c r="D354" s="520"/>
      <c r="E354" s="416">
        <v>146</v>
      </c>
      <c r="F354" s="4" t="s">
        <v>1383</v>
      </c>
      <c r="G354" s="4" t="s">
        <v>1387</v>
      </c>
      <c r="H354" s="24">
        <v>360</v>
      </c>
      <c r="I354" s="37"/>
      <c r="J354" s="36">
        <f t="shared" si="8"/>
        <v>129.6</v>
      </c>
    </row>
    <row r="355" spans="1:10" x14ac:dyDescent="0.25">
      <c r="A355" s="336"/>
      <c r="B355" s="540"/>
      <c r="C355" s="142" t="s">
        <v>1227</v>
      </c>
      <c r="D355" s="520"/>
      <c r="E355" s="416">
        <v>163.69999999999999</v>
      </c>
      <c r="F355" s="4" t="s">
        <v>1384</v>
      </c>
      <c r="G355" s="4" t="s">
        <v>1387</v>
      </c>
      <c r="H355" s="24">
        <v>360</v>
      </c>
      <c r="I355" s="37"/>
      <c r="J355" s="36">
        <f t="shared" si="8"/>
        <v>129.6</v>
      </c>
    </row>
    <row r="356" spans="1:10" x14ac:dyDescent="0.25">
      <c r="A356" s="336"/>
      <c r="B356" s="540"/>
      <c r="C356" s="142" t="s">
        <v>2601</v>
      </c>
      <c r="D356" s="520"/>
      <c r="E356" s="416">
        <v>159</v>
      </c>
      <c r="F356" s="4" t="s">
        <v>2473</v>
      </c>
      <c r="G356" s="4" t="s">
        <v>1387</v>
      </c>
      <c r="H356" s="24">
        <v>360</v>
      </c>
      <c r="I356" s="37"/>
      <c r="J356" s="36">
        <f t="shared" si="8"/>
        <v>129.6</v>
      </c>
    </row>
    <row r="357" spans="1:10" x14ac:dyDescent="0.25">
      <c r="A357" s="336"/>
      <c r="B357" s="540"/>
      <c r="C357" s="142" t="s">
        <v>2602</v>
      </c>
      <c r="D357" s="520"/>
      <c r="E357" s="416">
        <v>167</v>
      </c>
      <c r="F357" s="4" t="s">
        <v>2475</v>
      </c>
      <c r="G357" s="4" t="s">
        <v>1387</v>
      </c>
      <c r="H357" s="24">
        <v>360</v>
      </c>
      <c r="I357" s="37"/>
      <c r="J357" s="36">
        <f t="shared" si="8"/>
        <v>129.6</v>
      </c>
    </row>
    <row r="358" spans="1:10" x14ac:dyDescent="0.25">
      <c r="A358" s="336"/>
      <c r="B358" s="540"/>
      <c r="C358" s="142" t="s">
        <v>2603</v>
      </c>
      <c r="D358" s="520"/>
      <c r="E358" s="416">
        <v>160</v>
      </c>
      <c r="F358" s="4" t="s">
        <v>2477</v>
      </c>
      <c r="G358" s="4" t="s">
        <v>1387</v>
      </c>
      <c r="H358" s="24">
        <v>360</v>
      </c>
      <c r="I358" s="37"/>
      <c r="J358" s="36">
        <f t="shared" si="8"/>
        <v>129.6</v>
      </c>
    </row>
    <row r="359" spans="1:10" x14ac:dyDescent="0.25">
      <c r="A359" s="336"/>
      <c r="B359" s="540"/>
      <c r="C359" s="142" t="s">
        <v>1228</v>
      </c>
      <c r="D359" s="520"/>
      <c r="E359" s="416">
        <v>172.2</v>
      </c>
      <c r="F359" s="4" t="s">
        <v>1380</v>
      </c>
      <c r="G359" s="4" t="s">
        <v>1388</v>
      </c>
      <c r="H359" s="24">
        <v>360</v>
      </c>
      <c r="I359" s="37"/>
      <c r="J359" s="36">
        <f t="shared" si="8"/>
        <v>129.6</v>
      </c>
    </row>
    <row r="360" spans="1:10" x14ac:dyDescent="0.25">
      <c r="A360" s="336"/>
      <c r="B360" s="540"/>
      <c r="C360" s="142" t="s">
        <v>1229</v>
      </c>
      <c r="D360" s="520"/>
      <c r="E360" s="416">
        <v>173.77692307692308</v>
      </c>
      <c r="F360" s="4" t="s">
        <v>1381</v>
      </c>
      <c r="G360" s="4" t="s">
        <v>1388</v>
      </c>
      <c r="H360" s="24">
        <v>360</v>
      </c>
      <c r="I360" s="37"/>
      <c r="J360" s="36">
        <f t="shared" si="8"/>
        <v>129.6</v>
      </c>
    </row>
    <row r="361" spans="1:10" x14ac:dyDescent="0.25">
      <c r="A361" s="336"/>
      <c r="B361" s="540"/>
      <c r="C361" s="142" t="s">
        <v>1230</v>
      </c>
      <c r="D361" s="520"/>
      <c r="E361" s="416">
        <v>153.30000000000001</v>
      </c>
      <c r="F361" s="4" t="s">
        <v>1382</v>
      </c>
      <c r="G361" s="4" t="s">
        <v>1388</v>
      </c>
      <c r="H361" s="24">
        <v>360</v>
      </c>
      <c r="I361" s="37"/>
      <c r="J361" s="36">
        <f t="shared" si="8"/>
        <v>129.6</v>
      </c>
    </row>
    <row r="362" spans="1:10" x14ac:dyDescent="0.25">
      <c r="A362" s="336"/>
      <c r="B362" s="540"/>
      <c r="C362" s="142" t="s">
        <v>1231</v>
      </c>
      <c r="D362" s="520"/>
      <c r="E362" s="416">
        <v>153.30000000000001</v>
      </c>
      <c r="F362" s="4" t="s">
        <v>1383</v>
      </c>
      <c r="G362" s="4" t="s">
        <v>1388</v>
      </c>
      <c r="H362" s="24">
        <v>360</v>
      </c>
      <c r="I362" s="37"/>
      <c r="J362" s="36">
        <f t="shared" si="8"/>
        <v>129.6</v>
      </c>
    </row>
    <row r="363" spans="1:10" x14ac:dyDescent="0.25">
      <c r="A363" s="336"/>
      <c r="B363" s="540"/>
      <c r="C363" s="143" t="s">
        <v>1232</v>
      </c>
      <c r="D363" s="520"/>
      <c r="E363" s="416">
        <v>171.88461538461539</v>
      </c>
      <c r="F363" s="4" t="s">
        <v>1384</v>
      </c>
      <c r="G363" s="4" t="s">
        <v>1388</v>
      </c>
      <c r="H363" s="24">
        <v>360</v>
      </c>
      <c r="I363" s="37"/>
      <c r="J363" s="36">
        <f t="shared" si="8"/>
        <v>129.6</v>
      </c>
    </row>
    <row r="364" spans="1:10" x14ac:dyDescent="0.25">
      <c r="A364" s="336"/>
      <c r="B364" s="540"/>
      <c r="C364" s="143" t="s">
        <v>2604</v>
      </c>
      <c r="D364" s="520"/>
      <c r="E364" s="416">
        <v>166.95384615384614</v>
      </c>
      <c r="F364" s="4" t="s">
        <v>2473</v>
      </c>
      <c r="G364" s="4" t="s">
        <v>1388</v>
      </c>
      <c r="H364" s="24">
        <v>360</v>
      </c>
      <c r="I364" s="37"/>
      <c r="J364" s="36">
        <f t="shared" si="8"/>
        <v>129.6</v>
      </c>
    </row>
    <row r="365" spans="1:10" x14ac:dyDescent="0.25">
      <c r="A365" s="336"/>
      <c r="B365" s="540"/>
      <c r="C365" s="143" t="s">
        <v>2605</v>
      </c>
      <c r="D365" s="520"/>
      <c r="E365" s="416">
        <v>175.35384615384615</v>
      </c>
      <c r="F365" s="4" t="s">
        <v>2475</v>
      </c>
      <c r="G365" s="4" t="s">
        <v>1388</v>
      </c>
      <c r="H365" s="24">
        <v>360</v>
      </c>
      <c r="I365" s="37"/>
      <c r="J365" s="36">
        <f t="shared" si="8"/>
        <v>129.6</v>
      </c>
    </row>
    <row r="366" spans="1:10" x14ac:dyDescent="0.25">
      <c r="A366" s="336"/>
      <c r="B366" s="540"/>
      <c r="C366" s="10" t="s">
        <v>2606</v>
      </c>
      <c r="D366" s="525"/>
      <c r="E366" s="416">
        <v>168</v>
      </c>
      <c r="F366" s="4" t="s">
        <v>2477</v>
      </c>
      <c r="G366" s="4" t="s">
        <v>1388</v>
      </c>
      <c r="H366" s="24">
        <v>360</v>
      </c>
      <c r="I366" s="37"/>
      <c r="J366" s="36">
        <f t="shared" si="8"/>
        <v>129.6</v>
      </c>
    </row>
    <row r="367" spans="1:10" ht="15" customHeight="1" x14ac:dyDescent="0.25">
      <c r="A367" s="334" t="s">
        <v>1565</v>
      </c>
      <c r="B367" s="34"/>
      <c r="C367" s="34"/>
      <c r="D367" s="34"/>
      <c r="E367" s="413"/>
      <c r="F367" s="34"/>
      <c r="G367" s="35"/>
      <c r="H367" s="335"/>
      <c r="J367" s="316"/>
    </row>
    <row r="368" spans="1:10" ht="15" customHeight="1" x14ac:dyDescent="0.25">
      <c r="A368" s="336"/>
      <c r="B368" s="540" t="s">
        <v>4057</v>
      </c>
      <c r="C368" s="10" t="s">
        <v>1268</v>
      </c>
      <c r="D368" s="524">
        <v>145</v>
      </c>
      <c r="E368" s="416">
        <v>126.15172413793104</v>
      </c>
      <c r="F368" s="4" t="s">
        <v>1380</v>
      </c>
      <c r="G368" s="4" t="s">
        <v>1385</v>
      </c>
      <c r="H368" s="24">
        <v>380</v>
      </c>
      <c r="I368" s="37"/>
      <c r="J368" s="36">
        <f t="shared" si="8"/>
        <v>136.79999999999998</v>
      </c>
    </row>
    <row r="369" spans="1:10" ht="15" customHeight="1" x14ac:dyDescent="0.25">
      <c r="A369" s="336"/>
      <c r="B369" s="540"/>
      <c r="C369" s="142" t="s">
        <v>1269</v>
      </c>
      <c r="D369" s="520"/>
      <c r="E369" s="416">
        <v>127.31034482758621</v>
      </c>
      <c r="F369" s="4" t="s">
        <v>1381</v>
      </c>
      <c r="G369" s="4" t="s">
        <v>1385</v>
      </c>
      <c r="H369" s="24">
        <v>380</v>
      </c>
      <c r="I369" s="37"/>
      <c r="J369" s="36">
        <f t="shared" si="8"/>
        <v>136.79999999999998</v>
      </c>
    </row>
    <row r="370" spans="1:10" ht="15" customHeight="1" x14ac:dyDescent="0.25">
      <c r="A370" s="336"/>
      <c r="B370" s="540"/>
      <c r="C370" s="142" t="s">
        <v>1270</v>
      </c>
      <c r="D370" s="520"/>
      <c r="E370" s="416">
        <v>112.31034482758621</v>
      </c>
      <c r="F370" s="4" t="s">
        <v>1382</v>
      </c>
      <c r="G370" s="4" t="s">
        <v>1385</v>
      </c>
      <c r="H370" s="24">
        <v>380</v>
      </c>
      <c r="I370" s="37"/>
      <c r="J370" s="36">
        <f t="shared" si="8"/>
        <v>136.79999999999998</v>
      </c>
    </row>
    <row r="371" spans="1:10" ht="15" customHeight="1" x14ac:dyDescent="0.25">
      <c r="A371" s="336"/>
      <c r="B371" s="540"/>
      <c r="C371" s="142" t="s">
        <v>1271</v>
      </c>
      <c r="D371" s="520"/>
      <c r="E371" s="416">
        <v>112.31034482758621</v>
      </c>
      <c r="F371" s="4" t="s">
        <v>1383</v>
      </c>
      <c r="G371" s="4" t="s">
        <v>1385</v>
      </c>
      <c r="H371" s="24">
        <v>380</v>
      </c>
      <c r="I371" s="37"/>
      <c r="J371" s="36">
        <f t="shared" si="8"/>
        <v>136.79999999999998</v>
      </c>
    </row>
    <row r="372" spans="1:10" ht="15" customHeight="1" x14ac:dyDescent="0.25">
      <c r="A372" s="336"/>
      <c r="B372" s="540"/>
      <c r="C372" s="142" t="s">
        <v>1272</v>
      </c>
      <c r="D372" s="520"/>
      <c r="E372" s="416">
        <v>125.92413793103448</v>
      </c>
      <c r="F372" s="4" t="s">
        <v>1384</v>
      </c>
      <c r="G372" s="4" t="s">
        <v>1385</v>
      </c>
      <c r="H372" s="24">
        <v>380</v>
      </c>
      <c r="I372" s="37"/>
      <c r="J372" s="36">
        <f t="shared" si="8"/>
        <v>136.79999999999998</v>
      </c>
    </row>
    <row r="373" spans="1:10" ht="15" customHeight="1" x14ac:dyDescent="0.25">
      <c r="A373" s="336"/>
      <c r="B373" s="540"/>
      <c r="C373" s="142" t="s">
        <v>2607</v>
      </c>
      <c r="D373" s="520"/>
      <c r="E373" s="416">
        <v>122.31034482758621</v>
      </c>
      <c r="F373" s="4" t="s">
        <v>2473</v>
      </c>
      <c r="G373" s="4" t="s">
        <v>1385</v>
      </c>
      <c r="H373" s="24">
        <v>380</v>
      </c>
      <c r="I373" s="37"/>
      <c r="J373" s="36">
        <f t="shared" si="8"/>
        <v>136.79999999999998</v>
      </c>
    </row>
    <row r="374" spans="1:10" ht="15" customHeight="1" x14ac:dyDescent="0.25">
      <c r="A374" s="336"/>
      <c r="B374" s="540"/>
      <c r="C374" s="142" t="s">
        <v>2608</v>
      </c>
      <c r="D374" s="520"/>
      <c r="E374" s="416">
        <v>128.46206896551723</v>
      </c>
      <c r="F374" s="4" t="s">
        <v>2475</v>
      </c>
      <c r="G374" s="4" t="s">
        <v>1385</v>
      </c>
      <c r="H374" s="24">
        <v>380</v>
      </c>
      <c r="I374" s="37"/>
      <c r="J374" s="36">
        <f t="shared" si="8"/>
        <v>136.79999999999998</v>
      </c>
    </row>
    <row r="375" spans="1:10" ht="15" customHeight="1" x14ac:dyDescent="0.25">
      <c r="A375" s="336"/>
      <c r="B375" s="540"/>
      <c r="C375" s="142" t="s">
        <v>2609</v>
      </c>
      <c r="D375" s="520"/>
      <c r="E375" s="416">
        <v>123.07586206896552</v>
      </c>
      <c r="F375" s="4" t="s">
        <v>2477</v>
      </c>
      <c r="G375" s="4" t="s">
        <v>1385</v>
      </c>
      <c r="H375" s="24">
        <v>380</v>
      </c>
      <c r="I375" s="37"/>
      <c r="J375" s="36">
        <f t="shared" si="8"/>
        <v>136.79999999999998</v>
      </c>
    </row>
    <row r="376" spans="1:10" ht="15" customHeight="1" x14ac:dyDescent="0.25">
      <c r="A376" s="336"/>
      <c r="B376" s="540"/>
      <c r="C376" s="142" t="s">
        <v>1263</v>
      </c>
      <c r="D376" s="520"/>
      <c r="E376" s="416">
        <v>156.19310344827585</v>
      </c>
      <c r="F376" s="4" t="s">
        <v>1380</v>
      </c>
      <c r="G376" s="4" t="s">
        <v>1386</v>
      </c>
      <c r="H376" s="24">
        <v>380</v>
      </c>
      <c r="I376" s="37"/>
      <c r="J376" s="36">
        <f t="shared" si="8"/>
        <v>136.79999999999998</v>
      </c>
    </row>
    <row r="377" spans="1:10" ht="15" customHeight="1" x14ac:dyDescent="0.25">
      <c r="A377" s="336"/>
      <c r="B377" s="540"/>
      <c r="C377" s="142" t="s">
        <v>1264</v>
      </c>
      <c r="D377" s="520"/>
      <c r="E377" s="416">
        <v>157.62068965517241</v>
      </c>
      <c r="F377" s="4" t="s">
        <v>1381</v>
      </c>
      <c r="G377" s="4" t="s">
        <v>1386</v>
      </c>
      <c r="H377" s="24">
        <v>380</v>
      </c>
      <c r="I377" s="37"/>
      <c r="J377" s="36">
        <f t="shared" si="8"/>
        <v>136.79999999999998</v>
      </c>
    </row>
    <row r="378" spans="1:10" ht="15" customHeight="1" x14ac:dyDescent="0.25">
      <c r="A378" s="336"/>
      <c r="B378" s="540"/>
      <c r="C378" s="142" t="s">
        <v>1265</v>
      </c>
      <c r="D378" s="520"/>
      <c r="E378" s="416">
        <v>139.04827586206898</v>
      </c>
      <c r="F378" s="4" t="s">
        <v>1382</v>
      </c>
      <c r="G378" s="4" t="s">
        <v>1386</v>
      </c>
      <c r="H378" s="24">
        <v>380</v>
      </c>
      <c r="I378" s="37"/>
      <c r="J378" s="36">
        <f t="shared" si="8"/>
        <v>136.79999999999998</v>
      </c>
    </row>
    <row r="379" spans="1:10" ht="15" customHeight="1" x14ac:dyDescent="0.25">
      <c r="A379" s="336"/>
      <c r="B379" s="540"/>
      <c r="C379" s="142" t="s">
        <v>1266</v>
      </c>
      <c r="D379" s="520"/>
      <c r="E379" s="416">
        <v>139.04827586206898</v>
      </c>
      <c r="F379" s="4" t="s">
        <v>1383</v>
      </c>
      <c r="G379" s="4" t="s">
        <v>1386</v>
      </c>
      <c r="H379" s="24">
        <v>380</v>
      </c>
      <c r="I379" s="37"/>
      <c r="J379" s="36">
        <f t="shared" si="8"/>
        <v>136.79999999999998</v>
      </c>
    </row>
    <row r="380" spans="1:10" ht="15" customHeight="1" x14ac:dyDescent="0.25">
      <c r="A380" s="336"/>
      <c r="B380" s="540"/>
      <c r="C380" s="142" t="s">
        <v>1267</v>
      </c>
      <c r="D380" s="520"/>
      <c r="E380" s="416">
        <v>155.90344827586208</v>
      </c>
      <c r="F380" s="4" t="s">
        <v>1384</v>
      </c>
      <c r="G380" s="4" t="s">
        <v>1386</v>
      </c>
      <c r="H380" s="24">
        <v>380</v>
      </c>
      <c r="I380" s="37"/>
      <c r="J380" s="36">
        <f t="shared" si="8"/>
        <v>136.79999999999998</v>
      </c>
    </row>
    <row r="381" spans="1:10" ht="15" customHeight="1" x14ac:dyDescent="0.25">
      <c r="A381" s="336"/>
      <c r="B381" s="540"/>
      <c r="C381" s="142" t="s">
        <v>2610</v>
      </c>
      <c r="D381" s="520"/>
      <c r="E381" s="416">
        <v>151.42758620689656</v>
      </c>
      <c r="F381" s="4" t="s">
        <v>2473</v>
      </c>
      <c r="G381" s="4" t="s">
        <v>1386</v>
      </c>
      <c r="H381" s="24">
        <v>380</v>
      </c>
      <c r="I381" s="37"/>
      <c r="J381" s="36">
        <f t="shared" si="8"/>
        <v>136.79999999999998</v>
      </c>
    </row>
    <row r="382" spans="1:10" ht="15" customHeight="1" x14ac:dyDescent="0.25">
      <c r="A382" s="336"/>
      <c r="B382" s="540"/>
      <c r="C382" s="142" t="s">
        <v>2611</v>
      </c>
      <c r="D382" s="520"/>
      <c r="E382" s="416">
        <v>159.04827586206898</v>
      </c>
      <c r="F382" s="4" t="s">
        <v>2475</v>
      </c>
      <c r="G382" s="4" t="s">
        <v>1386</v>
      </c>
      <c r="H382" s="24">
        <v>380</v>
      </c>
      <c r="I382" s="37"/>
      <c r="J382" s="36">
        <f t="shared" si="8"/>
        <v>136.79999999999998</v>
      </c>
    </row>
    <row r="383" spans="1:10" ht="15" customHeight="1" x14ac:dyDescent="0.25">
      <c r="A383" s="336"/>
      <c r="B383" s="540"/>
      <c r="C383" s="142" t="s">
        <v>2612</v>
      </c>
      <c r="D383" s="520"/>
      <c r="E383" s="416">
        <v>152.37931034482759</v>
      </c>
      <c r="F383" s="4" t="s">
        <v>2477</v>
      </c>
      <c r="G383" s="4" t="s">
        <v>1386</v>
      </c>
      <c r="H383" s="24">
        <v>380</v>
      </c>
      <c r="I383" s="37"/>
      <c r="J383" s="36">
        <f t="shared" si="8"/>
        <v>136.79999999999998</v>
      </c>
    </row>
    <row r="384" spans="1:10" ht="15" customHeight="1" x14ac:dyDescent="0.25">
      <c r="A384" s="336"/>
      <c r="B384" s="540"/>
      <c r="C384" s="142" t="s">
        <v>1258</v>
      </c>
      <c r="D384" s="520"/>
      <c r="E384" s="416">
        <v>164</v>
      </c>
      <c r="F384" s="4" t="s">
        <v>1380</v>
      </c>
      <c r="G384" s="4" t="s">
        <v>1387</v>
      </c>
      <c r="H384" s="24">
        <v>380</v>
      </c>
      <c r="I384" s="37"/>
      <c r="J384" s="36">
        <f t="shared" si="8"/>
        <v>136.79999999999998</v>
      </c>
    </row>
    <row r="385" spans="1:10" ht="15" customHeight="1" x14ac:dyDescent="0.25">
      <c r="A385" s="336"/>
      <c r="B385" s="540"/>
      <c r="C385" s="142" t="s">
        <v>1259</v>
      </c>
      <c r="D385" s="520"/>
      <c r="E385" s="416">
        <v>165.50344827586207</v>
      </c>
      <c r="F385" s="4" t="s">
        <v>1381</v>
      </c>
      <c r="G385" s="4" t="s">
        <v>1387</v>
      </c>
      <c r="H385" s="24">
        <v>380</v>
      </c>
      <c r="I385" s="37"/>
      <c r="J385" s="36">
        <f t="shared" si="8"/>
        <v>136.79999999999998</v>
      </c>
    </row>
    <row r="386" spans="1:10" ht="15" customHeight="1" x14ac:dyDescent="0.25">
      <c r="A386" s="336"/>
      <c r="B386" s="540"/>
      <c r="C386" s="142" t="s">
        <v>1260</v>
      </c>
      <c r="D386" s="520"/>
      <c r="E386" s="416">
        <v>146</v>
      </c>
      <c r="F386" s="4" t="s">
        <v>1382</v>
      </c>
      <c r="G386" s="4" t="s">
        <v>1387</v>
      </c>
      <c r="H386" s="24">
        <v>380</v>
      </c>
      <c r="I386" s="37"/>
      <c r="J386" s="36">
        <f t="shared" si="8"/>
        <v>136.79999999999998</v>
      </c>
    </row>
    <row r="387" spans="1:10" ht="15" customHeight="1" x14ac:dyDescent="0.25">
      <c r="A387" s="336"/>
      <c r="B387" s="540"/>
      <c r="C387" s="142" t="s">
        <v>1261</v>
      </c>
      <c r="D387" s="520"/>
      <c r="E387" s="416">
        <v>146</v>
      </c>
      <c r="F387" s="4" t="s">
        <v>1383</v>
      </c>
      <c r="G387" s="4" t="s">
        <v>1387</v>
      </c>
      <c r="H387" s="24">
        <v>380</v>
      </c>
      <c r="I387" s="37"/>
      <c r="J387" s="36">
        <f t="shared" si="8"/>
        <v>136.79999999999998</v>
      </c>
    </row>
    <row r="388" spans="1:10" ht="15" customHeight="1" x14ac:dyDescent="0.25">
      <c r="A388" s="336"/>
      <c r="B388" s="540"/>
      <c r="C388" s="142" t="s">
        <v>1262</v>
      </c>
      <c r="D388" s="520"/>
      <c r="E388" s="416">
        <v>163.70344827586206</v>
      </c>
      <c r="F388" s="4" t="s">
        <v>1384</v>
      </c>
      <c r="G388" s="4" t="s">
        <v>1387</v>
      </c>
      <c r="H388" s="24">
        <v>380</v>
      </c>
      <c r="I388" s="37"/>
      <c r="J388" s="36">
        <f t="shared" si="8"/>
        <v>136.79999999999998</v>
      </c>
    </row>
    <row r="389" spans="1:10" ht="15" customHeight="1" x14ac:dyDescent="0.25">
      <c r="A389" s="336"/>
      <c r="B389" s="540"/>
      <c r="C389" s="142" t="s">
        <v>2613</v>
      </c>
      <c r="D389" s="520"/>
      <c r="E389" s="416">
        <v>159</v>
      </c>
      <c r="F389" s="4" t="s">
        <v>2473</v>
      </c>
      <c r="G389" s="4" t="s">
        <v>1387</v>
      </c>
      <c r="H389" s="24">
        <v>380</v>
      </c>
      <c r="I389" s="37"/>
      <c r="J389" s="36">
        <f t="shared" si="8"/>
        <v>136.79999999999998</v>
      </c>
    </row>
    <row r="390" spans="1:10" ht="15" customHeight="1" x14ac:dyDescent="0.25">
      <c r="A390" s="336"/>
      <c r="B390" s="540"/>
      <c r="C390" s="142" t="s">
        <v>2614</v>
      </c>
      <c r="D390" s="520"/>
      <c r="E390" s="416">
        <v>167</v>
      </c>
      <c r="F390" s="4" t="s">
        <v>2475</v>
      </c>
      <c r="G390" s="4" t="s">
        <v>1387</v>
      </c>
      <c r="H390" s="24">
        <v>380</v>
      </c>
      <c r="I390" s="37"/>
      <c r="J390" s="36">
        <f t="shared" si="8"/>
        <v>136.79999999999998</v>
      </c>
    </row>
    <row r="391" spans="1:10" ht="15" customHeight="1" x14ac:dyDescent="0.25">
      <c r="A391" s="336"/>
      <c r="B391" s="540"/>
      <c r="C391" s="142" t="s">
        <v>2615</v>
      </c>
      <c r="D391" s="520"/>
      <c r="E391" s="416">
        <v>160</v>
      </c>
      <c r="F391" s="4" t="s">
        <v>2477</v>
      </c>
      <c r="G391" s="4" t="s">
        <v>1387</v>
      </c>
      <c r="H391" s="24">
        <v>380</v>
      </c>
      <c r="I391" s="37"/>
      <c r="J391" s="36">
        <f t="shared" ref="J391:J454" si="9">H391*(1-$J$2)</f>
        <v>136.79999999999998</v>
      </c>
    </row>
    <row r="392" spans="1:10" ht="15" customHeight="1" x14ac:dyDescent="0.25">
      <c r="A392" s="336"/>
      <c r="B392" s="540"/>
      <c r="C392" s="142" t="s">
        <v>1253</v>
      </c>
      <c r="D392" s="520"/>
      <c r="E392" s="416">
        <v>172.2</v>
      </c>
      <c r="F392" s="4" t="s">
        <v>1380</v>
      </c>
      <c r="G392" s="4" t="s">
        <v>1388</v>
      </c>
      <c r="H392" s="24">
        <v>380</v>
      </c>
      <c r="I392" s="37"/>
      <c r="J392" s="36">
        <f t="shared" si="9"/>
        <v>136.79999999999998</v>
      </c>
    </row>
    <row r="393" spans="1:10" ht="15" customHeight="1" x14ac:dyDescent="0.25">
      <c r="A393" s="336"/>
      <c r="B393" s="540"/>
      <c r="C393" s="142" t="s">
        <v>1254</v>
      </c>
      <c r="D393" s="520"/>
      <c r="E393" s="416">
        <v>173.77241379310345</v>
      </c>
      <c r="F393" s="4" t="s">
        <v>1381</v>
      </c>
      <c r="G393" s="4" t="s">
        <v>1388</v>
      </c>
      <c r="H393" s="24">
        <v>380</v>
      </c>
      <c r="I393" s="37"/>
      <c r="J393" s="36">
        <f t="shared" si="9"/>
        <v>136.79999999999998</v>
      </c>
    </row>
    <row r="394" spans="1:10" ht="15" customHeight="1" x14ac:dyDescent="0.25">
      <c r="A394" s="336"/>
      <c r="B394" s="540"/>
      <c r="C394" s="142" t="s">
        <v>1255</v>
      </c>
      <c r="D394" s="520"/>
      <c r="E394" s="416">
        <v>153.30344827586208</v>
      </c>
      <c r="F394" s="4" t="s">
        <v>1382</v>
      </c>
      <c r="G394" s="4" t="s">
        <v>1388</v>
      </c>
      <c r="H394" s="24">
        <v>380</v>
      </c>
      <c r="I394" s="37"/>
      <c r="J394" s="36">
        <f t="shared" si="9"/>
        <v>136.79999999999998</v>
      </c>
    </row>
    <row r="395" spans="1:10" ht="15" customHeight="1" x14ac:dyDescent="0.25">
      <c r="A395" s="336"/>
      <c r="B395" s="540"/>
      <c r="C395" s="142" t="s">
        <v>1256</v>
      </c>
      <c r="D395" s="520"/>
      <c r="E395" s="416">
        <v>153.30344827586208</v>
      </c>
      <c r="F395" s="4" t="s">
        <v>1383</v>
      </c>
      <c r="G395" s="4" t="s">
        <v>1388</v>
      </c>
      <c r="H395" s="24">
        <v>380</v>
      </c>
      <c r="I395" s="37"/>
      <c r="J395" s="36">
        <f t="shared" si="9"/>
        <v>136.79999999999998</v>
      </c>
    </row>
    <row r="396" spans="1:10" ht="15" customHeight="1" x14ac:dyDescent="0.25">
      <c r="A396" s="336"/>
      <c r="B396" s="540"/>
      <c r="C396" s="143" t="s">
        <v>1257</v>
      </c>
      <c r="D396" s="520"/>
      <c r="E396" s="416">
        <v>171.88275862068966</v>
      </c>
      <c r="F396" s="4" t="s">
        <v>1384</v>
      </c>
      <c r="G396" s="4" t="s">
        <v>1388</v>
      </c>
      <c r="H396" s="24">
        <v>380</v>
      </c>
      <c r="I396" s="37"/>
      <c r="J396" s="36">
        <f t="shared" si="9"/>
        <v>136.79999999999998</v>
      </c>
    </row>
    <row r="397" spans="1:10" ht="15" customHeight="1" x14ac:dyDescent="0.25">
      <c r="A397" s="336"/>
      <c r="B397" s="540"/>
      <c r="C397" s="143" t="s">
        <v>2616</v>
      </c>
      <c r="D397" s="520"/>
      <c r="E397" s="416">
        <v>166.95172413793102</v>
      </c>
      <c r="F397" s="4" t="s">
        <v>2473</v>
      </c>
      <c r="G397" s="4" t="s">
        <v>1388</v>
      </c>
      <c r="H397" s="24">
        <v>380</v>
      </c>
      <c r="I397" s="37"/>
      <c r="J397" s="36">
        <f t="shared" si="9"/>
        <v>136.79999999999998</v>
      </c>
    </row>
    <row r="398" spans="1:10" ht="15" customHeight="1" x14ac:dyDescent="0.25">
      <c r="A398" s="336"/>
      <c r="B398" s="540"/>
      <c r="C398" s="143" t="s">
        <v>2617</v>
      </c>
      <c r="D398" s="520"/>
      <c r="E398" s="416">
        <v>175.35172413793103</v>
      </c>
      <c r="F398" s="4" t="s">
        <v>2475</v>
      </c>
      <c r="G398" s="4" t="s">
        <v>1388</v>
      </c>
      <c r="H398" s="24">
        <v>380</v>
      </c>
      <c r="I398" s="37"/>
      <c r="J398" s="36">
        <f t="shared" si="9"/>
        <v>136.79999999999998</v>
      </c>
    </row>
    <row r="399" spans="1:10" ht="15" customHeight="1" x14ac:dyDescent="0.25">
      <c r="A399" s="336"/>
      <c r="B399" s="540"/>
      <c r="C399" s="10" t="s">
        <v>2618</v>
      </c>
      <c r="D399" s="525"/>
      <c r="E399" s="416">
        <v>168</v>
      </c>
      <c r="F399" s="4" t="s">
        <v>2477</v>
      </c>
      <c r="G399" s="4" t="s">
        <v>1388</v>
      </c>
      <c r="H399" s="24">
        <v>380</v>
      </c>
      <c r="I399" s="37"/>
      <c r="J399" s="36">
        <f t="shared" si="9"/>
        <v>136.79999999999998</v>
      </c>
    </row>
    <row r="400" spans="1:10" ht="15" customHeight="1" x14ac:dyDescent="0.25">
      <c r="A400" s="334" t="s">
        <v>1566</v>
      </c>
      <c r="B400" s="34"/>
      <c r="C400" s="34"/>
      <c r="D400" s="35"/>
      <c r="E400" s="412"/>
      <c r="F400" s="35"/>
      <c r="G400" s="35"/>
      <c r="H400" s="335"/>
      <c r="J400" s="316"/>
    </row>
    <row r="401" spans="1:10" ht="15" customHeight="1" x14ac:dyDescent="0.25">
      <c r="A401" s="336"/>
      <c r="B401" s="540" t="s">
        <v>4057</v>
      </c>
      <c r="C401" s="10" t="s">
        <v>1233</v>
      </c>
      <c r="D401" s="524">
        <v>155</v>
      </c>
      <c r="E401" s="416">
        <v>126.15483870967742</v>
      </c>
      <c r="F401" s="4" t="s">
        <v>1380</v>
      </c>
      <c r="G401" s="4" t="s">
        <v>1385</v>
      </c>
      <c r="H401" s="24">
        <v>400</v>
      </c>
      <c r="I401" s="37"/>
      <c r="J401" s="36">
        <f t="shared" si="9"/>
        <v>144</v>
      </c>
    </row>
    <row r="402" spans="1:10" ht="15" customHeight="1" x14ac:dyDescent="0.25">
      <c r="A402" s="336"/>
      <c r="B402" s="540"/>
      <c r="C402" s="142" t="s">
        <v>1234</v>
      </c>
      <c r="D402" s="520"/>
      <c r="E402" s="416">
        <v>127.30967741935484</v>
      </c>
      <c r="F402" s="4" t="s">
        <v>1381</v>
      </c>
      <c r="G402" s="4" t="s">
        <v>1385</v>
      </c>
      <c r="H402" s="24">
        <v>400</v>
      </c>
      <c r="I402" s="37"/>
      <c r="J402" s="36">
        <f t="shared" si="9"/>
        <v>144</v>
      </c>
    </row>
    <row r="403" spans="1:10" ht="15" customHeight="1" x14ac:dyDescent="0.25">
      <c r="A403" s="336"/>
      <c r="B403" s="540"/>
      <c r="C403" s="142" t="s">
        <v>1235</v>
      </c>
      <c r="D403" s="520"/>
      <c r="E403" s="416">
        <v>112.30967741935484</v>
      </c>
      <c r="F403" s="4" t="s">
        <v>1382</v>
      </c>
      <c r="G403" s="4" t="s">
        <v>1385</v>
      </c>
      <c r="H403" s="24">
        <v>400</v>
      </c>
      <c r="I403" s="37"/>
      <c r="J403" s="36">
        <f t="shared" si="9"/>
        <v>144</v>
      </c>
    </row>
    <row r="404" spans="1:10" ht="15" customHeight="1" x14ac:dyDescent="0.25">
      <c r="A404" s="336"/>
      <c r="B404" s="540"/>
      <c r="C404" s="142" t="s">
        <v>1236</v>
      </c>
      <c r="D404" s="520"/>
      <c r="E404" s="416">
        <v>112.30967741935484</v>
      </c>
      <c r="F404" s="4" t="s">
        <v>1383</v>
      </c>
      <c r="G404" s="4" t="s">
        <v>1385</v>
      </c>
      <c r="H404" s="24">
        <v>400</v>
      </c>
      <c r="I404" s="37"/>
      <c r="J404" s="36">
        <f t="shared" si="9"/>
        <v>144</v>
      </c>
    </row>
    <row r="405" spans="1:10" ht="15" customHeight="1" x14ac:dyDescent="0.25">
      <c r="A405" s="336"/>
      <c r="B405" s="540"/>
      <c r="C405" s="142" t="s">
        <v>1237</v>
      </c>
      <c r="D405" s="520"/>
      <c r="E405" s="416">
        <v>125.92258064516129</v>
      </c>
      <c r="F405" s="4" t="s">
        <v>1384</v>
      </c>
      <c r="G405" s="4" t="s">
        <v>1385</v>
      </c>
      <c r="H405" s="24">
        <v>400</v>
      </c>
      <c r="I405" s="37"/>
      <c r="J405" s="36">
        <f t="shared" si="9"/>
        <v>144</v>
      </c>
    </row>
    <row r="406" spans="1:10" ht="15" customHeight="1" x14ac:dyDescent="0.25">
      <c r="A406" s="336"/>
      <c r="B406" s="540"/>
      <c r="C406" s="142" t="s">
        <v>2619</v>
      </c>
      <c r="D406" s="520"/>
      <c r="E406" s="416">
        <v>122.30967741935484</v>
      </c>
      <c r="F406" s="4" t="s">
        <v>2473</v>
      </c>
      <c r="G406" s="4" t="s">
        <v>1385</v>
      </c>
      <c r="H406" s="24">
        <v>400</v>
      </c>
      <c r="I406" s="37"/>
      <c r="J406" s="36">
        <f t="shared" si="9"/>
        <v>144</v>
      </c>
    </row>
    <row r="407" spans="1:10" ht="15" customHeight="1" x14ac:dyDescent="0.25">
      <c r="A407" s="336"/>
      <c r="B407" s="540"/>
      <c r="C407" s="142" t="s">
        <v>2620</v>
      </c>
      <c r="D407" s="520"/>
      <c r="E407" s="416">
        <v>128.46451612903226</v>
      </c>
      <c r="F407" s="4" t="s">
        <v>2475</v>
      </c>
      <c r="G407" s="4" t="s">
        <v>1385</v>
      </c>
      <c r="H407" s="24">
        <v>400</v>
      </c>
      <c r="I407" s="37"/>
      <c r="J407" s="36">
        <f t="shared" si="9"/>
        <v>144</v>
      </c>
    </row>
    <row r="408" spans="1:10" ht="15" customHeight="1" x14ac:dyDescent="0.25">
      <c r="A408" s="336"/>
      <c r="B408" s="540"/>
      <c r="C408" s="142" t="s">
        <v>2621</v>
      </c>
      <c r="D408" s="520"/>
      <c r="E408" s="416">
        <v>123.07741935483871</v>
      </c>
      <c r="F408" s="4" t="s">
        <v>2477</v>
      </c>
      <c r="G408" s="4" t="s">
        <v>1385</v>
      </c>
      <c r="H408" s="24">
        <v>400</v>
      </c>
      <c r="I408" s="37"/>
      <c r="J408" s="36">
        <f t="shared" si="9"/>
        <v>144</v>
      </c>
    </row>
    <row r="409" spans="1:10" ht="15" customHeight="1" x14ac:dyDescent="0.25">
      <c r="A409" s="336"/>
      <c r="B409" s="540"/>
      <c r="C409" s="142" t="s">
        <v>1238</v>
      </c>
      <c r="D409" s="520"/>
      <c r="E409" s="416">
        <v>156.19354838709677</v>
      </c>
      <c r="F409" s="4" t="s">
        <v>1380</v>
      </c>
      <c r="G409" s="4" t="s">
        <v>1386</v>
      </c>
      <c r="H409" s="24">
        <v>400</v>
      </c>
      <c r="I409" s="37"/>
      <c r="J409" s="36">
        <f t="shared" si="9"/>
        <v>144</v>
      </c>
    </row>
    <row r="410" spans="1:10" ht="15" customHeight="1" x14ac:dyDescent="0.25">
      <c r="A410" s="336"/>
      <c r="B410" s="540"/>
      <c r="C410" s="142" t="s">
        <v>1239</v>
      </c>
      <c r="D410" s="520"/>
      <c r="E410" s="416">
        <v>157.61935483870968</v>
      </c>
      <c r="F410" s="4" t="s">
        <v>1381</v>
      </c>
      <c r="G410" s="4" t="s">
        <v>1386</v>
      </c>
      <c r="H410" s="24">
        <v>400</v>
      </c>
      <c r="I410" s="37"/>
      <c r="J410" s="36">
        <f t="shared" si="9"/>
        <v>144</v>
      </c>
    </row>
    <row r="411" spans="1:10" ht="15" customHeight="1" x14ac:dyDescent="0.25">
      <c r="A411" s="336"/>
      <c r="B411" s="540"/>
      <c r="C411" s="142" t="s">
        <v>1240</v>
      </c>
      <c r="D411" s="520"/>
      <c r="E411" s="416">
        <v>139.04516129032257</v>
      </c>
      <c r="F411" s="4" t="s">
        <v>1382</v>
      </c>
      <c r="G411" s="4" t="s">
        <v>1386</v>
      </c>
      <c r="H411" s="24">
        <v>400</v>
      </c>
      <c r="I411" s="37"/>
      <c r="J411" s="36">
        <f t="shared" si="9"/>
        <v>144</v>
      </c>
    </row>
    <row r="412" spans="1:10" ht="15" customHeight="1" x14ac:dyDescent="0.25">
      <c r="A412" s="336"/>
      <c r="B412" s="540"/>
      <c r="C412" s="142" t="s">
        <v>1241</v>
      </c>
      <c r="D412" s="520"/>
      <c r="E412" s="416">
        <v>139.04516129032257</v>
      </c>
      <c r="F412" s="4" t="s">
        <v>1383</v>
      </c>
      <c r="G412" s="4" t="s">
        <v>1386</v>
      </c>
      <c r="H412" s="24">
        <v>400</v>
      </c>
      <c r="I412" s="37"/>
      <c r="J412" s="36">
        <f t="shared" si="9"/>
        <v>144</v>
      </c>
    </row>
    <row r="413" spans="1:10" ht="15" customHeight="1" x14ac:dyDescent="0.25">
      <c r="A413" s="336"/>
      <c r="B413" s="540"/>
      <c r="C413" s="142" t="s">
        <v>1242</v>
      </c>
      <c r="D413" s="520"/>
      <c r="E413" s="416">
        <v>155.90322580645162</v>
      </c>
      <c r="F413" s="4" t="s">
        <v>1384</v>
      </c>
      <c r="G413" s="4" t="s">
        <v>1386</v>
      </c>
      <c r="H413" s="24">
        <v>400</v>
      </c>
      <c r="I413" s="37"/>
      <c r="J413" s="36">
        <f t="shared" si="9"/>
        <v>144</v>
      </c>
    </row>
    <row r="414" spans="1:10" ht="15" customHeight="1" x14ac:dyDescent="0.25">
      <c r="A414" s="336"/>
      <c r="B414" s="540"/>
      <c r="C414" s="142" t="s">
        <v>2622</v>
      </c>
      <c r="D414" s="520"/>
      <c r="E414" s="416">
        <v>151.42580645161291</v>
      </c>
      <c r="F414" s="4" t="s">
        <v>2473</v>
      </c>
      <c r="G414" s="4" t="s">
        <v>1386</v>
      </c>
      <c r="H414" s="24">
        <v>400</v>
      </c>
      <c r="I414" s="37"/>
      <c r="J414" s="36">
        <f t="shared" si="9"/>
        <v>144</v>
      </c>
    </row>
    <row r="415" spans="1:10" ht="15" customHeight="1" x14ac:dyDescent="0.25">
      <c r="A415" s="336"/>
      <c r="B415" s="540"/>
      <c r="C415" s="142" t="s">
        <v>2623</v>
      </c>
      <c r="D415" s="520"/>
      <c r="E415" s="416">
        <v>159.04516129032257</v>
      </c>
      <c r="F415" s="4" t="s">
        <v>2475</v>
      </c>
      <c r="G415" s="4" t="s">
        <v>1386</v>
      </c>
      <c r="H415" s="24">
        <v>400</v>
      </c>
      <c r="I415" s="37"/>
      <c r="J415" s="36">
        <f t="shared" si="9"/>
        <v>144</v>
      </c>
    </row>
    <row r="416" spans="1:10" ht="15" customHeight="1" x14ac:dyDescent="0.25">
      <c r="A416" s="336"/>
      <c r="B416" s="540"/>
      <c r="C416" s="142" t="s">
        <v>2624</v>
      </c>
      <c r="D416" s="520"/>
      <c r="E416" s="416">
        <v>152.38064516129032</v>
      </c>
      <c r="F416" s="4" t="s">
        <v>2477</v>
      </c>
      <c r="G416" s="4" t="s">
        <v>1386</v>
      </c>
      <c r="H416" s="24">
        <v>400</v>
      </c>
      <c r="I416" s="37"/>
      <c r="J416" s="36">
        <f t="shared" si="9"/>
        <v>144</v>
      </c>
    </row>
    <row r="417" spans="1:10" ht="15" customHeight="1" x14ac:dyDescent="0.25">
      <c r="A417" s="336"/>
      <c r="B417" s="540"/>
      <c r="C417" s="142" t="s">
        <v>1243</v>
      </c>
      <c r="D417" s="520"/>
      <c r="E417" s="416">
        <v>164</v>
      </c>
      <c r="F417" s="4" t="s">
        <v>1380</v>
      </c>
      <c r="G417" s="4" t="s">
        <v>1387</v>
      </c>
      <c r="H417" s="24">
        <v>400</v>
      </c>
      <c r="I417" s="37"/>
      <c r="J417" s="36">
        <f t="shared" si="9"/>
        <v>144</v>
      </c>
    </row>
    <row r="418" spans="1:10" ht="15" customHeight="1" x14ac:dyDescent="0.25">
      <c r="A418" s="336"/>
      <c r="B418" s="540"/>
      <c r="C418" s="142" t="s">
        <v>1244</v>
      </c>
      <c r="D418" s="520"/>
      <c r="E418" s="416">
        <v>165.50322580645161</v>
      </c>
      <c r="F418" s="4" t="s">
        <v>1381</v>
      </c>
      <c r="G418" s="4" t="s">
        <v>1387</v>
      </c>
      <c r="H418" s="24">
        <v>400</v>
      </c>
      <c r="I418" s="37"/>
      <c r="J418" s="36">
        <f t="shared" si="9"/>
        <v>144</v>
      </c>
    </row>
    <row r="419" spans="1:10" ht="15" customHeight="1" x14ac:dyDescent="0.25">
      <c r="A419" s="336"/>
      <c r="B419" s="540"/>
      <c r="C419" s="142" t="s">
        <v>1245</v>
      </c>
      <c r="D419" s="520"/>
      <c r="E419" s="416">
        <v>146</v>
      </c>
      <c r="F419" s="4" t="s">
        <v>1382</v>
      </c>
      <c r="G419" s="4" t="s">
        <v>1387</v>
      </c>
      <c r="H419" s="24">
        <v>400</v>
      </c>
      <c r="I419" s="37"/>
      <c r="J419" s="36">
        <f t="shared" si="9"/>
        <v>144</v>
      </c>
    </row>
    <row r="420" spans="1:10" ht="15" customHeight="1" x14ac:dyDescent="0.25">
      <c r="A420" s="336"/>
      <c r="B420" s="540"/>
      <c r="C420" s="142" t="s">
        <v>1246</v>
      </c>
      <c r="D420" s="520"/>
      <c r="E420" s="416">
        <v>146</v>
      </c>
      <c r="F420" s="4" t="s">
        <v>1383</v>
      </c>
      <c r="G420" s="4" t="s">
        <v>1387</v>
      </c>
      <c r="H420" s="24">
        <v>400</v>
      </c>
      <c r="I420" s="37"/>
      <c r="J420" s="36">
        <f t="shared" si="9"/>
        <v>144</v>
      </c>
    </row>
    <row r="421" spans="1:10" ht="15" customHeight="1" x14ac:dyDescent="0.25">
      <c r="A421" s="336"/>
      <c r="B421" s="540"/>
      <c r="C421" s="142" t="s">
        <v>1247</v>
      </c>
      <c r="D421" s="520"/>
      <c r="E421" s="416">
        <v>163.70322580645163</v>
      </c>
      <c r="F421" s="4" t="s">
        <v>1384</v>
      </c>
      <c r="G421" s="4" t="s">
        <v>1387</v>
      </c>
      <c r="H421" s="24">
        <v>400</v>
      </c>
      <c r="I421" s="37"/>
      <c r="J421" s="36">
        <f t="shared" si="9"/>
        <v>144</v>
      </c>
    </row>
    <row r="422" spans="1:10" ht="15" customHeight="1" x14ac:dyDescent="0.25">
      <c r="A422" s="336"/>
      <c r="B422" s="540"/>
      <c r="C422" s="142" t="s">
        <v>2625</v>
      </c>
      <c r="D422" s="520"/>
      <c r="E422" s="416">
        <v>159</v>
      </c>
      <c r="F422" s="4" t="s">
        <v>2473</v>
      </c>
      <c r="G422" s="4" t="s">
        <v>1387</v>
      </c>
      <c r="H422" s="24">
        <v>400</v>
      </c>
      <c r="I422" s="37"/>
      <c r="J422" s="36">
        <f t="shared" si="9"/>
        <v>144</v>
      </c>
    </row>
    <row r="423" spans="1:10" ht="15" customHeight="1" x14ac:dyDescent="0.25">
      <c r="A423" s="336"/>
      <c r="B423" s="540"/>
      <c r="C423" s="142" t="s">
        <v>2626</v>
      </c>
      <c r="D423" s="520"/>
      <c r="E423" s="416">
        <v>167</v>
      </c>
      <c r="F423" s="4" t="s">
        <v>2475</v>
      </c>
      <c r="G423" s="4" t="s">
        <v>1387</v>
      </c>
      <c r="H423" s="24">
        <v>400</v>
      </c>
      <c r="I423" s="37"/>
      <c r="J423" s="36">
        <f t="shared" si="9"/>
        <v>144</v>
      </c>
    </row>
    <row r="424" spans="1:10" ht="15" customHeight="1" x14ac:dyDescent="0.25">
      <c r="A424" s="336"/>
      <c r="B424" s="540"/>
      <c r="C424" s="142" t="s">
        <v>2627</v>
      </c>
      <c r="D424" s="520"/>
      <c r="E424" s="416">
        <v>160</v>
      </c>
      <c r="F424" s="4" t="s">
        <v>2477</v>
      </c>
      <c r="G424" s="4" t="s">
        <v>1387</v>
      </c>
      <c r="H424" s="24">
        <v>400</v>
      </c>
      <c r="I424" s="37"/>
      <c r="J424" s="36">
        <f t="shared" si="9"/>
        <v>144</v>
      </c>
    </row>
    <row r="425" spans="1:10" ht="15" customHeight="1" x14ac:dyDescent="0.25">
      <c r="A425" s="336"/>
      <c r="B425" s="540"/>
      <c r="C425" s="142" t="s">
        <v>1248</v>
      </c>
      <c r="D425" s="520"/>
      <c r="E425" s="416">
        <v>172.2</v>
      </c>
      <c r="F425" s="4" t="s">
        <v>1380</v>
      </c>
      <c r="G425" s="4" t="s">
        <v>1388</v>
      </c>
      <c r="H425" s="24">
        <v>400</v>
      </c>
      <c r="I425" s="37"/>
      <c r="J425" s="36">
        <f t="shared" si="9"/>
        <v>144</v>
      </c>
    </row>
    <row r="426" spans="1:10" ht="15" customHeight="1" x14ac:dyDescent="0.25">
      <c r="A426" s="336"/>
      <c r="B426" s="540"/>
      <c r="C426" s="142" t="s">
        <v>1249</v>
      </c>
      <c r="D426" s="520"/>
      <c r="E426" s="416">
        <v>173.7741935483871</v>
      </c>
      <c r="F426" s="4" t="s">
        <v>1381</v>
      </c>
      <c r="G426" s="4" t="s">
        <v>1388</v>
      </c>
      <c r="H426" s="24">
        <v>400</v>
      </c>
      <c r="I426" s="37"/>
      <c r="J426" s="36">
        <f t="shared" si="9"/>
        <v>144</v>
      </c>
    </row>
    <row r="427" spans="1:10" ht="15" customHeight="1" x14ac:dyDescent="0.25">
      <c r="A427" s="336"/>
      <c r="B427" s="540"/>
      <c r="C427" s="142" t="s">
        <v>1250</v>
      </c>
      <c r="D427" s="520"/>
      <c r="E427" s="416">
        <v>153.30322580645162</v>
      </c>
      <c r="F427" s="4" t="s">
        <v>1382</v>
      </c>
      <c r="G427" s="4" t="s">
        <v>1388</v>
      </c>
      <c r="H427" s="24">
        <v>400</v>
      </c>
      <c r="I427" s="37"/>
      <c r="J427" s="36">
        <f t="shared" si="9"/>
        <v>144</v>
      </c>
    </row>
    <row r="428" spans="1:10" ht="15" customHeight="1" x14ac:dyDescent="0.25">
      <c r="A428" s="336"/>
      <c r="B428" s="540"/>
      <c r="C428" s="142" t="s">
        <v>1251</v>
      </c>
      <c r="D428" s="520"/>
      <c r="E428" s="416">
        <v>153.30322580645162</v>
      </c>
      <c r="F428" s="4" t="s">
        <v>1383</v>
      </c>
      <c r="G428" s="4" t="s">
        <v>1388</v>
      </c>
      <c r="H428" s="24">
        <v>400</v>
      </c>
      <c r="I428" s="37"/>
      <c r="J428" s="36">
        <f t="shared" si="9"/>
        <v>144</v>
      </c>
    </row>
    <row r="429" spans="1:10" ht="15" customHeight="1" x14ac:dyDescent="0.25">
      <c r="A429" s="336"/>
      <c r="B429" s="540"/>
      <c r="C429" s="143" t="s">
        <v>1252</v>
      </c>
      <c r="D429" s="520"/>
      <c r="E429" s="416">
        <v>171.88387096774193</v>
      </c>
      <c r="F429" s="4" t="s">
        <v>1384</v>
      </c>
      <c r="G429" s="4" t="s">
        <v>1388</v>
      </c>
      <c r="H429" s="24">
        <v>400</v>
      </c>
      <c r="I429" s="37"/>
      <c r="J429" s="36">
        <f t="shared" si="9"/>
        <v>144</v>
      </c>
    </row>
    <row r="430" spans="1:10" ht="15" customHeight="1" x14ac:dyDescent="0.25">
      <c r="A430" s="336"/>
      <c r="B430" s="540"/>
      <c r="C430" s="143" t="s">
        <v>2628</v>
      </c>
      <c r="D430" s="520"/>
      <c r="E430" s="416">
        <v>166.94838709677418</v>
      </c>
      <c r="F430" s="4" t="s">
        <v>2473</v>
      </c>
      <c r="G430" s="4" t="s">
        <v>1388</v>
      </c>
      <c r="H430" s="24">
        <v>400</v>
      </c>
      <c r="I430" s="37"/>
      <c r="J430" s="36">
        <f t="shared" si="9"/>
        <v>144</v>
      </c>
    </row>
    <row r="431" spans="1:10" ht="15" customHeight="1" x14ac:dyDescent="0.25">
      <c r="A431" s="336"/>
      <c r="B431" s="540"/>
      <c r="C431" s="143" t="s">
        <v>2629</v>
      </c>
      <c r="D431" s="520"/>
      <c r="E431" s="416">
        <v>175.34838709677419</v>
      </c>
      <c r="F431" s="4" t="s">
        <v>2475</v>
      </c>
      <c r="G431" s="4" t="s">
        <v>1388</v>
      </c>
      <c r="H431" s="24">
        <v>400</v>
      </c>
      <c r="I431" s="37"/>
      <c r="J431" s="36">
        <f t="shared" si="9"/>
        <v>144</v>
      </c>
    </row>
    <row r="432" spans="1:10" ht="15" customHeight="1" x14ac:dyDescent="0.25">
      <c r="A432" s="336"/>
      <c r="B432" s="540"/>
      <c r="C432" s="10" t="s">
        <v>2630</v>
      </c>
      <c r="D432" s="525"/>
      <c r="E432" s="416">
        <v>168</v>
      </c>
      <c r="F432" s="4" t="s">
        <v>2477</v>
      </c>
      <c r="G432" s="4" t="s">
        <v>1388</v>
      </c>
      <c r="H432" s="24">
        <v>400</v>
      </c>
      <c r="I432" s="37"/>
      <c r="J432" s="36">
        <f t="shared" si="9"/>
        <v>144</v>
      </c>
    </row>
    <row r="433" spans="1:10" ht="15" customHeight="1" x14ac:dyDescent="0.25">
      <c r="A433" s="334" t="s">
        <v>1567</v>
      </c>
      <c r="B433" s="34"/>
      <c r="C433" s="34"/>
      <c r="D433" s="35"/>
      <c r="E433" s="412"/>
      <c r="F433" s="35"/>
      <c r="G433" s="35"/>
      <c r="H433" s="335"/>
      <c r="J433" s="316"/>
    </row>
    <row r="434" spans="1:10" ht="15" customHeight="1" x14ac:dyDescent="0.25">
      <c r="A434" s="336"/>
      <c r="B434" s="540" t="s">
        <v>4057</v>
      </c>
      <c r="C434" s="10" t="s">
        <v>1273</v>
      </c>
      <c r="D434" s="524">
        <v>170</v>
      </c>
      <c r="E434" s="416">
        <v>126.15294117647059</v>
      </c>
      <c r="F434" s="4" t="s">
        <v>1380</v>
      </c>
      <c r="G434" s="4" t="s">
        <v>1385</v>
      </c>
      <c r="H434" s="24">
        <v>420</v>
      </c>
      <c r="I434" s="37"/>
      <c r="J434" s="36">
        <f t="shared" si="9"/>
        <v>151.19999999999999</v>
      </c>
    </row>
    <row r="435" spans="1:10" ht="15" customHeight="1" x14ac:dyDescent="0.25">
      <c r="A435" s="336"/>
      <c r="B435" s="540"/>
      <c r="C435" s="142" t="s">
        <v>1274</v>
      </c>
      <c r="D435" s="520"/>
      <c r="E435" s="416">
        <v>127.30588235294118</v>
      </c>
      <c r="F435" s="4" t="s">
        <v>1381</v>
      </c>
      <c r="G435" s="4" t="s">
        <v>1385</v>
      </c>
      <c r="H435" s="24">
        <v>420</v>
      </c>
      <c r="I435" s="37"/>
      <c r="J435" s="36">
        <f t="shared" si="9"/>
        <v>151.19999999999999</v>
      </c>
    </row>
    <row r="436" spans="1:10" ht="15" customHeight="1" x14ac:dyDescent="0.25">
      <c r="A436" s="336"/>
      <c r="B436" s="540"/>
      <c r="C436" s="142" t="s">
        <v>1275</v>
      </c>
      <c r="D436" s="520"/>
      <c r="E436" s="416">
        <v>112.30588235294118</v>
      </c>
      <c r="F436" s="4" t="s">
        <v>1382</v>
      </c>
      <c r="G436" s="4" t="s">
        <v>1385</v>
      </c>
      <c r="H436" s="24">
        <v>420</v>
      </c>
      <c r="I436" s="37"/>
      <c r="J436" s="36">
        <f t="shared" si="9"/>
        <v>151.19999999999999</v>
      </c>
    </row>
    <row r="437" spans="1:10" ht="15" customHeight="1" x14ac:dyDescent="0.25">
      <c r="A437" s="336"/>
      <c r="B437" s="540"/>
      <c r="C437" s="142" t="s">
        <v>1276</v>
      </c>
      <c r="D437" s="520"/>
      <c r="E437" s="416">
        <v>112.30588235294118</v>
      </c>
      <c r="F437" s="4" t="s">
        <v>1383</v>
      </c>
      <c r="G437" s="4" t="s">
        <v>1385</v>
      </c>
      <c r="H437" s="24">
        <v>420</v>
      </c>
      <c r="I437" s="37"/>
      <c r="J437" s="36">
        <f t="shared" si="9"/>
        <v>151.19999999999999</v>
      </c>
    </row>
    <row r="438" spans="1:10" ht="15" customHeight="1" x14ac:dyDescent="0.25">
      <c r="A438" s="336"/>
      <c r="B438" s="540"/>
      <c r="C438" s="142" t="s">
        <v>1277</v>
      </c>
      <c r="D438" s="520"/>
      <c r="E438" s="416">
        <v>125.9235294117647</v>
      </c>
      <c r="F438" s="4" t="s">
        <v>1384</v>
      </c>
      <c r="G438" s="4" t="s">
        <v>1385</v>
      </c>
      <c r="H438" s="24">
        <v>420</v>
      </c>
      <c r="I438" s="37"/>
      <c r="J438" s="36">
        <f t="shared" si="9"/>
        <v>151.19999999999999</v>
      </c>
    </row>
    <row r="439" spans="1:10" ht="15" customHeight="1" x14ac:dyDescent="0.25">
      <c r="A439" s="336"/>
      <c r="B439" s="540"/>
      <c r="C439" s="142" t="s">
        <v>2631</v>
      </c>
      <c r="D439" s="520"/>
      <c r="E439" s="416">
        <v>122.30588235294118</v>
      </c>
      <c r="F439" s="4" t="s">
        <v>2473</v>
      </c>
      <c r="G439" s="4" t="s">
        <v>1385</v>
      </c>
      <c r="H439" s="24">
        <v>420</v>
      </c>
      <c r="I439" s="37"/>
      <c r="J439" s="36">
        <f t="shared" si="9"/>
        <v>151.19999999999999</v>
      </c>
    </row>
    <row r="440" spans="1:10" ht="15" customHeight="1" x14ac:dyDescent="0.25">
      <c r="A440" s="336"/>
      <c r="B440" s="540"/>
      <c r="C440" s="142" t="s">
        <v>2632</v>
      </c>
      <c r="D440" s="520"/>
      <c r="E440" s="416">
        <v>128.45882352941177</v>
      </c>
      <c r="F440" s="4" t="s">
        <v>2475</v>
      </c>
      <c r="G440" s="4" t="s">
        <v>1385</v>
      </c>
      <c r="H440" s="24">
        <v>420</v>
      </c>
      <c r="I440" s="37"/>
      <c r="J440" s="36">
        <f t="shared" si="9"/>
        <v>151.19999999999999</v>
      </c>
    </row>
    <row r="441" spans="1:10" ht="15" customHeight="1" x14ac:dyDescent="0.25">
      <c r="A441" s="336"/>
      <c r="B441" s="540"/>
      <c r="C441" s="142" t="s">
        <v>2633</v>
      </c>
      <c r="D441" s="520"/>
      <c r="E441" s="416">
        <v>123.0764705882353</v>
      </c>
      <c r="F441" s="4" t="s">
        <v>2477</v>
      </c>
      <c r="G441" s="4" t="s">
        <v>1385</v>
      </c>
      <c r="H441" s="24">
        <v>420</v>
      </c>
      <c r="I441" s="37"/>
      <c r="J441" s="36">
        <f t="shared" si="9"/>
        <v>151.19999999999999</v>
      </c>
    </row>
    <row r="442" spans="1:10" ht="15" customHeight="1" x14ac:dyDescent="0.25">
      <c r="A442" s="336"/>
      <c r="B442" s="540"/>
      <c r="C442" s="142" t="s">
        <v>1278</v>
      </c>
      <c r="D442" s="520"/>
      <c r="E442" s="416">
        <v>156.18823529411765</v>
      </c>
      <c r="F442" s="4" t="s">
        <v>1380</v>
      </c>
      <c r="G442" s="4" t="s">
        <v>1386</v>
      </c>
      <c r="H442" s="24">
        <v>420</v>
      </c>
      <c r="I442" s="37"/>
      <c r="J442" s="36">
        <f t="shared" si="9"/>
        <v>151.19999999999999</v>
      </c>
    </row>
    <row r="443" spans="1:10" ht="15" customHeight="1" x14ac:dyDescent="0.25">
      <c r="A443" s="336"/>
      <c r="B443" s="540"/>
      <c r="C443" s="142" t="s">
        <v>1279</v>
      </c>
      <c r="D443" s="520"/>
      <c r="E443" s="416">
        <v>157.61764705882354</v>
      </c>
      <c r="F443" s="4" t="s">
        <v>1381</v>
      </c>
      <c r="G443" s="4" t="s">
        <v>1386</v>
      </c>
      <c r="H443" s="24">
        <v>420</v>
      </c>
      <c r="I443" s="37"/>
      <c r="J443" s="36">
        <f t="shared" si="9"/>
        <v>151.19999999999999</v>
      </c>
    </row>
    <row r="444" spans="1:10" ht="15" customHeight="1" x14ac:dyDescent="0.25">
      <c r="A444" s="336"/>
      <c r="B444" s="540"/>
      <c r="C444" s="142" t="s">
        <v>1280</v>
      </c>
      <c r="D444" s="520"/>
      <c r="E444" s="416">
        <v>139.04705882352943</v>
      </c>
      <c r="F444" s="4" t="s">
        <v>1382</v>
      </c>
      <c r="G444" s="4" t="s">
        <v>1386</v>
      </c>
      <c r="H444" s="24">
        <v>420</v>
      </c>
      <c r="I444" s="37"/>
      <c r="J444" s="36">
        <f t="shared" si="9"/>
        <v>151.19999999999999</v>
      </c>
    </row>
    <row r="445" spans="1:10" ht="15" customHeight="1" x14ac:dyDescent="0.25">
      <c r="A445" s="336"/>
      <c r="B445" s="540"/>
      <c r="C445" s="142" t="s">
        <v>1281</v>
      </c>
      <c r="D445" s="520"/>
      <c r="E445" s="416">
        <v>139.04705882352943</v>
      </c>
      <c r="F445" s="4" t="s">
        <v>1383</v>
      </c>
      <c r="G445" s="4" t="s">
        <v>1386</v>
      </c>
      <c r="H445" s="24">
        <v>420</v>
      </c>
      <c r="I445" s="37"/>
      <c r="J445" s="36">
        <f t="shared" si="9"/>
        <v>151.19999999999999</v>
      </c>
    </row>
    <row r="446" spans="1:10" ht="15" customHeight="1" x14ac:dyDescent="0.25">
      <c r="A446" s="336"/>
      <c r="B446" s="540"/>
      <c r="C446" s="142" t="s">
        <v>1282</v>
      </c>
      <c r="D446" s="520"/>
      <c r="E446" s="416">
        <v>155.90588235294118</v>
      </c>
      <c r="F446" s="4" t="s">
        <v>1384</v>
      </c>
      <c r="G446" s="4" t="s">
        <v>1386</v>
      </c>
      <c r="H446" s="24">
        <v>420</v>
      </c>
      <c r="I446" s="37"/>
      <c r="J446" s="36">
        <f t="shared" si="9"/>
        <v>151.19999999999999</v>
      </c>
    </row>
    <row r="447" spans="1:10" ht="15" customHeight="1" x14ac:dyDescent="0.25">
      <c r="A447" s="336"/>
      <c r="B447" s="540"/>
      <c r="C447" s="142" t="s">
        <v>2634</v>
      </c>
      <c r="D447" s="520"/>
      <c r="E447" s="416">
        <v>151.42941176470589</v>
      </c>
      <c r="F447" s="4" t="s">
        <v>2473</v>
      </c>
      <c r="G447" s="4" t="s">
        <v>1386</v>
      </c>
      <c r="H447" s="24">
        <v>420</v>
      </c>
      <c r="I447" s="37"/>
      <c r="J447" s="36">
        <f t="shared" si="9"/>
        <v>151.19999999999999</v>
      </c>
    </row>
    <row r="448" spans="1:10" ht="15" customHeight="1" x14ac:dyDescent="0.25">
      <c r="A448" s="336"/>
      <c r="B448" s="540"/>
      <c r="C448" s="142" t="s">
        <v>2635</v>
      </c>
      <c r="D448" s="520"/>
      <c r="E448" s="416">
        <v>159.04705882352943</v>
      </c>
      <c r="F448" s="4" t="s">
        <v>2475</v>
      </c>
      <c r="G448" s="4" t="s">
        <v>1386</v>
      </c>
      <c r="H448" s="24">
        <v>420</v>
      </c>
      <c r="I448" s="37"/>
      <c r="J448" s="36">
        <f t="shared" si="9"/>
        <v>151.19999999999999</v>
      </c>
    </row>
    <row r="449" spans="1:10" ht="15" customHeight="1" x14ac:dyDescent="0.25">
      <c r="A449" s="336"/>
      <c r="B449" s="540"/>
      <c r="C449" s="142" t="s">
        <v>2636</v>
      </c>
      <c r="D449" s="520"/>
      <c r="E449" s="416">
        <v>152.38235294117646</v>
      </c>
      <c r="F449" s="4" t="s">
        <v>2477</v>
      </c>
      <c r="G449" s="4" t="s">
        <v>1386</v>
      </c>
      <c r="H449" s="24">
        <v>420</v>
      </c>
      <c r="I449" s="37"/>
      <c r="J449" s="36">
        <f t="shared" si="9"/>
        <v>151.19999999999999</v>
      </c>
    </row>
    <row r="450" spans="1:10" ht="15" customHeight="1" x14ac:dyDescent="0.25">
      <c r="A450" s="336"/>
      <c r="B450" s="540"/>
      <c r="C450" s="142" t="s">
        <v>1283</v>
      </c>
      <c r="D450" s="520"/>
      <c r="E450" s="416">
        <v>164</v>
      </c>
      <c r="F450" s="4" t="s">
        <v>1380</v>
      </c>
      <c r="G450" s="4" t="s">
        <v>1387</v>
      </c>
      <c r="H450" s="24">
        <v>420</v>
      </c>
      <c r="I450" s="37"/>
      <c r="J450" s="36">
        <f t="shared" si="9"/>
        <v>151.19999999999999</v>
      </c>
    </row>
    <row r="451" spans="1:10" ht="15" customHeight="1" x14ac:dyDescent="0.25">
      <c r="A451" s="336"/>
      <c r="B451" s="540"/>
      <c r="C451" s="142" t="s">
        <v>1284</v>
      </c>
      <c r="D451" s="520"/>
      <c r="E451" s="416">
        <v>165.5</v>
      </c>
      <c r="F451" s="4" t="s">
        <v>1381</v>
      </c>
      <c r="G451" s="4" t="s">
        <v>1387</v>
      </c>
      <c r="H451" s="24">
        <v>420</v>
      </c>
      <c r="I451" s="37"/>
      <c r="J451" s="36">
        <f t="shared" si="9"/>
        <v>151.19999999999999</v>
      </c>
    </row>
    <row r="452" spans="1:10" ht="15" customHeight="1" x14ac:dyDescent="0.25">
      <c r="A452" s="336"/>
      <c r="B452" s="540"/>
      <c r="C452" s="142" t="s">
        <v>1285</v>
      </c>
      <c r="D452" s="520"/>
      <c r="E452" s="416">
        <v>146</v>
      </c>
      <c r="F452" s="4" t="s">
        <v>1382</v>
      </c>
      <c r="G452" s="4" t="s">
        <v>1387</v>
      </c>
      <c r="H452" s="24">
        <v>420</v>
      </c>
      <c r="I452" s="37"/>
      <c r="J452" s="36">
        <f t="shared" si="9"/>
        <v>151.19999999999999</v>
      </c>
    </row>
    <row r="453" spans="1:10" ht="15" customHeight="1" x14ac:dyDescent="0.25">
      <c r="A453" s="336"/>
      <c r="B453" s="540"/>
      <c r="C453" s="142" t="s">
        <v>1286</v>
      </c>
      <c r="D453" s="520"/>
      <c r="E453" s="416">
        <v>146</v>
      </c>
      <c r="F453" s="4" t="s">
        <v>1383</v>
      </c>
      <c r="G453" s="4" t="s">
        <v>1387</v>
      </c>
      <c r="H453" s="24">
        <v>420</v>
      </c>
      <c r="I453" s="37"/>
      <c r="J453" s="36">
        <f t="shared" si="9"/>
        <v>151.19999999999999</v>
      </c>
    </row>
    <row r="454" spans="1:10" ht="15" customHeight="1" x14ac:dyDescent="0.25">
      <c r="A454" s="336"/>
      <c r="B454" s="540"/>
      <c r="C454" s="142" t="s">
        <v>1287</v>
      </c>
      <c r="D454" s="520"/>
      <c r="E454" s="416">
        <v>163.69999999999999</v>
      </c>
      <c r="F454" s="4" t="s">
        <v>1384</v>
      </c>
      <c r="G454" s="4" t="s">
        <v>1387</v>
      </c>
      <c r="H454" s="24">
        <v>420</v>
      </c>
      <c r="I454" s="37"/>
      <c r="J454" s="36">
        <f t="shared" si="9"/>
        <v>151.19999999999999</v>
      </c>
    </row>
    <row r="455" spans="1:10" ht="15" customHeight="1" x14ac:dyDescent="0.25">
      <c r="A455" s="336"/>
      <c r="B455" s="540"/>
      <c r="C455" s="142" t="s">
        <v>2637</v>
      </c>
      <c r="D455" s="520"/>
      <c r="E455" s="416">
        <v>159</v>
      </c>
      <c r="F455" s="4" t="s">
        <v>2473</v>
      </c>
      <c r="G455" s="4" t="s">
        <v>1387</v>
      </c>
      <c r="H455" s="24">
        <v>420</v>
      </c>
      <c r="I455" s="37"/>
      <c r="J455" s="36">
        <f t="shared" ref="J455:J518" si="10">H455*(1-$J$2)</f>
        <v>151.19999999999999</v>
      </c>
    </row>
    <row r="456" spans="1:10" ht="15" customHeight="1" x14ac:dyDescent="0.25">
      <c r="A456" s="336"/>
      <c r="B456" s="540"/>
      <c r="C456" s="142" t="s">
        <v>2638</v>
      </c>
      <c r="D456" s="520"/>
      <c r="E456" s="416">
        <v>167</v>
      </c>
      <c r="F456" s="4" t="s">
        <v>2475</v>
      </c>
      <c r="G456" s="4" t="s">
        <v>1387</v>
      </c>
      <c r="H456" s="24">
        <v>420</v>
      </c>
      <c r="I456" s="37"/>
      <c r="J456" s="36">
        <f t="shared" si="10"/>
        <v>151.19999999999999</v>
      </c>
    </row>
    <row r="457" spans="1:10" ht="15" customHeight="1" x14ac:dyDescent="0.25">
      <c r="A457" s="336"/>
      <c r="B457" s="540"/>
      <c r="C457" s="142" t="s">
        <v>2639</v>
      </c>
      <c r="D457" s="520"/>
      <c r="E457" s="416">
        <v>160</v>
      </c>
      <c r="F457" s="4" t="s">
        <v>2477</v>
      </c>
      <c r="G457" s="4" t="s">
        <v>1387</v>
      </c>
      <c r="H457" s="24">
        <v>420</v>
      </c>
      <c r="I457" s="37"/>
      <c r="J457" s="36">
        <f t="shared" si="10"/>
        <v>151.19999999999999</v>
      </c>
    </row>
    <row r="458" spans="1:10" ht="15" customHeight="1" x14ac:dyDescent="0.25">
      <c r="A458" s="336"/>
      <c r="B458" s="540"/>
      <c r="C458" s="142" t="s">
        <v>1288</v>
      </c>
      <c r="D458" s="520"/>
      <c r="E458" s="416">
        <v>172.2</v>
      </c>
      <c r="F458" s="4" t="s">
        <v>1380</v>
      </c>
      <c r="G458" s="4" t="s">
        <v>1388</v>
      </c>
      <c r="H458" s="24">
        <v>420</v>
      </c>
      <c r="I458" s="37"/>
      <c r="J458" s="36">
        <f t="shared" si="10"/>
        <v>151.19999999999999</v>
      </c>
    </row>
    <row r="459" spans="1:10" ht="15" customHeight="1" x14ac:dyDescent="0.25">
      <c r="A459" s="336"/>
      <c r="B459" s="540"/>
      <c r="C459" s="142" t="s">
        <v>1289</v>
      </c>
      <c r="D459" s="520"/>
      <c r="E459" s="416">
        <v>173.7764705882353</v>
      </c>
      <c r="F459" s="4" t="s">
        <v>1381</v>
      </c>
      <c r="G459" s="4" t="s">
        <v>1388</v>
      </c>
      <c r="H459" s="24">
        <v>420</v>
      </c>
      <c r="I459" s="37"/>
      <c r="J459" s="36">
        <f t="shared" si="10"/>
        <v>151.19999999999999</v>
      </c>
    </row>
    <row r="460" spans="1:10" ht="15" customHeight="1" x14ac:dyDescent="0.25">
      <c r="A460" s="336"/>
      <c r="B460" s="540"/>
      <c r="C460" s="142" t="s">
        <v>1290</v>
      </c>
      <c r="D460" s="520"/>
      <c r="E460" s="416">
        <v>153.30000000000001</v>
      </c>
      <c r="F460" s="4" t="s">
        <v>1382</v>
      </c>
      <c r="G460" s="4" t="s">
        <v>1388</v>
      </c>
      <c r="H460" s="24">
        <v>420</v>
      </c>
      <c r="I460" s="37"/>
      <c r="J460" s="36">
        <f t="shared" si="10"/>
        <v>151.19999999999999</v>
      </c>
    </row>
    <row r="461" spans="1:10" ht="15" customHeight="1" x14ac:dyDescent="0.25">
      <c r="A461" s="336"/>
      <c r="B461" s="540"/>
      <c r="C461" s="142" t="s">
        <v>1291</v>
      </c>
      <c r="D461" s="520"/>
      <c r="E461" s="416">
        <v>153.30000000000001</v>
      </c>
      <c r="F461" s="4" t="s">
        <v>1383</v>
      </c>
      <c r="G461" s="4" t="s">
        <v>1388</v>
      </c>
      <c r="H461" s="24">
        <v>420</v>
      </c>
      <c r="I461" s="37"/>
      <c r="J461" s="36">
        <f t="shared" si="10"/>
        <v>151.19999999999999</v>
      </c>
    </row>
    <row r="462" spans="1:10" ht="15" customHeight="1" x14ac:dyDescent="0.25">
      <c r="A462" s="336"/>
      <c r="B462" s="540"/>
      <c r="C462" s="143" t="s">
        <v>1292</v>
      </c>
      <c r="D462" s="520"/>
      <c r="E462" s="416">
        <v>171.88235294117646</v>
      </c>
      <c r="F462" s="4" t="s">
        <v>1384</v>
      </c>
      <c r="G462" s="4" t="s">
        <v>1388</v>
      </c>
      <c r="H462" s="24">
        <v>420</v>
      </c>
      <c r="I462" s="37"/>
      <c r="J462" s="36">
        <f t="shared" si="10"/>
        <v>151.19999999999999</v>
      </c>
    </row>
    <row r="463" spans="1:10" ht="15" customHeight="1" x14ac:dyDescent="0.25">
      <c r="A463" s="336"/>
      <c r="B463" s="540"/>
      <c r="C463" s="143" t="s">
        <v>2640</v>
      </c>
      <c r="D463" s="520"/>
      <c r="E463" s="416">
        <v>166.95294117647057</v>
      </c>
      <c r="F463" s="4" t="s">
        <v>2473</v>
      </c>
      <c r="G463" s="4" t="s">
        <v>1388</v>
      </c>
      <c r="H463" s="24">
        <v>420</v>
      </c>
      <c r="I463" s="37"/>
      <c r="J463" s="36">
        <f t="shared" si="10"/>
        <v>151.19999999999999</v>
      </c>
    </row>
    <row r="464" spans="1:10" ht="15" customHeight="1" x14ac:dyDescent="0.25">
      <c r="A464" s="336"/>
      <c r="B464" s="540"/>
      <c r="C464" s="143" t="s">
        <v>2641</v>
      </c>
      <c r="D464" s="520"/>
      <c r="E464" s="416">
        <v>175.35294117647058</v>
      </c>
      <c r="F464" s="4" t="s">
        <v>2475</v>
      </c>
      <c r="G464" s="4" t="s">
        <v>1388</v>
      </c>
      <c r="H464" s="24">
        <v>420</v>
      </c>
      <c r="I464" s="37"/>
      <c r="J464" s="36">
        <f t="shared" si="10"/>
        <v>151.19999999999999</v>
      </c>
    </row>
    <row r="465" spans="1:10" ht="15" customHeight="1" x14ac:dyDescent="0.25">
      <c r="A465" s="336"/>
      <c r="B465" s="540"/>
      <c r="C465" s="10" t="s">
        <v>2642</v>
      </c>
      <c r="D465" s="525"/>
      <c r="E465" s="416">
        <v>168</v>
      </c>
      <c r="F465" s="4" t="s">
        <v>2477</v>
      </c>
      <c r="G465" s="4" t="s">
        <v>1388</v>
      </c>
      <c r="H465" s="24">
        <v>420</v>
      </c>
      <c r="I465" s="37"/>
      <c r="J465" s="36">
        <f t="shared" si="10"/>
        <v>151.19999999999999</v>
      </c>
    </row>
    <row r="466" spans="1:10" ht="15" customHeight="1" x14ac:dyDescent="0.25">
      <c r="A466" s="334" t="s">
        <v>1568</v>
      </c>
      <c r="B466" s="34"/>
      <c r="C466" s="34"/>
      <c r="D466" s="34"/>
      <c r="E466" s="413"/>
      <c r="F466" s="34"/>
      <c r="G466" s="34"/>
      <c r="H466" s="335"/>
      <c r="J466" s="316"/>
    </row>
    <row r="467" spans="1:10" ht="15" customHeight="1" x14ac:dyDescent="0.25">
      <c r="A467" s="336"/>
      <c r="B467" s="540" t="s">
        <v>4058</v>
      </c>
      <c r="C467" s="10" t="s">
        <v>1308</v>
      </c>
      <c r="D467" s="524">
        <v>185</v>
      </c>
      <c r="E467" s="416">
        <v>126.15135135135135</v>
      </c>
      <c r="F467" s="4" t="s">
        <v>1380</v>
      </c>
      <c r="G467" s="4" t="s">
        <v>1385</v>
      </c>
      <c r="H467" s="24">
        <v>450</v>
      </c>
      <c r="I467" s="37"/>
      <c r="J467" s="36">
        <f t="shared" si="10"/>
        <v>162</v>
      </c>
    </row>
    <row r="468" spans="1:10" ht="15" customHeight="1" x14ac:dyDescent="0.25">
      <c r="A468" s="336"/>
      <c r="B468" s="540"/>
      <c r="C468" s="142" t="s">
        <v>1309</v>
      </c>
      <c r="D468" s="520"/>
      <c r="E468" s="416">
        <v>127.30810810810812</v>
      </c>
      <c r="F468" s="4" t="s">
        <v>1381</v>
      </c>
      <c r="G468" s="4" t="s">
        <v>1385</v>
      </c>
      <c r="H468" s="24">
        <v>450</v>
      </c>
      <c r="I468" s="37"/>
      <c r="J468" s="36">
        <f t="shared" si="10"/>
        <v>162</v>
      </c>
    </row>
    <row r="469" spans="1:10" ht="15" customHeight="1" x14ac:dyDescent="0.25">
      <c r="A469" s="336"/>
      <c r="B469" s="540"/>
      <c r="C469" s="142" t="s">
        <v>1310</v>
      </c>
      <c r="D469" s="520"/>
      <c r="E469" s="416">
        <v>112.30810810810812</v>
      </c>
      <c r="F469" s="4" t="s">
        <v>1382</v>
      </c>
      <c r="G469" s="4" t="s">
        <v>1385</v>
      </c>
      <c r="H469" s="24">
        <v>450</v>
      </c>
      <c r="I469" s="37"/>
      <c r="J469" s="36">
        <f t="shared" si="10"/>
        <v>162</v>
      </c>
    </row>
    <row r="470" spans="1:10" ht="15" customHeight="1" x14ac:dyDescent="0.25">
      <c r="A470" s="336"/>
      <c r="B470" s="540"/>
      <c r="C470" s="142" t="s">
        <v>1311</v>
      </c>
      <c r="D470" s="520"/>
      <c r="E470" s="416">
        <v>112.30810810810812</v>
      </c>
      <c r="F470" s="4" t="s">
        <v>1383</v>
      </c>
      <c r="G470" s="4" t="s">
        <v>1385</v>
      </c>
      <c r="H470" s="24">
        <v>450</v>
      </c>
      <c r="I470" s="37"/>
      <c r="J470" s="36">
        <f t="shared" si="10"/>
        <v>162</v>
      </c>
    </row>
    <row r="471" spans="1:10" ht="15" customHeight="1" x14ac:dyDescent="0.25">
      <c r="A471" s="336"/>
      <c r="B471" s="540"/>
      <c r="C471" s="142" t="s">
        <v>1312</v>
      </c>
      <c r="D471" s="520"/>
      <c r="E471" s="416">
        <v>125.92432432432433</v>
      </c>
      <c r="F471" s="4" t="s">
        <v>1384</v>
      </c>
      <c r="G471" s="4" t="s">
        <v>1385</v>
      </c>
      <c r="H471" s="24">
        <v>450</v>
      </c>
      <c r="I471" s="37"/>
      <c r="J471" s="36">
        <f t="shared" si="10"/>
        <v>162</v>
      </c>
    </row>
    <row r="472" spans="1:10" ht="15" customHeight="1" x14ac:dyDescent="0.25">
      <c r="A472" s="336"/>
      <c r="B472" s="540"/>
      <c r="C472" s="142" t="s">
        <v>2643</v>
      </c>
      <c r="D472" s="520"/>
      <c r="E472" s="416">
        <v>122.30810810810812</v>
      </c>
      <c r="F472" s="4" t="s">
        <v>2473</v>
      </c>
      <c r="G472" s="4" t="s">
        <v>1385</v>
      </c>
      <c r="H472" s="24">
        <v>450</v>
      </c>
      <c r="I472" s="37"/>
      <c r="J472" s="36">
        <f t="shared" si="10"/>
        <v>162</v>
      </c>
    </row>
    <row r="473" spans="1:10" ht="15" customHeight="1" x14ac:dyDescent="0.25">
      <c r="A473" s="336"/>
      <c r="B473" s="540"/>
      <c r="C473" s="142" t="s">
        <v>2644</v>
      </c>
      <c r="D473" s="520"/>
      <c r="E473" s="416">
        <v>128.45945945945945</v>
      </c>
      <c r="F473" s="4" t="s">
        <v>2475</v>
      </c>
      <c r="G473" s="4" t="s">
        <v>1385</v>
      </c>
      <c r="H473" s="24">
        <v>450</v>
      </c>
      <c r="I473" s="37"/>
      <c r="J473" s="36">
        <f t="shared" si="10"/>
        <v>162</v>
      </c>
    </row>
    <row r="474" spans="1:10" ht="15" customHeight="1" x14ac:dyDescent="0.25">
      <c r="A474" s="336"/>
      <c r="B474" s="540"/>
      <c r="C474" s="142" t="s">
        <v>2645</v>
      </c>
      <c r="D474" s="520"/>
      <c r="E474" s="416">
        <v>123.07567567567567</v>
      </c>
      <c r="F474" s="4" t="s">
        <v>2477</v>
      </c>
      <c r="G474" s="4" t="s">
        <v>1385</v>
      </c>
      <c r="H474" s="24">
        <v>450</v>
      </c>
      <c r="I474" s="37"/>
      <c r="J474" s="36">
        <f t="shared" si="10"/>
        <v>162</v>
      </c>
    </row>
    <row r="475" spans="1:10" ht="15" customHeight="1" x14ac:dyDescent="0.25">
      <c r="A475" s="336"/>
      <c r="B475" s="540"/>
      <c r="C475" s="142" t="s">
        <v>1303</v>
      </c>
      <c r="D475" s="520"/>
      <c r="E475" s="416">
        <v>156.18918918918919</v>
      </c>
      <c r="F475" s="4" t="s">
        <v>1380</v>
      </c>
      <c r="G475" s="4" t="s">
        <v>1386</v>
      </c>
      <c r="H475" s="24">
        <v>450</v>
      </c>
      <c r="I475" s="37"/>
      <c r="J475" s="36">
        <f t="shared" si="10"/>
        <v>162</v>
      </c>
    </row>
    <row r="476" spans="1:10" ht="15" customHeight="1" x14ac:dyDescent="0.25">
      <c r="A476" s="336"/>
      <c r="B476" s="540"/>
      <c r="C476" s="142" t="s">
        <v>1304</v>
      </c>
      <c r="D476" s="520"/>
      <c r="E476" s="416">
        <v>157.62162162162161</v>
      </c>
      <c r="F476" s="4" t="s">
        <v>1381</v>
      </c>
      <c r="G476" s="4" t="s">
        <v>1386</v>
      </c>
      <c r="H476" s="24">
        <v>450</v>
      </c>
      <c r="I476" s="37"/>
      <c r="J476" s="36">
        <f t="shared" si="10"/>
        <v>162</v>
      </c>
    </row>
    <row r="477" spans="1:10" ht="15" customHeight="1" x14ac:dyDescent="0.25">
      <c r="A477" s="336"/>
      <c r="B477" s="540"/>
      <c r="C477" s="142" t="s">
        <v>1305</v>
      </c>
      <c r="D477" s="520"/>
      <c r="E477" s="416">
        <v>139.04864864864865</v>
      </c>
      <c r="F477" s="4" t="s">
        <v>1382</v>
      </c>
      <c r="G477" s="4" t="s">
        <v>1386</v>
      </c>
      <c r="H477" s="24">
        <v>450</v>
      </c>
      <c r="I477" s="37"/>
      <c r="J477" s="36">
        <f t="shared" si="10"/>
        <v>162</v>
      </c>
    </row>
    <row r="478" spans="1:10" ht="15" customHeight="1" x14ac:dyDescent="0.25">
      <c r="A478" s="336"/>
      <c r="B478" s="540"/>
      <c r="C478" s="142" t="s">
        <v>1306</v>
      </c>
      <c r="D478" s="520"/>
      <c r="E478" s="416">
        <v>139.04864864864865</v>
      </c>
      <c r="F478" s="4" t="s">
        <v>1383</v>
      </c>
      <c r="G478" s="4" t="s">
        <v>1386</v>
      </c>
      <c r="H478" s="24">
        <v>450</v>
      </c>
      <c r="I478" s="37"/>
      <c r="J478" s="36">
        <f t="shared" si="10"/>
        <v>162</v>
      </c>
    </row>
    <row r="479" spans="1:10" ht="15" customHeight="1" x14ac:dyDescent="0.25">
      <c r="A479" s="336"/>
      <c r="B479" s="540"/>
      <c r="C479" s="142" t="s">
        <v>1307</v>
      </c>
      <c r="D479" s="520"/>
      <c r="E479" s="416">
        <v>155.9027027027027</v>
      </c>
      <c r="F479" s="4" t="s">
        <v>1384</v>
      </c>
      <c r="G479" s="4" t="s">
        <v>1386</v>
      </c>
      <c r="H479" s="24">
        <v>450</v>
      </c>
      <c r="I479" s="37"/>
      <c r="J479" s="36">
        <f t="shared" si="10"/>
        <v>162</v>
      </c>
    </row>
    <row r="480" spans="1:10" ht="15" customHeight="1" x14ac:dyDescent="0.25">
      <c r="A480" s="336"/>
      <c r="B480" s="540"/>
      <c r="C480" s="142" t="s">
        <v>2646</v>
      </c>
      <c r="D480" s="520"/>
      <c r="E480" s="416">
        <v>151.42702702702704</v>
      </c>
      <c r="F480" s="4" t="s">
        <v>2473</v>
      </c>
      <c r="G480" s="4" t="s">
        <v>1386</v>
      </c>
      <c r="H480" s="24">
        <v>450</v>
      </c>
      <c r="I480" s="37"/>
      <c r="J480" s="36">
        <f t="shared" si="10"/>
        <v>162</v>
      </c>
    </row>
    <row r="481" spans="1:10" ht="15" customHeight="1" x14ac:dyDescent="0.25">
      <c r="A481" s="336"/>
      <c r="B481" s="540"/>
      <c r="C481" s="142" t="s">
        <v>2647</v>
      </c>
      <c r="D481" s="520"/>
      <c r="E481" s="416">
        <v>159.04864864864865</v>
      </c>
      <c r="F481" s="4" t="s">
        <v>2475</v>
      </c>
      <c r="G481" s="4" t="s">
        <v>1386</v>
      </c>
      <c r="H481" s="24">
        <v>450</v>
      </c>
      <c r="I481" s="37"/>
      <c r="J481" s="36">
        <f t="shared" si="10"/>
        <v>162</v>
      </c>
    </row>
    <row r="482" spans="1:10" ht="15" customHeight="1" x14ac:dyDescent="0.25">
      <c r="A482" s="336"/>
      <c r="B482" s="540"/>
      <c r="C482" s="142" t="s">
        <v>2648</v>
      </c>
      <c r="D482" s="520"/>
      <c r="E482" s="416">
        <v>152.37837837837839</v>
      </c>
      <c r="F482" s="4" t="s">
        <v>2477</v>
      </c>
      <c r="G482" s="4" t="s">
        <v>1386</v>
      </c>
      <c r="H482" s="24">
        <v>450</v>
      </c>
      <c r="I482" s="37"/>
      <c r="J482" s="36">
        <f t="shared" si="10"/>
        <v>162</v>
      </c>
    </row>
    <row r="483" spans="1:10" ht="15" customHeight="1" x14ac:dyDescent="0.25">
      <c r="A483" s="336"/>
      <c r="B483" s="540"/>
      <c r="C483" s="142" t="s">
        <v>1298</v>
      </c>
      <c r="D483" s="520"/>
      <c r="E483" s="416">
        <v>164</v>
      </c>
      <c r="F483" s="4" t="s">
        <v>1380</v>
      </c>
      <c r="G483" s="4" t="s">
        <v>1387</v>
      </c>
      <c r="H483" s="24">
        <v>450</v>
      </c>
      <c r="I483" s="37"/>
      <c r="J483" s="36">
        <f t="shared" si="10"/>
        <v>162</v>
      </c>
    </row>
    <row r="484" spans="1:10" ht="15" customHeight="1" x14ac:dyDescent="0.25">
      <c r="A484" s="336"/>
      <c r="B484" s="540"/>
      <c r="C484" s="142" t="s">
        <v>1299</v>
      </c>
      <c r="D484" s="520"/>
      <c r="E484" s="416">
        <v>165.50270270270269</v>
      </c>
      <c r="F484" s="4" t="s">
        <v>1381</v>
      </c>
      <c r="G484" s="4" t="s">
        <v>1387</v>
      </c>
      <c r="H484" s="24">
        <v>450</v>
      </c>
      <c r="I484" s="37"/>
      <c r="J484" s="36">
        <f t="shared" si="10"/>
        <v>162</v>
      </c>
    </row>
    <row r="485" spans="1:10" ht="15" customHeight="1" x14ac:dyDescent="0.25">
      <c r="A485" s="336"/>
      <c r="B485" s="540"/>
      <c r="C485" s="142" t="s">
        <v>1300</v>
      </c>
      <c r="D485" s="520"/>
      <c r="E485" s="416">
        <v>146</v>
      </c>
      <c r="F485" s="4" t="s">
        <v>1382</v>
      </c>
      <c r="G485" s="4" t="s">
        <v>1387</v>
      </c>
      <c r="H485" s="24">
        <v>450</v>
      </c>
      <c r="I485" s="37"/>
      <c r="J485" s="36">
        <f t="shared" si="10"/>
        <v>162</v>
      </c>
    </row>
    <row r="486" spans="1:10" ht="15" customHeight="1" x14ac:dyDescent="0.25">
      <c r="A486" s="336"/>
      <c r="B486" s="540"/>
      <c r="C486" s="142" t="s">
        <v>1301</v>
      </c>
      <c r="D486" s="520"/>
      <c r="E486" s="416">
        <v>146</v>
      </c>
      <c r="F486" s="4" t="s">
        <v>1383</v>
      </c>
      <c r="G486" s="4" t="s">
        <v>1387</v>
      </c>
      <c r="H486" s="24">
        <v>450</v>
      </c>
      <c r="I486" s="37"/>
      <c r="J486" s="36">
        <f t="shared" si="10"/>
        <v>162</v>
      </c>
    </row>
    <row r="487" spans="1:10" ht="15" customHeight="1" x14ac:dyDescent="0.25">
      <c r="A487" s="336"/>
      <c r="B487" s="540"/>
      <c r="C487" s="142" t="s">
        <v>1302</v>
      </c>
      <c r="D487" s="520"/>
      <c r="E487" s="416">
        <v>163.70270270270271</v>
      </c>
      <c r="F487" s="4" t="s">
        <v>1384</v>
      </c>
      <c r="G487" s="4" t="s">
        <v>1387</v>
      </c>
      <c r="H487" s="24">
        <v>450</v>
      </c>
      <c r="I487" s="37"/>
      <c r="J487" s="36">
        <f t="shared" si="10"/>
        <v>162</v>
      </c>
    </row>
    <row r="488" spans="1:10" ht="15" customHeight="1" x14ac:dyDescent="0.25">
      <c r="A488" s="336"/>
      <c r="B488" s="540"/>
      <c r="C488" s="142" t="s">
        <v>2649</v>
      </c>
      <c r="D488" s="520"/>
      <c r="E488" s="416">
        <v>159</v>
      </c>
      <c r="F488" s="4" t="s">
        <v>2473</v>
      </c>
      <c r="G488" s="4" t="s">
        <v>1387</v>
      </c>
      <c r="H488" s="24">
        <v>450</v>
      </c>
      <c r="I488" s="37"/>
      <c r="J488" s="36">
        <f t="shared" si="10"/>
        <v>162</v>
      </c>
    </row>
    <row r="489" spans="1:10" ht="15" customHeight="1" x14ac:dyDescent="0.25">
      <c r="A489" s="336"/>
      <c r="B489" s="540"/>
      <c r="C489" s="142" t="s">
        <v>2650</v>
      </c>
      <c r="D489" s="520"/>
      <c r="E489" s="416">
        <v>167</v>
      </c>
      <c r="F489" s="4" t="s">
        <v>2475</v>
      </c>
      <c r="G489" s="4" t="s">
        <v>1387</v>
      </c>
      <c r="H489" s="24">
        <v>450</v>
      </c>
      <c r="I489" s="37"/>
      <c r="J489" s="36">
        <f t="shared" si="10"/>
        <v>162</v>
      </c>
    </row>
    <row r="490" spans="1:10" ht="15" customHeight="1" x14ac:dyDescent="0.25">
      <c r="A490" s="336"/>
      <c r="B490" s="540"/>
      <c r="C490" s="142" t="s">
        <v>2651</v>
      </c>
      <c r="D490" s="520"/>
      <c r="E490" s="416">
        <v>160</v>
      </c>
      <c r="F490" s="4" t="s">
        <v>2477</v>
      </c>
      <c r="G490" s="4" t="s">
        <v>1387</v>
      </c>
      <c r="H490" s="24">
        <v>450</v>
      </c>
      <c r="I490" s="37"/>
      <c r="J490" s="36">
        <f t="shared" si="10"/>
        <v>162</v>
      </c>
    </row>
    <row r="491" spans="1:10" ht="15" customHeight="1" x14ac:dyDescent="0.25">
      <c r="A491" s="336"/>
      <c r="B491" s="540"/>
      <c r="C491" s="142" t="s">
        <v>1293</v>
      </c>
      <c r="D491" s="520"/>
      <c r="E491" s="416">
        <v>172.2</v>
      </c>
      <c r="F491" s="4" t="s">
        <v>1380</v>
      </c>
      <c r="G491" s="4" t="s">
        <v>1388</v>
      </c>
      <c r="H491" s="24">
        <v>450</v>
      </c>
      <c r="I491" s="37"/>
      <c r="J491" s="36">
        <f t="shared" si="10"/>
        <v>162</v>
      </c>
    </row>
    <row r="492" spans="1:10" ht="15" customHeight="1" x14ac:dyDescent="0.25">
      <c r="A492" s="336"/>
      <c r="B492" s="540"/>
      <c r="C492" s="142" t="s">
        <v>1294</v>
      </c>
      <c r="D492" s="520"/>
      <c r="E492" s="416">
        <v>173.77297297297298</v>
      </c>
      <c r="F492" s="4" t="s">
        <v>1381</v>
      </c>
      <c r="G492" s="4" t="s">
        <v>1388</v>
      </c>
      <c r="H492" s="24">
        <v>450</v>
      </c>
      <c r="I492" s="37"/>
      <c r="J492" s="36">
        <f t="shared" si="10"/>
        <v>162</v>
      </c>
    </row>
    <row r="493" spans="1:10" ht="15" customHeight="1" x14ac:dyDescent="0.25">
      <c r="A493" s="336"/>
      <c r="B493" s="540"/>
      <c r="C493" s="142" t="s">
        <v>1295</v>
      </c>
      <c r="D493" s="520"/>
      <c r="E493" s="416">
        <v>153.3027027027027</v>
      </c>
      <c r="F493" s="4" t="s">
        <v>1382</v>
      </c>
      <c r="G493" s="4" t="s">
        <v>1388</v>
      </c>
      <c r="H493" s="24">
        <v>450</v>
      </c>
      <c r="I493" s="37"/>
      <c r="J493" s="36">
        <f t="shared" si="10"/>
        <v>162</v>
      </c>
    </row>
    <row r="494" spans="1:10" ht="15" customHeight="1" x14ac:dyDescent="0.25">
      <c r="A494" s="336"/>
      <c r="B494" s="540"/>
      <c r="C494" s="142" t="s">
        <v>1296</v>
      </c>
      <c r="D494" s="520"/>
      <c r="E494" s="416">
        <v>153.3027027027027</v>
      </c>
      <c r="F494" s="4" t="s">
        <v>1383</v>
      </c>
      <c r="G494" s="4" t="s">
        <v>1388</v>
      </c>
      <c r="H494" s="24">
        <v>450</v>
      </c>
      <c r="I494" s="37"/>
      <c r="J494" s="36">
        <f t="shared" si="10"/>
        <v>162</v>
      </c>
    </row>
    <row r="495" spans="1:10" ht="15" customHeight="1" x14ac:dyDescent="0.25">
      <c r="A495" s="336"/>
      <c r="B495" s="540"/>
      <c r="C495" s="143" t="s">
        <v>1297</v>
      </c>
      <c r="D495" s="520"/>
      <c r="E495" s="416">
        <v>171.88648648648649</v>
      </c>
      <c r="F495" s="4" t="s">
        <v>1384</v>
      </c>
      <c r="G495" s="4" t="s">
        <v>1388</v>
      </c>
      <c r="H495" s="24">
        <v>450</v>
      </c>
      <c r="I495" s="37"/>
      <c r="J495" s="36">
        <f t="shared" si="10"/>
        <v>162</v>
      </c>
    </row>
    <row r="496" spans="1:10" ht="15" customHeight="1" x14ac:dyDescent="0.25">
      <c r="A496" s="336"/>
      <c r="B496" s="540"/>
      <c r="C496" s="143" t="s">
        <v>2652</v>
      </c>
      <c r="D496" s="520"/>
      <c r="E496" s="416">
        <v>166.95135135135135</v>
      </c>
      <c r="F496" s="4" t="s">
        <v>2473</v>
      </c>
      <c r="G496" s="4" t="s">
        <v>1388</v>
      </c>
      <c r="H496" s="24">
        <v>450</v>
      </c>
      <c r="I496" s="37"/>
      <c r="J496" s="36">
        <f t="shared" si="10"/>
        <v>162</v>
      </c>
    </row>
    <row r="497" spans="1:10" ht="15" customHeight="1" x14ac:dyDescent="0.25">
      <c r="A497" s="336"/>
      <c r="B497" s="540"/>
      <c r="C497" s="143" t="s">
        <v>2653</v>
      </c>
      <c r="D497" s="520"/>
      <c r="E497" s="416">
        <v>175.35135135135135</v>
      </c>
      <c r="F497" s="4" t="s">
        <v>2475</v>
      </c>
      <c r="G497" s="4" t="s">
        <v>1388</v>
      </c>
      <c r="H497" s="24">
        <v>450</v>
      </c>
      <c r="I497" s="37"/>
      <c r="J497" s="36">
        <f t="shared" si="10"/>
        <v>162</v>
      </c>
    </row>
    <row r="498" spans="1:10" ht="15" customHeight="1" x14ac:dyDescent="0.25">
      <c r="A498" s="336"/>
      <c r="B498" s="540"/>
      <c r="C498" s="10" t="s">
        <v>2654</v>
      </c>
      <c r="D498" s="525"/>
      <c r="E498" s="416">
        <v>168</v>
      </c>
      <c r="F498" s="4" t="s">
        <v>2477</v>
      </c>
      <c r="G498" s="4" t="s">
        <v>1388</v>
      </c>
      <c r="H498" s="24">
        <v>450</v>
      </c>
      <c r="I498" s="37"/>
      <c r="J498" s="36">
        <f t="shared" si="10"/>
        <v>162</v>
      </c>
    </row>
    <row r="499" spans="1:10" ht="15" customHeight="1" x14ac:dyDescent="0.25">
      <c r="A499" s="334" t="s">
        <v>1569</v>
      </c>
      <c r="B499" s="34"/>
      <c r="C499" s="34"/>
      <c r="D499" s="34"/>
      <c r="E499" s="413"/>
      <c r="F499" s="34"/>
      <c r="G499" s="34"/>
      <c r="H499" s="335"/>
      <c r="J499" s="316"/>
    </row>
    <row r="500" spans="1:10" ht="15" customHeight="1" x14ac:dyDescent="0.25">
      <c r="A500" s="336"/>
      <c r="B500" s="540" t="s">
        <v>4058</v>
      </c>
      <c r="C500" s="10" t="s">
        <v>1313</v>
      </c>
      <c r="D500" s="524">
        <v>200</v>
      </c>
      <c r="E500" s="416">
        <v>126.155</v>
      </c>
      <c r="F500" s="4" t="s">
        <v>1380</v>
      </c>
      <c r="G500" s="4" t="s">
        <v>1385</v>
      </c>
      <c r="H500" s="24">
        <v>480</v>
      </c>
      <c r="I500" s="37"/>
      <c r="J500" s="36">
        <f t="shared" si="10"/>
        <v>172.79999999999998</v>
      </c>
    </row>
    <row r="501" spans="1:10" ht="15" customHeight="1" x14ac:dyDescent="0.25">
      <c r="A501" s="336"/>
      <c r="B501" s="540"/>
      <c r="C501" s="142" t="s">
        <v>1314</v>
      </c>
      <c r="D501" s="520"/>
      <c r="E501" s="416">
        <v>127.31</v>
      </c>
      <c r="F501" s="4" t="s">
        <v>1381</v>
      </c>
      <c r="G501" s="4" t="s">
        <v>1385</v>
      </c>
      <c r="H501" s="24">
        <v>480</v>
      </c>
      <c r="I501" s="37"/>
      <c r="J501" s="36">
        <f t="shared" si="10"/>
        <v>172.79999999999998</v>
      </c>
    </row>
    <row r="502" spans="1:10" ht="15" customHeight="1" x14ac:dyDescent="0.25">
      <c r="A502" s="336"/>
      <c r="B502" s="540"/>
      <c r="C502" s="142" t="s">
        <v>1315</v>
      </c>
      <c r="D502" s="520"/>
      <c r="E502" s="416">
        <v>112.31</v>
      </c>
      <c r="F502" s="4" t="s">
        <v>1382</v>
      </c>
      <c r="G502" s="4" t="s">
        <v>1385</v>
      </c>
      <c r="H502" s="24">
        <v>480</v>
      </c>
      <c r="I502" s="37"/>
      <c r="J502" s="36">
        <f t="shared" si="10"/>
        <v>172.79999999999998</v>
      </c>
    </row>
    <row r="503" spans="1:10" ht="15" customHeight="1" x14ac:dyDescent="0.25">
      <c r="A503" s="336"/>
      <c r="B503" s="540"/>
      <c r="C503" s="142" t="s">
        <v>1316</v>
      </c>
      <c r="D503" s="520"/>
      <c r="E503" s="416">
        <v>112.31</v>
      </c>
      <c r="F503" s="4" t="s">
        <v>1383</v>
      </c>
      <c r="G503" s="4" t="s">
        <v>1385</v>
      </c>
      <c r="H503" s="24">
        <v>480</v>
      </c>
      <c r="I503" s="37"/>
      <c r="J503" s="36">
        <f t="shared" si="10"/>
        <v>172.79999999999998</v>
      </c>
    </row>
    <row r="504" spans="1:10" ht="15" customHeight="1" x14ac:dyDescent="0.25">
      <c r="A504" s="336"/>
      <c r="B504" s="540"/>
      <c r="C504" s="142" t="s">
        <v>1317</v>
      </c>
      <c r="D504" s="520"/>
      <c r="E504" s="416">
        <v>125.925</v>
      </c>
      <c r="F504" s="4" t="s">
        <v>1384</v>
      </c>
      <c r="G504" s="4" t="s">
        <v>1385</v>
      </c>
      <c r="H504" s="24">
        <v>480</v>
      </c>
      <c r="I504" s="37"/>
      <c r="J504" s="36">
        <f t="shared" si="10"/>
        <v>172.79999999999998</v>
      </c>
    </row>
    <row r="505" spans="1:10" ht="15" customHeight="1" x14ac:dyDescent="0.25">
      <c r="A505" s="336"/>
      <c r="B505" s="540"/>
      <c r="C505" s="142" t="s">
        <v>2655</v>
      </c>
      <c r="D505" s="520"/>
      <c r="E505" s="416">
        <v>122.31</v>
      </c>
      <c r="F505" s="4" t="s">
        <v>2473</v>
      </c>
      <c r="G505" s="4" t="s">
        <v>1385</v>
      </c>
      <c r="H505" s="24">
        <v>480</v>
      </c>
      <c r="I505" s="37"/>
      <c r="J505" s="36">
        <f t="shared" si="10"/>
        <v>172.79999999999998</v>
      </c>
    </row>
    <row r="506" spans="1:10" ht="15" customHeight="1" x14ac:dyDescent="0.25">
      <c r="A506" s="336"/>
      <c r="B506" s="540"/>
      <c r="C506" s="142" t="s">
        <v>2656</v>
      </c>
      <c r="D506" s="520"/>
      <c r="E506" s="416">
        <v>128.46</v>
      </c>
      <c r="F506" s="4" t="s">
        <v>2475</v>
      </c>
      <c r="G506" s="4" t="s">
        <v>1385</v>
      </c>
      <c r="H506" s="24">
        <v>480</v>
      </c>
      <c r="I506" s="37"/>
      <c r="J506" s="36">
        <f t="shared" si="10"/>
        <v>172.79999999999998</v>
      </c>
    </row>
    <row r="507" spans="1:10" ht="15" customHeight="1" x14ac:dyDescent="0.25">
      <c r="A507" s="336"/>
      <c r="B507" s="540"/>
      <c r="C507" s="142" t="s">
        <v>2657</v>
      </c>
      <c r="D507" s="520"/>
      <c r="E507" s="416">
        <v>123.075</v>
      </c>
      <c r="F507" s="4" t="s">
        <v>2477</v>
      </c>
      <c r="G507" s="4" t="s">
        <v>1385</v>
      </c>
      <c r="H507" s="24">
        <v>480</v>
      </c>
      <c r="I507" s="37"/>
      <c r="J507" s="36">
        <f t="shared" si="10"/>
        <v>172.79999999999998</v>
      </c>
    </row>
    <row r="508" spans="1:10" ht="15" customHeight="1" x14ac:dyDescent="0.25">
      <c r="A508" s="336"/>
      <c r="B508" s="540"/>
      <c r="C508" s="142" t="s">
        <v>1318</v>
      </c>
      <c r="D508" s="520"/>
      <c r="E508" s="416">
        <v>156.19</v>
      </c>
      <c r="F508" s="4" t="s">
        <v>1380</v>
      </c>
      <c r="G508" s="4" t="s">
        <v>1386</v>
      </c>
      <c r="H508" s="24">
        <v>480</v>
      </c>
      <c r="I508" s="37"/>
      <c r="J508" s="36">
        <f t="shared" si="10"/>
        <v>172.79999999999998</v>
      </c>
    </row>
    <row r="509" spans="1:10" ht="15" customHeight="1" x14ac:dyDescent="0.25">
      <c r="A509" s="336"/>
      <c r="B509" s="540"/>
      <c r="C509" s="142" t="s">
        <v>1319</v>
      </c>
      <c r="D509" s="520"/>
      <c r="E509" s="416">
        <v>157.62</v>
      </c>
      <c r="F509" s="4" t="s">
        <v>1381</v>
      </c>
      <c r="G509" s="4" t="s">
        <v>1386</v>
      </c>
      <c r="H509" s="24">
        <v>480</v>
      </c>
      <c r="I509" s="37"/>
      <c r="J509" s="36">
        <f t="shared" si="10"/>
        <v>172.79999999999998</v>
      </c>
    </row>
    <row r="510" spans="1:10" ht="15" customHeight="1" x14ac:dyDescent="0.25">
      <c r="A510" s="336"/>
      <c r="B510" s="540"/>
      <c r="C510" s="142" t="s">
        <v>1320</v>
      </c>
      <c r="D510" s="520"/>
      <c r="E510" s="416">
        <v>139.05000000000001</v>
      </c>
      <c r="F510" s="4" t="s">
        <v>1382</v>
      </c>
      <c r="G510" s="4" t="s">
        <v>1386</v>
      </c>
      <c r="H510" s="24">
        <v>480</v>
      </c>
      <c r="I510" s="37"/>
      <c r="J510" s="36">
        <f t="shared" si="10"/>
        <v>172.79999999999998</v>
      </c>
    </row>
    <row r="511" spans="1:10" ht="15" customHeight="1" x14ac:dyDescent="0.25">
      <c r="A511" s="336"/>
      <c r="B511" s="540"/>
      <c r="C511" s="142" t="s">
        <v>1321</v>
      </c>
      <c r="D511" s="520"/>
      <c r="E511" s="416">
        <v>139.05000000000001</v>
      </c>
      <c r="F511" s="4" t="s">
        <v>1383</v>
      </c>
      <c r="G511" s="4" t="s">
        <v>1386</v>
      </c>
      <c r="H511" s="24">
        <v>480</v>
      </c>
      <c r="I511" s="37"/>
      <c r="J511" s="36">
        <f t="shared" si="10"/>
        <v>172.79999999999998</v>
      </c>
    </row>
    <row r="512" spans="1:10" ht="15" customHeight="1" x14ac:dyDescent="0.25">
      <c r="A512" s="336"/>
      <c r="B512" s="540"/>
      <c r="C512" s="142" t="s">
        <v>1322</v>
      </c>
      <c r="D512" s="520"/>
      <c r="E512" s="416">
        <v>155.905</v>
      </c>
      <c r="F512" s="4" t="s">
        <v>1384</v>
      </c>
      <c r="G512" s="4" t="s">
        <v>1386</v>
      </c>
      <c r="H512" s="24">
        <v>480</v>
      </c>
      <c r="I512" s="37"/>
      <c r="J512" s="36">
        <f t="shared" si="10"/>
        <v>172.79999999999998</v>
      </c>
    </row>
    <row r="513" spans="1:10" ht="15" customHeight="1" x14ac:dyDescent="0.25">
      <c r="A513" s="336"/>
      <c r="B513" s="540"/>
      <c r="C513" s="142" t="s">
        <v>2658</v>
      </c>
      <c r="D513" s="520"/>
      <c r="E513" s="416">
        <v>151.43</v>
      </c>
      <c r="F513" s="4" t="s">
        <v>2473</v>
      </c>
      <c r="G513" s="4" t="s">
        <v>1386</v>
      </c>
      <c r="H513" s="24">
        <v>480</v>
      </c>
      <c r="I513" s="37"/>
      <c r="J513" s="36">
        <f t="shared" si="10"/>
        <v>172.79999999999998</v>
      </c>
    </row>
    <row r="514" spans="1:10" ht="15" customHeight="1" x14ac:dyDescent="0.25">
      <c r="A514" s="336"/>
      <c r="B514" s="540"/>
      <c r="C514" s="142" t="s">
        <v>2659</v>
      </c>
      <c r="D514" s="520"/>
      <c r="E514" s="416">
        <v>159.05000000000001</v>
      </c>
      <c r="F514" s="4" t="s">
        <v>2475</v>
      </c>
      <c r="G514" s="4" t="s">
        <v>1386</v>
      </c>
      <c r="H514" s="24">
        <v>480</v>
      </c>
      <c r="I514" s="37"/>
      <c r="J514" s="36">
        <f t="shared" si="10"/>
        <v>172.79999999999998</v>
      </c>
    </row>
    <row r="515" spans="1:10" ht="15" customHeight="1" x14ac:dyDescent="0.25">
      <c r="A515" s="336"/>
      <c r="B515" s="540"/>
      <c r="C515" s="142" t="s">
        <v>2660</v>
      </c>
      <c r="D515" s="520"/>
      <c r="E515" s="416">
        <v>152.38</v>
      </c>
      <c r="F515" s="4" t="s">
        <v>2477</v>
      </c>
      <c r="G515" s="4" t="s">
        <v>1386</v>
      </c>
      <c r="H515" s="24">
        <v>480</v>
      </c>
      <c r="I515" s="37"/>
      <c r="J515" s="36">
        <f t="shared" si="10"/>
        <v>172.79999999999998</v>
      </c>
    </row>
    <row r="516" spans="1:10" ht="15" customHeight="1" x14ac:dyDescent="0.25">
      <c r="A516" s="336"/>
      <c r="B516" s="540"/>
      <c r="C516" s="142" t="s">
        <v>1323</v>
      </c>
      <c r="D516" s="520"/>
      <c r="E516" s="416">
        <v>164</v>
      </c>
      <c r="F516" s="4" t="s">
        <v>1380</v>
      </c>
      <c r="G516" s="4" t="s">
        <v>1387</v>
      </c>
      <c r="H516" s="24">
        <v>480</v>
      </c>
      <c r="I516" s="37"/>
      <c r="J516" s="36">
        <f t="shared" si="10"/>
        <v>172.79999999999998</v>
      </c>
    </row>
    <row r="517" spans="1:10" ht="15" customHeight="1" x14ac:dyDescent="0.25">
      <c r="A517" s="336"/>
      <c r="B517" s="540"/>
      <c r="C517" s="142" t="s">
        <v>1324</v>
      </c>
      <c r="D517" s="520"/>
      <c r="E517" s="416">
        <v>165.5</v>
      </c>
      <c r="F517" s="4" t="s">
        <v>1381</v>
      </c>
      <c r="G517" s="4" t="s">
        <v>1387</v>
      </c>
      <c r="H517" s="24">
        <v>480</v>
      </c>
      <c r="I517" s="37"/>
      <c r="J517" s="36">
        <f t="shared" si="10"/>
        <v>172.79999999999998</v>
      </c>
    </row>
    <row r="518" spans="1:10" ht="15" customHeight="1" x14ac:dyDescent="0.25">
      <c r="A518" s="336"/>
      <c r="B518" s="540"/>
      <c r="C518" s="142" t="s">
        <v>1325</v>
      </c>
      <c r="D518" s="520"/>
      <c r="E518" s="416">
        <v>146</v>
      </c>
      <c r="F518" s="4" t="s">
        <v>1382</v>
      </c>
      <c r="G518" s="4" t="s">
        <v>1387</v>
      </c>
      <c r="H518" s="24">
        <v>480</v>
      </c>
      <c r="I518" s="37"/>
      <c r="J518" s="36">
        <f t="shared" si="10"/>
        <v>172.79999999999998</v>
      </c>
    </row>
    <row r="519" spans="1:10" ht="15" customHeight="1" x14ac:dyDescent="0.25">
      <c r="A519" s="336"/>
      <c r="B519" s="540"/>
      <c r="C519" s="142" t="s">
        <v>1326</v>
      </c>
      <c r="D519" s="520"/>
      <c r="E519" s="416">
        <v>146</v>
      </c>
      <c r="F519" s="4" t="s">
        <v>1383</v>
      </c>
      <c r="G519" s="4" t="s">
        <v>1387</v>
      </c>
      <c r="H519" s="24">
        <v>480</v>
      </c>
      <c r="I519" s="37"/>
      <c r="J519" s="36">
        <f t="shared" ref="J519:J561" si="11">H519*(1-$J$2)</f>
        <v>172.79999999999998</v>
      </c>
    </row>
    <row r="520" spans="1:10" ht="15" customHeight="1" x14ac:dyDescent="0.25">
      <c r="A520" s="336"/>
      <c r="B520" s="540"/>
      <c r="C520" s="142" t="s">
        <v>1327</v>
      </c>
      <c r="D520" s="520"/>
      <c r="E520" s="416">
        <v>163.69999999999999</v>
      </c>
      <c r="F520" s="4" t="s">
        <v>1384</v>
      </c>
      <c r="G520" s="4" t="s">
        <v>1387</v>
      </c>
      <c r="H520" s="24">
        <v>480</v>
      </c>
      <c r="I520" s="37"/>
      <c r="J520" s="36">
        <f t="shared" si="11"/>
        <v>172.79999999999998</v>
      </c>
    </row>
    <row r="521" spans="1:10" ht="15" customHeight="1" x14ac:dyDescent="0.25">
      <c r="A521" s="336"/>
      <c r="B521" s="540"/>
      <c r="C521" s="142" t="s">
        <v>2661</v>
      </c>
      <c r="D521" s="520"/>
      <c r="E521" s="416">
        <v>159</v>
      </c>
      <c r="F521" s="4" t="s">
        <v>2473</v>
      </c>
      <c r="G521" s="4" t="s">
        <v>1387</v>
      </c>
      <c r="H521" s="24">
        <v>480</v>
      </c>
      <c r="I521" s="37"/>
      <c r="J521" s="36">
        <f t="shared" si="11"/>
        <v>172.79999999999998</v>
      </c>
    </row>
    <row r="522" spans="1:10" ht="15" customHeight="1" x14ac:dyDescent="0.25">
      <c r="A522" s="336"/>
      <c r="B522" s="540"/>
      <c r="C522" s="142" t="s">
        <v>2662</v>
      </c>
      <c r="D522" s="520"/>
      <c r="E522" s="416">
        <v>167</v>
      </c>
      <c r="F522" s="4" t="s">
        <v>2475</v>
      </c>
      <c r="G522" s="4" t="s">
        <v>1387</v>
      </c>
      <c r="H522" s="24">
        <v>480</v>
      </c>
      <c r="I522" s="37"/>
      <c r="J522" s="36">
        <f t="shared" si="11"/>
        <v>172.79999999999998</v>
      </c>
    </row>
    <row r="523" spans="1:10" ht="15" customHeight="1" x14ac:dyDescent="0.25">
      <c r="A523" s="336"/>
      <c r="B523" s="540"/>
      <c r="C523" s="142" t="s">
        <v>2663</v>
      </c>
      <c r="D523" s="520"/>
      <c r="E523" s="416">
        <v>160</v>
      </c>
      <c r="F523" s="4" t="s">
        <v>2477</v>
      </c>
      <c r="G523" s="4" t="s">
        <v>1387</v>
      </c>
      <c r="H523" s="24">
        <v>480</v>
      </c>
      <c r="I523" s="37"/>
      <c r="J523" s="36">
        <f t="shared" si="11"/>
        <v>172.79999999999998</v>
      </c>
    </row>
    <row r="524" spans="1:10" ht="15" customHeight="1" x14ac:dyDescent="0.25">
      <c r="A524" s="336"/>
      <c r="B524" s="540"/>
      <c r="C524" s="142" t="s">
        <v>1328</v>
      </c>
      <c r="D524" s="520"/>
      <c r="E524" s="416">
        <v>172.2</v>
      </c>
      <c r="F524" s="4" t="s">
        <v>1380</v>
      </c>
      <c r="G524" s="4" t="s">
        <v>1388</v>
      </c>
      <c r="H524" s="24">
        <v>480</v>
      </c>
      <c r="I524" s="37"/>
      <c r="J524" s="36">
        <f t="shared" si="11"/>
        <v>172.79999999999998</v>
      </c>
    </row>
    <row r="525" spans="1:10" ht="15" customHeight="1" x14ac:dyDescent="0.25">
      <c r="A525" s="336"/>
      <c r="B525" s="540"/>
      <c r="C525" s="142" t="s">
        <v>1329</v>
      </c>
      <c r="D525" s="520"/>
      <c r="E525" s="416">
        <v>173.77500000000001</v>
      </c>
      <c r="F525" s="4" t="s">
        <v>1381</v>
      </c>
      <c r="G525" s="4" t="s">
        <v>1388</v>
      </c>
      <c r="H525" s="24">
        <v>480</v>
      </c>
      <c r="I525" s="37"/>
      <c r="J525" s="36">
        <f t="shared" si="11"/>
        <v>172.79999999999998</v>
      </c>
    </row>
    <row r="526" spans="1:10" ht="15" customHeight="1" x14ac:dyDescent="0.25">
      <c r="A526" s="336"/>
      <c r="B526" s="540"/>
      <c r="C526" s="142" t="s">
        <v>1330</v>
      </c>
      <c r="D526" s="520"/>
      <c r="E526" s="416">
        <v>153.30000000000001</v>
      </c>
      <c r="F526" s="4" t="s">
        <v>1382</v>
      </c>
      <c r="G526" s="4" t="s">
        <v>1388</v>
      </c>
      <c r="H526" s="24">
        <v>480</v>
      </c>
      <c r="I526" s="37"/>
      <c r="J526" s="36">
        <f t="shared" si="11"/>
        <v>172.79999999999998</v>
      </c>
    </row>
    <row r="527" spans="1:10" ht="15" customHeight="1" x14ac:dyDescent="0.25">
      <c r="A527" s="336"/>
      <c r="B527" s="540"/>
      <c r="C527" s="142" t="s">
        <v>1331</v>
      </c>
      <c r="D527" s="520"/>
      <c r="E527" s="416">
        <v>153.30000000000001</v>
      </c>
      <c r="F527" s="4" t="s">
        <v>1383</v>
      </c>
      <c r="G527" s="4" t="s">
        <v>1388</v>
      </c>
      <c r="H527" s="24">
        <v>480</v>
      </c>
      <c r="I527" s="37"/>
      <c r="J527" s="36">
        <f t="shared" si="11"/>
        <v>172.79999999999998</v>
      </c>
    </row>
    <row r="528" spans="1:10" ht="15" customHeight="1" x14ac:dyDescent="0.25">
      <c r="A528" s="336"/>
      <c r="B528" s="540"/>
      <c r="C528" s="143" t="s">
        <v>1332</v>
      </c>
      <c r="D528" s="520"/>
      <c r="E528" s="416">
        <v>171.88499999999999</v>
      </c>
      <c r="F528" s="4" t="s">
        <v>1384</v>
      </c>
      <c r="G528" s="4" t="s">
        <v>1388</v>
      </c>
      <c r="H528" s="24">
        <v>480</v>
      </c>
      <c r="I528" s="37"/>
      <c r="J528" s="36">
        <f t="shared" si="11"/>
        <v>172.79999999999998</v>
      </c>
    </row>
    <row r="529" spans="1:10" ht="15" customHeight="1" x14ac:dyDescent="0.25">
      <c r="A529" s="336"/>
      <c r="B529" s="540"/>
      <c r="C529" s="143" t="s">
        <v>2664</v>
      </c>
      <c r="D529" s="520"/>
      <c r="E529" s="416">
        <v>166.95</v>
      </c>
      <c r="F529" s="4" t="s">
        <v>2473</v>
      </c>
      <c r="G529" s="4" t="s">
        <v>1388</v>
      </c>
      <c r="H529" s="24">
        <v>480</v>
      </c>
      <c r="I529" s="37"/>
      <c r="J529" s="36">
        <f t="shared" si="11"/>
        <v>172.79999999999998</v>
      </c>
    </row>
    <row r="530" spans="1:10" ht="15" customHeight="1" x14ac:dyDescent="0.25">
      <c r="A530" s="336"/>
      <c r="B530" s="540"/>
      <c r="C530" s="143" t="s">
        <v>2665</v>
      </c>
      <c r="D530" s="520"/>
      <c r="E530" s="416">
        <v>175.35</v>
      </c>
      <c r="F530" s="4" t="s">
        <v>2475</v>
      </c>
      <c r="G530" s="4" t="s">
        <v>1388</v>
      </c>
      <c r="H530" s="24">
        <v>480</v>
      </c>
      <c r="I530" s="37"/>
      <c r="J530" s="36">
        <f t="shared" si="11"/>
        <v>172.79999999999998</v>
      </c>
    </row>
    <row r="531" spans="1:10" ht="15" customHeight="1" x14ac:dyDescent="0.25">
      <c r="A531" s="336"/>
      <c r="B531" s="540"/>
      <c r="C531" s="10" t="s">
        <v>2666</v>
      </c>
      <c r="D531" s="525"/>
      <c r="E531" s="416">
        <v>168</v>
      </c>
      <c r="F531" s="4" t="s">
        <v>2477</v>
      </c>
      <c r="G531" s="4" t="s">
        <v>1388</v>
      </c>
      <c r="H531" s="24">
        <v>480</v>
      </c>
      <c r="I531" s="37"/>
      <c r="J531" s="36">
        <v>123</v>
      </c>
    </row>
    <row r="532" spans="1:10" ht="15" customHeight="1" x14ac:dyDescent="0.25">
      <c r="A532" s="334" t="s">
        <v>1570</v>
      </c>
      <c r="B532" s="34"/>
      <c r="C532" s="34"/>
      <c r="D532" s="34"/>
      <c r="E532" s="413"/>
      <c r="F532" s="34"/>
      <c r="G532" s="34"/>
      <c r="H532" s="335"/>
      <c r="J532" s="316"/>
    </row>
    <row r="533" spans="1:10" ht="15" customHeight="1" x14ac:dyDescent="0.25">
      <c r="A533" s="336"/>
      <c r="B533" s="540" t="s">
        <v>4058</v>
      </c>
      <c r="C533" s="10" t="s">
        <v>1338</v>
      </c>
      <c r="D533" s="524">
        <v>215</v>
      </c>
      <c r="E533" s="416">
        <v>126.15348837209302</v>
      </c>
      <c r="F533" s="4" t="s">
        <v>1380</v>
      </c>
      <c r="G533" s="4" t="s">
        <v>1385</v>
      </c>
      <c r="H533" s="24">
        <v>510</v>
      </c>
      <c r="I533" s="37"/>
      <c r="J533" s="36">
        <f t="shared" si="11"/>
        <v>183.6</v>
      </c>
    </row>
    <row r="534" spans="1:10" ht="15" customHeight="1" x14ac:dyDescent="0.25">
      <c r="A534" s="336"/>
      <c r="B534" s="540"/>
      <c r="C534" s="142" t="s">
        <v>1339</v>
      </c>
      <c r="D534" s="520"/>
      <c r="E534" s="416">
        <v>127.30697674418604</v>
      </c>
      <c r="F534" s="4" t="s">
        <v>1381</v>
      </c>
      <c r="G534" s="4" t="s">
        <v>1385</v>
      </c>
      <c r="H534" s="24">
        <v>510</v>
      </c>
      <c r="I534" s="37"/>
      <c r="J534" s="36">
        <f t="shared" si="11"/>
        <v>183.6</v>
      </c>
    </row>
    <row r="535" spans="1:10" ht="15" customHeight="1" x14ac:dyDescent="0.25">
      <c r="A535" s="336"/>
      <c r="B535" s="540"/>
      <c r="C535" s="142" t="s">
        <v>1340</v>
      </c>
      <c r="D535" s="520"/>
      <c r="E535" s="416">
        <v>112.30697674418604</v>
      </c>
      <c r="F535" s="4" t="s">
        <v>1382</v>
      </c>
      <c r="G535" s="4" t="s">
        <v>1385</v>
      </c>
      <c r="H535" s="24">
        <v>510</v>
      </c>
      <c r="I535" s="37"/>
      <c r="J535" s="36">
        <f t="shared" si="11"/>
        <v>183.6</v>
      </c>
    </row>
    <row r="536" spans="1:10" ht="15" customHeight="1" x14ac:dyDescent="0.25">
      <c r="A536" s="336"/>
      <c r="B536" s="540"/>
      <c r="C536" s="142" t="s">
        <v>1341</v>
      </c>
      <c r="D536" s="520"/>
      <c r="E536" s="416">
        <v>112.30697674418604</v>
      </c>
      <c r="F536" s="4" t="s">
        <v>1383</v>
      </c>
      <c r="G536" s="4" t="s">
        <v>1385</v>
      </c>
      <c r="H536" s="24">
        <v>510</v>
      </c>
      <c r="I536" s="37"/>
      <c r="J536" s="36">
        <f t="shared" si="11"/>
        <v>183.6</v>
      </c>
    </row>
    <row r="537" spans="1:10" ht="15" customHeight="1" x14ac:dyDescent="0.25">
      <c r="A537" s="336"/>
      <c r="B537" s="540"/>
      <c r="C537" s="142" t="s">
        <v>1342</v>
      </c>
      <c r="D537" s="520"/>
      <c r="E537" s="416">
        <v>125.92093023255813</v>
      </c>
      <c r="F537" s="4" t="s">
        <v>1384</v>
      </c>
      <c r="G537" s="4" t="s">
        <v>1385</v>
      </c>
      <c r="H537" s="24">
        <v>510</v>
      </c>
      <c r="I537" s="37"/>
      <c r="J537" s="36">
        <f t="shared" si="11"/>
        <v>183.6</v>
      </c>
    </row>
    <row r="538" spans="1:10" ht="15" customHeight="1" x14ac:dyDescent="0.25">
      <c r="A538" s="336"/>
      <c r="B538" s="540"/>
      <c r="C538" s="142" t="s">
        <v>2667</v>
      </c>
      <c r="D538" s="520"/>
      <c r="E538" s="416">
        <v>122.30697674418604</v>
      </c>
      <c r="F538" s="4" t="s">
        <v>2473</v>
      </c>
      <c r="G538" s="4" t="s">
        <v>1385</v>
      </c>
      <c r="H538" s="24">
        <v>510</v>
      </c>
      <c r="I538" s="37"/>
      <c r="J538" s="36">
        <f t="shared" si="11"/>
        <v>183.6</v>
      </c>
    </row>
    <row r="539" spans="1:10" ht="15" customHeight="1" x14ac:dyDescent="0.25">
      <c r="A539" s="336"/>
      <c r="B539" s="540"/>
      <c r="C539" s="142" t="s">
        <v>2668</v>
      </c>
      <c r="D539" s="520"/>
      <c r="E539" s="416">
        <v>128.46046511627907</v>
      </c>
      <c r="F539" s="4" t="s">
        <v>2475</v>
      </c>
      <c r="G539" s="4" t="s">
        <v>1385</v>
      </c>
      <c r="H539" s="24">
        <v>510</v>
      </c>
      <c r="I539" s="37"/>
      <c r="J539" s="36">
        <f t="shared" si="11"/>
        <v>183.6</v>
      </c>
    </row>
    <row r="540" spans="1:10" ht="15" customHeight="1" x14ac:dyDescent="0.25">
      <c r="A540" s="336"/>
      <c r="B540" s="540"/>
      <c r="C540" s="142" t="s">
        <v>2669</v>
      </c>
      <c r="D540" s="520"/>
      <c r="E540" s="416">
        <v>123.07906976744187</v>
      </c>
      <c r="F540" s="4" t="s">
        <v>2477</v>
      </c>
      <c r="G540" s="4" t="s">
        <v>1385</v>
      </c>
      <c r="H540" s="24">
        <v>510</v>
      </c>
      <c r="I540" s="37"/>
      <c r="J540" s="36">
        <f t="shared" si="11"/>
        <v>183.6</v>
      </c>
    </row>
    <row r="541" spans="1:10" ht="15" customHeight="1" x14ac:dyDescent="0.25">
      <c r="A541" s="336"/>
      <c r="B541" s="540"/>
      <c r="C541" s="142" t="s">
        <v>1343</v>
      </c>
      <c r="D541" s="520"/>
      <c r="E541" s="416">
        <v>156.1906976744186</v>
      </c>
      <c r="F541" s="4" t="s">
        <v>1380</v>
      </c>
      <c r="G541" s="4" t="s">
        <v>1386</v>
      </c>
      <c r="H541" s="24">
        <v>510</v>
      </c>
      <c r="I541" s="37"/>
      <c r="J541" s="36">
        <f t="shared" si="11"/>
        <v>183.6</v>
      </c>
    </row>
    <row r="542" spans="1:10" ht="15" customHeight="1" x14ac:dyDescent="0.25">
      <c r="A542" s="336"/>
      <c r="B542" s="540"/>
      <c r="C542" s="10" t="s">
        <v>1344</v>
      </c>
      <c r="D542" s="520"/>
      <c r="E542" s="416">
        <v>157.6186046511628</v>
      </c>
      <c r="F542" s="4" t="s">
        <v>1381</v>
      </c>
      <c r="G542" s="4" t="s">
        <v>1386</v>
      </c>
      <c r="H542" s="24">
        <v>510</v>
      </c>
      <c r="I542" s="37"/>
      <c r="J542" s="36">
        <f t="shared" si="11"/>
        <v>183.6</v>
      </c>
    </row>
    <row r="543" spans="1:10" ht="15" customHeight="1" x14ac:dyDescent="0.25">
      <c r="A543" s="336"/>
      <c r="B543" s="540"/>
      <c r="C543" s="10" t="s">
        <v>1345</v>
      </c>
      <c r="D543" s="520"/>
      <c r="E543" s="416">
        <v>139.04651162790697</v>
      </c>
      <c r="F543" s="4" t="s">
        <v>1382</v>
      </c>
      <c r="G543" s="4" t="s">
        <v>1386</v>
      </c>
      <c r="H543" s="24">
        <v>510</v>
      </c>
      <c r="I543" s="37"/>
      <c r="J543" s="36">
        <f t="shared" si="11"/>
        <v>183.6</v>
      </c>
    </row>
    <row r="544" spans="1:10" ht="15" customHeight="1" x14ac:dyDescent="0.25">
      <c r="A544" s="336"/>
      <c r="B544" s="540"/>
      <c r="C544" s="10" t="s">
        <v>1346</v>
      </c>
      <c r="D544" s="520"/>
      <c r="E544" s="416">
        <v>139.04651162790697</v>
      </c>
      <c r="F544" s="4" t="s">
        <v>1383</v>
      </c>
      <c r="G544" s="4" t="s">
        <v>1386</v>
      </c>
      <c r="H544" s="24">
        <v>510</v>
      </c>
      <c r="I544" s="37"/>
      <c r="J544" s="36">
        <f t="shared" si="11"/>
        <v>183.6</v>
      </c>
    </row>
    <row r="545" spans="1:10" ht="15" customHeight="1" x14ac:dyDescent="0.25">
      <c r="A545" s="336"/>
      <c r="B545" s="540"/>
      <c r="C545" s="10" t="s">
        <v>1347</v>
      </c>
      <c r="D545" s="520"/>
      <c r="E545" s="416">
        <v>155.90697674418604</v>
      </c>
      <c r="F545" s="4" t="s">
        <v>1384</v>
      </c>
      <c r="G545" s="4" t="s">
        <v>1386</v>
      </c>
      <c r="H545" s="24">
        <v>510</v>
      </c>
      <c r="I545" s="37"/>
      <c r="J545" s="36">
        <f t="shared" si="11"/>
        <v>183.6</v>
      </c>
    </row>
    <row r="546" spans="1:10" ht="15" customHeight="1" x14ac:dyDescent="0.25">
      <c r="A546" s="336"/>
      <c r="B546" s="540"/>
      <c r="C546" s="10" t="s">
        <v>2670</v>
      </c>
      <c r="D546" s="520"/>
      <c r="E546" s="416">
        <v>151.4279069767442</v>
      </c>
      <c r="F546" s="4" t="s">
        <v>2473</v>
      </c>
      <c r="G546" s="4" t="s">
        <v>1386</v>
      </c>
      <c r="H546" s="24">
        <v>510</v>
      </c>
      <c r="I546" s="37"/>
      <c r="J546" s="36">
        <f t="shared" si="11"/>
        <v>183.6</v>
      </c>
    </row>
    <row r="547" spans="1:10" ht="15" customHeight="1" x14ac:dyDescent="0.25">
      <c r="A547" s="336"/>
      <c r="B547" s="540"/>
      <c r="C547" s="10" t="s">
        <v>2671</v>
      </c>
      <c r="D547" s="520"/>
      <c r="E547" s="416">
        <v>159.04651162790697</v>
      </c>
      <c r="F547" s="4" t="s">
        <v>2475</v>
      </c>
      <c r="G547" s="4" t="s">
        <v>1386</v>
      </c>
      <c r="H547" s="24">
        <v>510</v>
      </c>
      <c r="I547" s="37"/>
      <c r="J547" s="36">
        <f t="shared" si="11"/>
        <v>183.6</v>
      </c>
    </row>
    <row r="548" spans="1:10" ht="15" customHeight="1" x14ac:dyDescent="0.25">
      <c r="A548" s="336"/>
      <c r="B548" s="540"/>
      <c r="C548" s="10" t="s">
        <v>2672</v>
      </c>
      <c r="D548" s="520"/>
      <c r="E548" s="416">
        <v>152.3813953488372</v>
      </c>
      <c r="F548" s="4" t="s">
        <v>2477</v>
      </c>
      <c r="G548" s="4" t="s">
        <v>1386</v>
      </c>
      <c r="H548" s="24">
        <v>510</v>
      </c>
      <c r="I548" s="37"/>
      <c r="J548" s="36">
        <f t="shared" si="11"/>
        <v>183.6</v>
      </c>
    </row>
    <row r="549" spans="1:10" ht="15" customHeight="1" x14ac:dyDescent="0.25">
      <c r="A549" s="336"/>
      <c r="B549" s="540"/>
      <c r="C549" s="10" t="s">
        <v>1348</v>
      </c>
      <c r="D549" s="520"/>
      <c r="E549" s="416">
        <v>164</v>
      </c>
      <c r="F549" s="4" t="s">
        <v>1380</v>
      </c>
      <c r="G549" s="4" t="s">
        <v>1387</v>
      </c>
      <c r="H549" s="24">
        <v>510</v>
      </c>
      <c r="I549" s="37"/>
      <c r="J549" s="36">
        <f t="shared" si="11"/>
        <v>183.6</v>
      </c>
    </row>
    <row r="550" spans="1:10" ht="15" customHeight="1" x14ac:dyDescent="0.25">
      <c r="A550" s="336"/>
      <c r="B550" s="540"/>
      <c r="C550" s="10" t="s">
        <v>1349</v>
      </c>
      <c r="D550" s="520"/>
      <c r="E550" s="416">
        <v>165.50232558139535</v>
      </c>
      <c r="F550" s="4" t="s">
        <v>1381</v>
      </c>
      <c r="G550" s="4" t="s">
        <v>1387</v>
      </c>
      <c r="H550" s="24">
        <v>510</v>
      </c>
      <c r="I550" s="37"/>
      <c r="J550" s="36">
        <f t="shared" si="11"/>
        <v>183.6</v>
      </c>
    </row>
    <row r="551" spans="1:10" ht="15" customHeight="1" x14ac:dyDescent="0.25">
      <c r="A551" s="336"/>
      <c r="B551" s="540"/>
      <c r="C551" s="10" t="s">
        <v>1350</v>
      </c>
      <c r="D551" s="520"/>
      <c r="E551" s="416">
        <v>146</v>
      </c>
      <c r="F551" s="4" t="s">
        <v>1382</v>
      </c>
      <c r="G551" s="4" t="s">
        <v>1387</v>
      </c>
      <c r="H551" s="24">
        <v>510</v>
      </c>
      <c r="I551" s="37"/>
      <c r="J551" s="36">
        <f t="shared" si="11"/>
        <v>183.6</v>
      </c>
    </row>
    <row r="552" spans="1:10" ht="15" customHeight="1" x14ac:dyDescent="0.25">
      <c r="A552" s="336"/>
      <c r="B552" s="540"/>
      <c r="C552" s="10" t="s">
        <v>1351</v>
      </c>
      <c r="D552" s="520"/>
      <c r="E552" s="416">
        <v>146</v>
      </c>
      <c r="F552" s="4" t="s">
        <v>1383</v>
      </c>
      <c r="G552" s="4" t="s">
        <v>1387</v>
      </c>
      <c r="H552" s="24">
        <v>510</v>
      </c>
      <c r="I552" s="37"/>
      <c r="J552" s="36">
        <f t="shared" si="11"/>
        <v>183.6</v>
      </c>
    </row>
    <row r="553" spans="1:10" ht="15" customHeight="1" x14ac:dyDescent="0.25">
      <c r="A553" s="336"/>
      <c r="B553" s="540"/>
      <c r="C553" s="10" t="s">
        <v>1352</v>
      </c>
      <c r="D553" s="520"/>
      <c r="E553" s="416">
        <v>163.70232558139534</v>
      </c>
      <c r="F553" s="4" t="s">
        <v>1384</v>
      </c>
      <c r="G553" s="4" t="s">
        <v>1387</v>
      </c>
      <c r="H553" s="24">
        <v>510</v>
      </c>
      <c r="I553" s="37"/>
      <c r="J553" s="36">
        <f t="shared" si="11"/>
        <v>183.6</v>
      </c>
    </row>
    <row r="554" spans="1:10" ht="15" customHeight="1" x14ac:dyDescent="0.25">
      <c r="A554" s="336"/>
      <c r="B554" s="540"/>
      <c r="C554" s="10" t="s">
        <v>2673</v>
      </c>
      <c r="D554" s="520"/>
      <c r="E554" s="416">
        <v>159</v>
      </c>
      <c r="F554" s="4" t="s">
        <v>2473</v>
      </c>
      <c r="G554" s="4" t="s">
        <v>1387</v>
      </c>
      <c r="H554" s="24">
        <v>510</v>
      </c>
      <c r="I554" s="37"/>
      <c r="J554" s="36">
        <f t="shared" si="11"/>
        <v>183.6</v>
      </c>
    </row>
    <row r="555" spans="1:10" ht="15" customHeight="1" x14ac:dyDescent="0.25">
      <c r="A555" s="336"/>
      <c r="B555" s="540"/>
      <c r="C555" s="10" t="s">
        <v>2674</v>
      </c>
      <c r="D555" s="520"/>
      <c r="E555" s="416">
        <v>167</v>
      </c>
      <c r="F555" s="4" t="s">
        <v>2475</v>
      </c>
      <c r="G555" s="4" t="s">
        <v>1387</v>
      </c>
      <c r="H555" s="24">
        <v>510</v>
      </c>
      <c r="I555" s="37"/>
      <c r="J555" s="36">
        <f t="shared" si="11"/>
        <v>183.6</v>
      </c>
    </row>
    <row r="556" spans="1:10" ht="15" customHeight="1" x14ac:dyDescent="0.25">
      <c r="A556" s="336"/>
      <c r="B556" s="540"/>
      <c r="C556" s="10" t="s">
        <v>2675</v>
      </c>
      <c r="D556" s="520"/>
      <c r="E556" s="416">
        <v>160</v>
      </c>
      <c r="F556" s="4" t="s">
        <v>2477</v>
      </c>
      <c r="G556" s="4" t="s">
        <v>1387</v>
      </c>
      <c r="H556" s="24">
        <v>510</v>
      </c>
      <c r="I556" s="37"/>
      <c r="J556" s="36">
        <f t="shared" si="11"/>
        <v>183.6</v>
      </c>
    </row>
    <row r="557" spans="1:10" ht="15" customHeight="1" x14ac:dyDescent="0.25">
      <c r="A557" s="336"/>
      <c r="B557" s="540"/>
      <c r="C557" s="10" t="s">
        <v>1333</v>
      </c>
      <c r="D557" s="520"/>
      <c r="E557" s="416">
        <v>172.2</v>
      </c>
      <c r="F557" s="4" t="s">
        <v>1380</v>
      </c>
      <c r="G557" s="4" t="s">
        <v>1388</v>
      </c>
      <c r="H557" s="24">
        <v>510</v>
      </c>
      <c r="I557" s="37"/>
      <c r="J557" s="36">
        <f t="shared" si="11"/>
        <v>183.6</v>
      </c>
    </row>
    <row r="558" spans="1:10" ht="15" customHeight="1" x14ac:dyDescent="0.25">
      <c r="A558" s="336"/>
      <c r="B558" s="540"/>
      <c r="C558" s="10" t="s">
        <v>1334</v>
      </c>
      <c r="D558" s="520"/>
      <c r="E558" s="416">
        <v>173.7767441860465</v>
      </c>
      <c r="F558" s="4" t="s">
        <v>1381</v>
      </c>
      <c r="G558" s="4" t="s">
        <v>1388</v>
      </c>
      <c r="H558" s="24">
        <v>510</v>
      </c>
      <c r="I558" s="37"/>
      <c r="J558" s="36">
        <f t="shared" si="11"/>
        <v>183.6</v>
      </c>
    </row>
    <row r="559" spans="1:10" ht="15" customHeight="1" x14ac:dyDescent="0.25">
      <c r="A559" s="336"/>
      <c r="B559" s="540"/>
      <c r="C559" s="10" t="s">
        <v>1335</v>
      </c>
      <c r="D559" s="520"/>
      <c r="E559" s="416">
        <v>153.30232558139534</v>
      </c>
      <c r="F559" s="4" t="s">
        <v>1382</v>
      </c>
      <c r="G559" s="4" t="s">
        <v>1388</v>
      </c>
      <c r="H559" s="24">
        <v>510</v>
      </c>
      <c r="I559" s="37"/>
      <c r="J559" s="36">
        <f t="shared" si="11"/>
        <v>183.6</v>
      </c>
    </row>
    <row r="560" spans="1:10" ht="15" customHeight="1" x14ac:dyDescent="0.25">
      <c r="A560" s="336"/>
      <c r="B560" s="540"/>
      <c r="C560" s="10" t="s">
        <v>1336</v>
      </c>
      <c r="D560" s="520"/>
      <c r="E560" s="416">
        <v>153.30232558139534</v>
      </c>
      <c r="F560" s="4" t="s">
        <v>1383</v>
      </c>
      <c r="G560" s="4" t="s">
        <v>1388</v>
      </c>
      <c r="H560" s="24">
        <v>510</v>
      </c>
      <c r="I560" s="37"/>
      <c r="J560" s="36">
        <f t="shared" si="11"/>
        <v>183.6</v>
      </c>
    </row>
    <row r="561" spans="1:10" ht="15" customHeight="1" x14ac:dyDescent="0.25">
      <c r="A561" s="336"/>
      <c r="B561" s="540"/>
      <c r="C561" s="10" t="s">
        <v>1337</v>
      </c>
      <c r="D561" s="520"/>
      <c r="E561" s="416">
        <v>171.88372093023256</v>
      </c>
      <c r="F561" s="4" t="s">
        <v>1384</v>
      </c>
      <c r="G561" s="4" t="s">
        <v>1388</v>
      </c>
      <c r="H561" s="24">
        <v>510</v>
      </c>
      <c r="I561" s="37"/>
      <c r="J561" s="36">
        <f t="shared" si="11"/>
        <v>183.6</v>
      </c>
    </row>
    <row r="562" spans="1:10" ht="15" customHeight="1" x14ac:dyDescent="0.25">
      <c r="A562" s="336"/>
      <c r="B562" s="540"/>
      <c r="C562" s="10" t="s">
        <v>2676</v>
      </c>
      <c r="D562" s="520"/>
      <c r="E562" s="416">
        <v>166.94883720930233</v>
      </c>
      <c r="F562" s="4" t="s">
        <v>2473</v>
      </c>
      <c r="G562" s="4" t="s">
        <v>1388</v>
      </c>
      <c r="H562" s="24">
        <v>510</v>
      </c>
      <c r="J562" s="36">
        <f t="shared" ref="J562:J564" si="12">H562*(1-$J$2)</f>
        <v>183.6</v>
      </c>
    </row>
    <row r="563" spans="1:10" ht="15" customHeight="1" x14ac:dyDescent="0.25">
      <c r="A563" s="336"/>
      <c r="B563" s="540"/>
      <c r="C563" s="10" t="s">
        <v>2677</v>
      </c>
      <c r="D563" s="520"/>
      <c r="E563" s="416">
        <v>175.34883720930233</v>
      </c>
      <c r="F563" s="4" t="s">
        <v>2475</v>
      </c>
      <c r="G563" s="4" t="s">
        <v>1388</v>
      </c>
      <c r="H563" s="24">
        <v>510</v>
      </c>
      <c r="J563" s="36">
        <f t="shared" si="12"/>
        <v>183.6</v>
      </c>
    </row>
    <row r="564" spans="1:10" ht="15" customHeight="1" x14ac:dyDescent="0.25">
      <c r="A564" s="337"/>
      <c r="B564" s="541"/>
      <c r="C564" s="10" t="s">
        <v>2678</v>
      </c>
      <c r="D564" s="525"/>
      <c r="E564" s="416">
        <v>168</v>
      </c>
      <c r="F564" s="4" t="s">
        <v>2477</v>
      </c>
      <c r="G564" s="4" t="s">
        <v>1388</v>
      </c>
      <c r="H564" s="24">
        <v>510</v>
      </c>
      <c r="J564" s="36">
        <f t="shared" si="12"/>
        <v>183.6</v>
      </c>
    </row>
    <row r="565" spans="1:10" x14ac:dyDescent="0.25">
      <c r="J565"/>
    </row>
    <row r="566" spans="1:10" ht="26.25" x14ac:dyDescent="0.25">
      <c r="B566" s="465"/>
      <c r="C566" s="459" t="s">
        <v>2752</v>
      </c>
      <c r="D566" s="460"/>
      <c r="E566" s="460"/>
      <c r="F566" s="460"/>
      <c r="G566" s="460"/>
      <c r="H566" s="462"/>
      <c r="J566" s="292"/>
    </row>
    <row r="567" spans="1:10" x14ac:dyDescent="0.25">
      <c r="B567" s="466"/>
      <c r="C567" s="461" t="s">
        <v>1703</v>
      </c>
      <c r="D567" s="462"/>
      <c r="E567" s="536" t="s">
        <v>1704</v>
      </c>
      <c r="F567" s="470"/>
      <c r="G567" s="471"/>
      <c r="H567" s="329" t="s">
        <v>1705</v>
      </c>
      <c r="I567" s="117"/>
      <c r="J567" s="63"/>
    </row>
    <row r="568" spans="1:10" ht="45" x14ac:dyDescent="0.25">
      <c r="B568" s="466"/>
      <c r="C568" s="463"/>
      <c r="D568" s="464"/>
      <c r="E568" s="472"/>
      <c r="F568" s="473"/>
      <c r="G568" s="474"/>
      <c r="H568" s="33" t="s">
        <v>1069</v>
      </c>
      <c r="I568" s="117"/>
      <c r="J568" s="158" t="s">
        <v>1805</v>
      </c>
    </row>
    <row r="569" spans="1:10" x14ac:dyDescent="0.25">
      <c r="B569" s="466"/>
      <c r="C569" s="108" t="s">
        <v>1706</v>
      </c>
      <c r="D569" s="92"/>
      <c r="E569" s="150" t="s">
        <v>4843</v>
      </c>
      <c r="F569" s="155"/>
      <c r="G569" s="155"/>
      <c r="H569" s="75">
        <v>40</v>
      </c>
      <c r="J569" s="165">
        <v>16</v>
      </c>
    </row>
    <row r="570" spans="1:10" x14ac:dyDescent="0.25">
      <c r="B570" s="466"/>
      <c r="C570" s="108" t="s">
        <v>1707</v>
      </c>
      <c r="D570" s="92"/>
      <c r="E570" s="108" t="s">
        <v>4844</v>
      </c>
      <c r="F570" s="110"/>
      <c r="G570" s="110"/>
      <c r="H570" s="75">
        <v>40</v>
      </c>
      <c r="J570" s="165">
        <v>16</v>
      </c>
    </row>
    <row r="571" spans="1:10" x14ac:dyDescent="0.25">
      <c r="B571" s="466"/>
      <c r="C571" s="108" t="s">
        <v>2786</v>
      </c>
      <c r="D571" s="110"/>
      <c r="E571" s="108" t="s">
        <v>4845</v>
      </c>
      <c r="F571" s="110"/>
      <c r="G571" s="110"/>
      <c r="H571" s="75">
        <v>40</v>
      </c>
      <c r="J571" s="165">
        <v>16</v>
      </c>
    </row>
    <row r="572" spans="1:10" x14ac:dyDescent="0.25">
      <c r="B572" s="466"/>
      <c r="C572" s="108" t="s">
        <v>1709</v>
      </c>
      <c r="D572" s="92"/>
      <c r="E572" s="108" t="s">
        <v>4846</v>
      </c>
      <c r="F572" s="110"/>
      <c r="G572" s="110"/>
      <c r="H572" s="75">
        <v>10</v>
      </c>
      <c r="J572" s="165">
        <v>4</v>
      </c>
    </row>
    <row r="573" spans="1:10" x14ac:dyDescent="0.25">
      <c r="B573" s="466"/>
      <c r="C573" s="108" t="s">
        <v>1708</v>
      </c>
      <c r="D573" s="92"/>
      <c r="E573" s="108" t="s">
        <v>4859</v>
      </c>
      <c r="F573" s="110"/>
      <c r="G573" s="110"/>
      <c r="H573" s="75">
        <v>15</v>
      </c>
      <c r="J573" s="165">
        <v>6</v>
      </c>
    </row>
    <row r="574" spans="1:10" x14ac:dyDescent="0.25">
      <c r="B574" s="466"/>
      <c r="C574" s="108" t="s">
        <v>2795</v>
      </c>
      <c r="D574" s="92"/>
      <c r="E574" s="108" t="s">
        <v>4847</v>
      </c>
      <c r="F574" s="110"/>
      <c r="G574" s="110"/>
      <c r="H574" s="75">
        <v>50</v>
      </c>
      <c r="J574" s="165">
        <v>20</v>
      </c>
    </row>
    <row r="575" spans="1:10" x14ac:dyDescent="0.25">
      <c r="B575" s="466"/>
      <c r="C575" s="151" t="s">
        <v>2758</v>
      </c>
      <c r="D575" s="152"/>
      <c r="E575" s="108" t="s">
        <v>4848</v>
      </c>
      <c r="F575" s="110"/>
      <c r="G575" s="110"/>
      <c r="H575" s="75">
        <v>20</v>
      </c>
      <c r="J575" s="165">
        <v>8</v>
      </c>
    </row>
    <row r="576" spans="1:10" x14ac:dyDescent="0.25">
      <c r="B576" s="466"/>
      <c r="C576" s="108" t="s">
        <v>2759</v>
      </c>
      <c r="D576" s="92"/>
      <c r="E576" s="108" t="s">
        <v>4849</v>
      </c>
      <c r="F576" s="110"/>
      <c r="G576" s="110"/>
      <c r="H576" s="75">
        <v>20</v>
      </c>
      <c r="J576" s="165">
        <v>8</v>
      </c>
    </row>
    <row r="577" spans="2:10" x14ac:dyDescent="0.25">
      <c r="B577" s="466"/>
      <c r="C577" s="108" t="s">
        <v>2762</v>
      </c>
      <c r="D577" s="92"/>
      <c r="E577" s="108" t="s">
        <v>4850</v>
      </c>
      <c r="F577" s="110"/>
      <c r="G577" s="110"/>
      <c r="H577" s="75">
        <v>5</v>
      </c>
      <c r="J577" s="36">
        <v>2</v>
      </c>
    </row>
    <row r="578" spans="2:10" x14ac:dyDescent="0.25">
      <c r="B578" s="466"/>
      <c r="C578" s="108" t="s">
        <v>2185</v>
      </c>
      <c r="D578" s="92"/>
      <c r="E578" s="108" t="s">
        <v>4851</v>
      </c>
      <c r="F578" s="110"/>
      <c r="G578" s="110"/>
      <c r="H578" s="75">
        <v>100</v>
      </c>
      <c r="J578" s="36">
        <v>40</v>
      </c>
    </row>
    <row r="579" spans="2:10" x14ac:dyDescent="0.25">
      <c r="B579" s="466"/>
      <c r="C579" s="108" t="s">
        <v>2179</v>
      </c>
      <c r="D579" s="92"/>
      <c r="E579" s="108" t="s">
        <v>4852</v>
      </c>
      <c r="F579" s="110"/>
      <c r="G579" s="110"/>
      <c r="H579" s="75">
        <v>100</v>
      </c>
      <c r="J579" s="36">
        <v>40</v>
      </c>
    </row>
    <row r="580" spans="2:10" x14ac:dyDescent="0.25">
      <c r="B580" s="467"/>
      <c r="C580" s="108" t="s">
        <v>2230</v>
      </c>
      <c r="D580" s="92"/>
      <c r="E580" s="108" t="s">
        <v>4853</v>
      </c>
      <c r="F580" s="110"/>
      <c r="G580" s="110"/>
      <c r="H580" s="75">
        <v>100</v>
      </c>
      <c r="J580" s="36">
        <v>40</v>
      </c>
    </row>
  </sheetData>
  <mergeCells count="38">
    <mergeCell ref="B170:B201"/>
    <mergeCell ref="D533:D564"/>
    <mergeCell ref="D368:D399"/>
    <mergeCell ref="D401:D432"/>
    <mergeCell ref="D434:D465"/>
    <mergeCell ref="D467:D498"/>
    <mergeCell ref="D500:D531"/>
    <mergeCell ref="D170:D201"/>
    <mergeCell ref="D203:D234"/>
    <mergeCell ref="D236:D267"/>
    <mergeCell ref="D269:D300"/>
    <mergeCell ref="D302:D333"/>
    <mergeCell ref="D5:D36"/>
    <mergeCell ref="D38:D69"/>
    <mergeCell ref="D71:D102"/>
    <mergeCell ref="D104:D135"/>
    <mergeCell ref="D137:D168"/>
    <mergeCell ref="B5:B36"/>
    <mergeCell ref="B38:B69"/>
    <mergeCell ref="B71:B102"/>
    <mergeCell ref="B104:B135"/>
    <mergeCell ref="B137:B168"/>
    <mergeCell ref="E567:G568"/>
    <mergeCell ref="B533:B564"/>
    <mergeCell ref="B203:B234"/>
    <mergeCell ref="B236:B267"/>
    <mergeCell ref="B269:B300"/>
    <mergeCell ref="B302:B333"/>
    <mergeCell ref="B335:B366"/>
    <mergeCell ref="B368:B399"/>
    <mergeCell ref="B401:B432"/>
    <mergeCell ref="B434:B465"/>
    <mergeCell ref="B467:B498"/>
    <mergeCell ref="B500:B531"/>
    <mergeCell ref="C566:H566"/>
    <mergeCell ref="C567:D568"/>
    <mergeCell ref="B566:B580"/>
    <mergeCell ref="D335:D366"/>
  </mergeCells>
  <phoneticPr fontId="9" type="noConversion"/>
  <pageMargins left="0.43307086614173229" right="0.70866141732283472" top="0.85" bottom="0.31496062992125984" header="0.31496062992125984" footer="0.31496062992125984"/>
  <pageSetup paperSize="9" scale="34" fitToHeight="0" orientation="portrait" r:id="rId1"/>
  <headerFooter>
    <oddHeader>&amp;C&amp;G</oddHead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8322-8004-41A7-8C6C-312E01A3DA5F}">
  <sheetPr codeName="Foglio7">
    <pageSetUpPr fitToPage="1"/>
  </sheetPr>
  <dimension ref="A1:J567"/>
  <sheetViews>
    <sheetView zoomScaleNormal="100" workbookViewId="0">
      <pane ySplit="3" topLeftCell="A4" activePane="bottomLeft" state="frozen"/>
      <selection pane="bottomLeft" activeCell="J3" sqref="J3"/>
    </sheetView>
  </sheetViews>
  <sheetFormatPr defaultRowHeight="15" x14ac:dyDescent="0.25"/>
  <cols>
    <col min="1" max="1" width="29.85546875" customWidth="1"/>
    <col min="2" max="2" width="4.5703125" customWidth="1"/>
    <col min="3" max="3" width="25.7109375" customWidth="1"/>
    <col min="4" max="4" width="9.7109375" style="12" customWidth="1"/>
    <col min="5" max="5" width="17.28515625" style="414" customWidth="1"/>
    <col min="6" max="6" width="15.28515625" style="1" customWidth="1"/>
    <col min="7" max="7" width="17.140625" style="1" customWidth="1"/>
    <col min="8" max="8" width="13.7109375" style="5" customWidth="1"/>
    <col min="9" max="9" width="4.42578125" style="39" customWidth="1"/>
    <col min="10" max="10" width="14.7109375" style="5" customWidth="1"/>
  </cols>
  <sheetData>
    <row r="1" spans="1:10" ht="78.95" customHeight="1" x14ac:dyDescent="0.25">
      <c r="A1" s="39"/>
      <c r="B1" s="39"/>
      <c r="C1" s="39"/>
      <c r="D1" s="42"/>
      <c r="E1" s="410"/>
      <c r="F1" s="43"/>
      <c r="G1" s="43"/>
      <c r="H1" s="41"/>
      <c r="J1" s="19" t="s">
        <v>1416</v>
      </c>
    </row>
    <row r="2" spans="1:10" ht="50.1" customHeight="1" x14ac:dyDescent="0.25">
      <c r="A2" s="39"/>
      <c r="B2" s="39"/>
      <c r="C2" s="113"/>
      <c r="D2" s="40"/>
      <c r="E2" s="136"/>
      <c r="F2" s="40"/>
      <c r="G2" s="40"/>
      <c r="H2" s="209">
        <v>2026</v>
      </c>
      <c r="J2" s="87">
        <v>0.64</v>
      </c>
    </row>
    <row r="3" spans="1:10" s="2" customFormat="1" ht="51" customHeight="1" x14ac:dyDescent="0.25">
      <c r="A3" s="37"/>
      <c r="B3" s="37"/>
      <c r="C3" s="46" t="s">
        <v>1068</v>
      </c>
      <c r="D3" s="64" t="s">
        <v>4911</v>
      </c>
      <c r="E3" s="82" t="s">
        <v>4905</v>
      </c>
      <c r="F3" s="49" t="s">
        <v>1417</v>
      </c>
      <c r="G3" s="112" t="s">
        <v>1418</v>
      </c>
      <c r="H3" s="65" t="s">
        <v>1804</v>
      </c>
      <c r="I3" s="37"/>
      <c r="J3" s="65" t="s">
        <v>1805</v>
      </c>
    </row>
    <row r="4" spans="1:10" s="2" customFormat="1" ht="15" customHeight="1" thickBot="1" x14ac:dyDescent="0.3">
      <c r="A4" s="34" t="s">
        <v>2797</v>
      </c>
      <c r="B4" s="34"/>
      <c r="C4" s="34"/>
      <c r="D4" s="35"/>
      <c r="E4" s="412"/>
      <c r="F4" s="35"/>
      <c r="G4" s="35"/>
      <c r="H4" s="35"/>
      <c r="I4" s="37"/>
      <c r="J4" s="35"/>
    </row>
    <row r="5" spans="1:10" s="2" customFormat="1" ht="15" customHeight="1" x14ac:dyDescent="0.25">
      <c r="A5" s="188"/>
      <c r="B5" s="542" t="s">
        <v>4055</v>
      </c>
      <c r="C5" s="423" t="s">
        <v>3575</v>
      </c>
      <c r="D5" s="552">
        <v>25</v>
      </c>
      <c r="E5" s="417">
        <v>124.4</v>
      </c>
      <c r="F5" s="186" t="s">
        <v>1380</v>
      </c>
      <c r="G5" s="186" t="s">
        <v>2172</v>
      </c>
      <c r="H5" s="418">
        <v>203</v>
      </c>
      <c r="I5" s="37"/>
      <c r="J5" s="36">
        <f t="shared" ref="J5" si="0">H5*(1-$J$2)</f>
        <v>73.08</v>
      </c>
    </row>
    <row r="6" spans="1:10" s="2" customFormat="1" ht="15" customHeight="1" x14ac:dyDescent="0.25">
      <c r="A6" s="189"/>
      <c r="B6" s="543"/>
      <c r="C6" s="424" t="s">
        <v>3576</v>
      </c>
      <c r="D6" s="553"/>
      <c r="E6" s="419">
        <v>124.48</v>
      </c>
      <c r="F6" s="4" t="s">
        <v>1381</v>
      </c>
      <c r="G6" s="4" t="s">
        <v>2172</v>
      </c>
      <c r="H6" s="420">
        <v>203</v>
      </c>
      <c r="I6" s="37"/>
      <c r="J6" s="36">
        <f t="shared" ref="J6:J69" si="1">H6*(1-$J$2)</f>
        <v>73.08</v>
      </c>
    </row>
    <row r="7" spans="1:10" s="2" customFormat="1" ht="15" customHeight="1" x14ac:dyDescent="0.25">
      <c r="A7" s="189"/>
      <c r="B7" s="543"/>
      <c r="C7" s="424" t="s">
        <v>3577</v>
      </c>
      <c r="D7" s="553"/>
      <c r="E7" s="419">
        <v>103.48</v>
      </c>
      <c r="F7" s="4" t="s">
        <v>1382</v>
      </c>
      <c r="G7" s="4" t="s">
        <v>2172</v>
      </c>
      <c r="H7" s="420">
        <v>203</v>
      </c>
      <c r="I7" s="37"/>
      <c r="J7" s="36">
        <f t="shared" si="1"/>
        <v>73.08</v>
      </c>
    </row>
    <row r="8" spans="1:10" s="2" customFormat="1" ht="15" customHeight="1" x14ac:dyDescent="0.25">
      <c r="A8" s="189"/>
      <c r="B8" s="543"/>
      <c r="C8" s="424" t="s">
        <v>3578</v>
      </c>
      <c r="D8" s="553"/>
      <c r="E8" s="419">
        <v>103.48</v>
      </c>
      <c r="F8" s="4" t="s">
        <v>1383</v>
      </c>
      <c r="G8" s="4" t="s">
        <v>2172</v>
      </c>
      <c r="H8" s="420">
        <v>203</v>
      </c>
      <c r="I8" s="37"/>
      <c r="J8" s="36">
        <f t="shared" si="1"/>
        <v>73.08</v>
      </c>
    </row>
    <row r="9" spans="1:10" s="2" customFormat="1" ht="15" customHeight="1" x14ac:dyDescent="0.25">
      <c r="A9" s="189"/>
      <c r="B9" s="543"/>
      <c r="C9" s="424" t="s">
        <v>3579</v>
      </c>
      <c r="D9" s="553"/>
      <c r="E9" s="419">
        <v>124.96</v>
      </c>
      <c r="F9" s="4" t="s">
        <v>1384</v>
      </c>
      <c r="G9" s="4" t="s">
        <v>2172</v>
      </c>
      <c r="H9" s="420">
        <v>203</v>
      </c>
      <c r="I9" s="37"/>
      <c r="J9" s="36">
        <f t="shared" si="1"/>
        <v>73.08</v>
      </c>
    </row>
    <row r="10" spans="1:10" s="2" customFormat="1" ht="15" customHeight="1" x14ac:dyDescent="0.25">
      <c r="A10" s="189"/>
      <c r="B10" s="543"/>
      <c r="C10" s="424" t="s">
        <v>3580</v>
      </c>
      <c r="D10" s="553"/>
      <c r="E10" s="419">
        <v>122.68</v>
      </c>
      <c r="F10" s="4" t="s">
        <v>2473</v>
      </c>
      <c r="G10" s="4" t="s">
        <v>2172</v>
      </c>
      <c r="H10" s="420">
        <v>203</v>
      </c>
      <c r="I10" s="37"/>
      <c r="J10" s="36">
        <f t="shared" si="1"/>
        <v>73.08</v>
      </c>
    </row>
    <row r="11" spans="1:10" s="2" customFormat="1" ht="15" customHeight="1" x14ac:dyDescent="0.25">
      <c r="A11" s="189"/>
      <c r="B11" s="543"/>
      <c r="C11" s="424" t="s">
        <v>3581</v>
      </c>
      <c r="D11" s="553"/>
      <c r="E11" s="419">
        <v>124.48</v>
      </c>
      <c r="F11" s="4" t="s">
        <v>2475</v>
      </c>
      <c r="G11" s="4" t="s">
        <v>2172</v>
      </c>
      <c r="H11" s="420">
        <v>203</v>
      </c>
      <c r="I11" s="37"/>
      <c r="J11" s="36">
        <f t="shared" si="1"/>
        <v>73.08</v>
      </c>
    </row>
    <row r="12" spans="1:10" s="2" customFormat="1" ht="15" customHeight="1" thickBot="1" x14ac:dyDescent="0.3">
      <c r="A12" s="189"/>
      <c r="B12" s="543"/>
      <c r="C12" s="425" t="s">
        <v>3582</v>
      </c>
      <c r="D12" s="553"/>
      <c r="E12" s="426">
        <v>122.32</v>
      </c>
      <c r="F12" s="239" t="s">
        <v>2477</v>
      </c>
      <c r="G12" s="239" t="s">
        <v>2172</v>
      </c>
      <c r="H12" s="427">
        <v>203</v>
      </c>
      <c r="I12" s="37"/>
      <c r="J12" s="36">
        <f t="shared" si="1"/>
        <v>73.08</v>
      </c>
    </row>
    <row r="13" spans="1:10" s="2" customFormat="1" ht="15" customHeight="1" x14ac:dyDescent="0.25">
      <c r="A13" s="189"/>
      <c r="B13" s="543"/>
      <c r="C13" s="423" t="s">
        <v>3583</v>
      </c>
      <c r="D13" s="554"/>
      <c r="E13" s="417">
        <v>168.84</v>
      </c>
      <c r="F13" s="186" t="s">
        <v>1380</v>
      </c>
      <c r="G13" s="186" t="s">
        <v>1386</v>
      </c>
      <c r="H13" s="418">
        <v>203</v>
      </c>
      <c r="I13" s="37"/>
      <c r="J13" s="36">
        <f t="shared" si="1"/>
        <v>73.08</v>
      </c>
    </row>
    <row r="14" spans="1:10" s="2" customFormat="1" ht="15" customHeight="1" x14ac:dyDescent="0.25">
      <c r="A14" s="189"/>
      <c r="B14" s="543"/>
      <c r="C14" s="424" t="s">
        <v>3584</v>
      </c>
      <c r="D14" s="554"/>
      <c r="E14" s="419">
        <v>168.96</v>
      </c>
      <c r="F14" s="4" t="s">
        <v>1381</v>
      </c>
      <c r="G14" s="4" t="s">
        <v>1386</v>
      </c>
      <c r="H14" s="420">
        <v>203</v>
      </c>
      <c r="I14" s="37"/>
      <c r="J14" s="36">
        <f t="shared" si="1"/>
        <v>73.08</v>
      </c>
    </row>
    <row r="15" spans="1:10" s="2" customFormat="1" ht="15" customHeight="1" x14ac:dyDescent="0.25">
      <c r="A15" s="189"/>
      <c r="B15" s="543"/>
      <c r="C15" s="424" t="s">
        <v>3585</v>
      </c>
      <c r="D15" s="554"/>
      <c r="E15" s="419">
        <v>140.44</v>
      </c>
      <c r="F15" s="4" t="s">
        <v>1382</v>
      </c>
      <c r="G15" s="4" t="s">
        <v>1386</v>
      </c>
      <c r="H15" s="420">
        <v>203</v>
      </c>
      <c r="I15" s="37"/>
      <c r="J15" s="36">
        <f t="shared" si="1"/>
        <v>73.08</v>
      </c>
    </row>
    <row r="16" spans="1:10" s="2" customFormat="1" ht="15" customHeight="1" x14ac:dyDescent="0.25">
      <c r="A16" s="189"/>
      <c r="B16" s="543"/>
      <c r="C16" s="424" t="s">
        <v>3586</v>
      </c>
      <c r="D16" s="554"/>
      <c r="E16" s="419">
        <v>140.44</v>
      </c>
      <c r="F16" s="4" t="s">
        <v>1383</v>
      </c>
      <c r="G16" s="4" t="s">
        <v>1386</v>
      </c>
      <c r="H16" s="420">
        <v>203</v>
      </c>
      <c r="I16" s="37"/>
      <c r="J16" s="36">
        <f t="shared" si="1"/>
        <v>73.08</v>
      </c>
    </row>
    <row r="17" spans="1:10" s="2" customFormat="1" ht="15" customHeight="1" x14ac:dyDescent="0.25">
      <c r="A17" s="189"/>
      <c r="B17" s="543"/>
      <c r="C17" s="424" t="s">
        <v>3587</v>
      </c>
      <c r="D17" s="554"/>
      <c r="E17" s="419">
        <v>169.6</v>
      </c>
      <c r="F17" s="4" t="s">
        <v>1384</v>
      </c>
      <c r="G17" s="4" t="s">
        <v>1386</v>
      </c>
      <c r="H17" s="420">
        <v>203</v>
      </c>
      <c r="I17" s="37"/>
      <c r="J17" s="36">
        <f t="shared" si="1"/>
        <v>73.08</v>
      </c>
    </row>
    <row r="18" spans="1:10" s="2" customFormat="1" ht="15" customHeight="1" x14ac:dyDescent="0.25">
      <c r="A18" s="189"/>
      <c r="B18" s="543"/>
      <c r="C18" s="424" t="s">
        <v>3588</v>
      </c>
      <c r="D18" s="554"/>
      <c r="E18" s="419">
        <v>166.52</v>
      </c>
      <c r="F18" s="4" t="s">
        <v>2473</v>
      </c>
      <c r="G18" s="4" t="s">
        <v>1386</v>
      </c>
      <c r="H18" s="420">
        <v>203</v>
      </c>
      <c r="I18" s="37"/>
      <c r="J18" s="36">
        <f t="shared" si="1"/>
        <v>73.08</v>
      </c>
    </row>
    <row r="19" spans="1:10" s="2" customFormat="1" ht="15" customHeight="1" x14ac:dyDescent="0.25">
      <c r="A19" s="189"/>
      <c r="B19" s="543"/>
      <c r="C19" s="424" t="s">
        <v>3589</v>
      </c>
      <c r="D19" s="554"/>
      <c r="E19" s="419">
        <v>168.92</v>
      </c>
      <c r="F19" s="4" t="s">
        <v>2475</v>
      </c>
      <c r="G19" s="4" t="s">
        <v>1386</v>
      </c>
      <c r="H19" s="420">
        <v>203</v>
      </c>
      <c r="I19" s="37"/>
      <c r="J19" s="36">
        <f t="shared" si="1"/>
        <v>73.08</v>
      </c>
    </row>
    <row r="20" spans="1:10" s="2" customFormat="1" ht="15" customHeight="1" thickBot="1" x14ac:dyDescent="0.3">
      <c r="A20" s="189"/>
      <c r="B20" s="543"/>
      <c r="C20" s="425" t="s">
        <v>3590</v>
      </c>
      <c r="D20" s="554"/>
      <c r="E20" s="421">
        <v>166</v>
      </c>
      <c r="F20" s="187" t="s">
        <v>2477</v>
      </c>
      <c r="G20" s="187" t="s">
        <v>1386</v>
      </c>
      <c r="H20" s="422">
        <v>203</v>
      </c>
      <c r="I20" s="37"/>
      <c r="J20" s="36">
        <f t="shared" si="1"/>
        <v>73.08</v>
      </c>
    </row>
    <row r="21" spans="1:10" s="2" customFormat="1" ht="15" customHeight="1" x14ac:dyDescent="0.25">
      <c r="A21" s="189"/>
      <c r="B21" s="543"/>
      <c r="C21" s="423" t="s">
        <v>3591</v>
      </c>
      <c r="D21" s="554"/>
      <c r="E21" s="417">
        <v>177.72</v>
      </c>
      <c r="F21" s="186" t="s">
        <v>1380</v>
      </c>
      <c r="G21" s="186" t="s">
        <v>1387</v>
      </c>
      <c r="H21" s="418">
        <v>203</v>
      </c>
      <c r="I21" s="37"/>
      <c r="J21" s="36">
        <f t="shared" si="1"/>
        <v>73.08</v>
      </c>
    </row>
    <row r="22" spans="1:10" s="2" customFormat="1" ht="15" customHeight="1" x14ac:dyDescent="0.25">
      <c r="A22" s="189"/>
      <c r="B22" s="543"/>
      <c r="C22" s="424" t="s">
        <v>4054</v>
      </c>
      <c r="D22" s="554"/>
      <c r="E22" s="419">
        <v>177.84</v>
      </c>
      <c r="F22" s="4" t="s">
        <v>1381</v>
      </c>
      <c r="G22" s="4" t="s">
        <v>1387</v>
      </c>
      <c r="H22" s="420">
        <v>203</v>
      </c>
      <c r="I22" s="37"/>
      <c r="J22" s="36">
        <f t="shared" si="1"/>
        <v>73.08</v>
      </c>
    </row>
    <row r="23" spans="1:10" s="2" customFormat="1" ht="15" customHeight="1" x14ac:dyDescent="0.25">
      <c r="A23" s="189"/>
      <c r="B23" s="543"/>
      <c r="C23" s="424" t="s">
        <v>3592</v>
      </c>
      <c r="D23" s="554"/>
      <c r="E23" s="419">
        <v>147.84</v>
      </c>
      <c r="F23" s="4" t="s">
        <v>1382</v>
      </c>
      <c r="G23" s="4" t="s">
        <v>1387</v>
      </c>
      <c r="H23" s="420">
        <v>203</v>
      </c>
      <c r="I23" s="37"/>
      <c r="J23" s="36">
        <f t="shared" si="1"/>
        <v>73.08</v>
      </c>
    </row>
    <row r="24" spans="1:10" s="2" customFormat="1" ht="15" customHeight="1" x14ac:dyDescent="0.25">
      <c r="A24" s="189"/>
      <c r="B24" s="543"/>
      <c r="C24" s="424" t="s">
        <v>3593</v>
      </c>
      <c r="D24" s="554"/>
      <c r="E24" s="419">
        <v>147.84</v>
      </c>
      <c r="F24" s="4" t="s">
        <v>1383</v>
      </c>
      <c r="G24" s="4" t="s">
        <v>1387</v>
      </c>
      <c r="H24" s="420">
        <v>203</v>
      </c>
      <c r="I24" s="37"/>
      <c r="J24" s="36">
        <f t="shared" si="1"/>
        <v>73.08</v>
      </c>
    </row>
    <row r="25" spans="1:10" s="2" customFormat="1" ht="15" customHeight="1" x14ac:dyDescent="0.25">
      <c r="A25" s="189"/>
      <c r="B25" s="543"/>
      <c r="C25" s="424" t="s">
        <v>3594</v>
      </c>
      <c r="D25" s="554"/>
      <c r="E25" s="419">
        <v>178.52</v>
      </c>
      <c r="F25" s="4" t="s">
        <v>1384</v>
      </c>
      <c r="G25" s="4" t="s">
        <v>1387</v>
      </c>
      <c r="H25" s="420">
        <v>203</v>
      </c>
      <c r="I25" s="37"/>
      <c r="J25" s="36">
        <f t="shared" si="1"/>
        <v>73.08</v>
      </c>
    </row>
    <row r="26" spans="1:10" s="2" customFormat="1" ht="15" customHeight="1" x14ac:dyDescent="0.25">
      <c r="A26" s="189"/>
      <c r="B26" s="543"/>
      <c r="C26" s="424" t="s">
        <v>3595</v>
      </c>
      <c r="D26" s="554"/>
      <c r="E26" s="419">
        <v>175.28</v>
      </c>
      <c r="F26" s="4" t="s">
        <v>2473</v>
      </c>
      <c r="G26" s="4" t="s">
        <v>1387</v>
      </c>
      <c r="H26" s="420">
        <v>203</v>
      </c>
      <c r="I26" s="37"/>
      <c r="J26" s="36">
        <f t="shared" si="1"/>
        <v>73.08</v>
      </c>
    </row>
    <row r="27" spans="1:10" s="2" customFormat="1" ht="15" customHeight="1" x14ac:dyDescent="0.25">
      <c r="A27" s="189"/>
      <c r="B27" s="543"/>
      <c r="C27" s="424" t="s">
        <v>3596</v>
      </c>
      <c r="D27" s="554"/>
      <c r="E27" s="419">
        <v>177.8</v>
      </c>
      <c r="F27" s="4" t="s">
        <v>2475</v>
      </c>
      <c r="G27" s="4" t="s">
        <v>1387</v>
      </c>
      <c r="H27" s="420">
        <v>203</v>
      </c>
      <c r="I27" s="37"/>
      <c r="J27" s="36">
        <f t="shared" si="1"/>
        <v>73.08</v>
      </c>
    </row>
    <row r="28" spans="1:10" s="2" customFormat="1" ht="15" customHeight="1" thickBot="1" x14ac:dyDescent="0.3">
      <c r="A28" s="189"/>
      <c r="B28" s="543"/>
      <c r="C28" s="425" t="s">
        <v>3597</v>
      </c>
      <c r="D28" s="554"/>
      <c r="E28" s="421">
        <v>174.72</v>
      </c>
      <c r="F28" s="187" t="s">
        <v>2477</v>
      </c>
      <c r="G28" s="187" t="s">
        <v>1387</v>
      </c>
      <c r="H28" s="422">
        <v>203</v>
      </c>
      <c r="I28" s="37"/>
      <c r="J28" s="36">
        <f t="shared" si="1"/>
        <v>73.08</v>
      </c>
    </row>
    <row r="29" spans="1:10" s="2" customFormat="1" ht="15" customHeight="1" x14ac:dyDescent="0.25">
      <c r="A29" s="189"/>
      <c r="B29" s="543"/>
      <c r="C29" s="423" t="s">
        <v>3598</v>
      </c>
      <c r="D29" s="554"/>
      <c r="E29" s="417">
        <v>186.6</v>
      </c>
      <c r="F29" s="186" t="s">
        <v>1380</v>
      </c>
      <c r="G29" s="186" t="s">
        <v>1388</v>
      </c>
      <c r="H29" s="418">
        <v>203</v>
      </c>
      <c r="I29" s="37"/>
      <c r="J29" s="36">
        <f t="shared" si="1"/>
        <v>73.08</v>
      </c>
    </row>
    <row r="30" spans="1:10" s="2" customFormat="1" ht="15" customHeight="1" x14ac:dyDescent="0.25">
      <c r="A30" s="189"/>
      <c r="B30" s="543"/>
      <c r="C30" s="424" t="s">
        <v>3995</v>
      </c>
      <c r="D30" s="554"/>
      <c r="E30" s="419">
        <v>186.72</v>
      </c>
      <c r="F30" s="4" t="s">
        <v>1381</v>
      </c>
      <c r="G30" s="4" t="s">
        <v>1388</v>
      </c>
      <c r="H30" s="420">
        <v>203</v>
      </c>
      <c r="I30" s="37"/>
      <c r="J30" s="36">
        <f t="shared" si="1"/>
        <v>73.08</v>
      </c>
    </row>
    <row r="31" spans="1:10" s="2" customFormat="1" ht="15" customHeight="1" x14ac:dyDescent="0.25">
      <c r="A31" s="189"/>
      <c r="B31" s="543"/>
      <c r="C31" s="424" t="s">
        <v>3599</v>
      </c>
      <c r="D31" s="554"/>
      <c r="E31" s="419">
        <v>155.24</v>
      </c>
      <c r="F31" s="4" t="s">
        <v>1382</v>
      </c>
      <c r="G31" s="4" t="s">
        <v>1388</v>
      </c>
      <c r="H31" s="420">
        <v>203</v>
      </c>
      <c r="I31" s="37"/>
      <c r="J31" s="36">
        <f t="shared" si="1"/>
        <v>73.08</v>
      </c>
    </row>
    <row r="32" spans="1:10" s="2" customFormat="1" ht="15" customHeight="1" x14ac:dyDescent="0.25">
      <c r="A32" s="189"/>
      <c r="B32" s="543"/>
      <c r="C32" s="424" t="s">
        <v>3600</v>
      </c>
      <c r="D32" s="554"/>
      <c r="E32" s="419">
        <v>155.24</v>
      </c>
      <c r="F32" s="4" t="s">
        <v>1383</v>
      </c>
      <c r="G32" s="4" t="s">
        <v>1388</v>
      </c>
      <c r="H32" s="420">
        <v>203</v>
      </c>
      <c r="I32" s="37"/>
      <c r="J32" s="36">
        <f t="shared" si="1"/>
        <v>73.08</v>
      </c>
    </row>
    <row r="33" spans="1:10" s="2" customFormat="1" ht="15" customHeight="1" x14ac:dyDescent="0.25">
      <c r="A33" s="189"/>
      <c r="B33" s="543"/>
      <c r="C33" s="424" t="s">
        <v>3601</v>
      </c>
      <c r="D33" s="554"/>
      <c r="E33" s="419">
        <v>187.44</v>
      </c>
      <c r="F33" s="4" t="s">
        <v>1384</v>
      </c>
      <c r="G33" s="4" t="s">
        <v>1388</v>
      </c>
      <c r="H33" s="420">
        <v>203</v>
      </c>
      <c r="I33" s="37"/>
      <c r="J33" s="36">
        <f t="shared" si="1"/>
        <v>73.08</v>
      </c>
    </row>
    <row r="34" spans="1:10" s="2" customFormat="1" ht="15" customHeight="1" x14ac:dyDescent="0.25">
      <c r="A34" s="189"/>
      <c r="B34" s="543"/>
      <c r="C34" s="424" t="s">
        <v>3603</v>
      </c>
      <c r="D34" s="554"/>
      <c r="E34" s="419">
        <v>184.04</v>
      </c>
      <c r="F34" s="4" t="s">
        <v>2473</v>
      </c>
      <c r="G34" s="4" t="s">
        <v>1388</v>
      </c>
      <c r="H34" s="420">
        <v>203</v>
      </c>
      <c r="I34" s="37"/>
      <c r="J34" s="36">
        <f t="shared" si="1"/>
        <v>73.08</v>
      </c>
    </row>
    <row r="35" spans="1:10" s="2" customFormat="1" ht="15" customHeight="1" x14ac:dyDescent="0.25">
      <c r="A35" s="189"/>
      <c r="B35" s="543"/>
      <c r="C35" s="424" t="s">
        <v>3602</v>
      </c>
      <c r="D35" s="554"/>
      <c r="E35" s="419">
        <v>186.68</v>
      </c>
      <c r="F35" s="4" t="s">
        <v>2475</v>
      </c>
      <c r="G35" s="4" t="s">
        <v>1388</v>
      </c>
      <c r="H35" s="420">
        <v>203</v>
      </c>
      <c r="I35" s="37"/>
      <c r="J35" s="36">
        <f t="shared" si="1"/>
        <v>73.08</v>
      </c>
    </row>
    <row r="36" spans="1:10" s="2" customFormat="1" ht="15" customHeight="1" thickBot="1" x14ac:dyDescent="0.3">
      <c r="A36" s="189"/>
      <c r="B36" s="544"/>
      <c r="C36" s="425" t="s">
        <v>3604</v>
      </c>
      <c r="D36" s="555"/>
      <c r="E36" s="426">
        <v>183.44</v>
      </c>
      <c r="F36" s="239" t="s">
        <v>2477</v>
      </c>
      <c r="G36" s="239" t="s">
        <v>1388</v>
      </c>
      <c r="H36" s="427">
        <v>203</v>
      </c>
      <c r="I36" s="37"/>
      <c r="J36" s="36">
        <f t="shared" si="1"/>
        <v>73.08</v>
      </c>
    </row>
    <row r="37" spans="1:10" s="2" customFormat="1" ht="15" customHeight="1" x14ac:dyDescent="0.25">
      <c r="A37" s="188"/>
      <c r="B37" s="542" t="s">
        <v>4055</v>
      </c>
      <c r="C37" s="423" t="s">
        <v>3605</v>
      </c>
      <c r="D37" s="552">
        <v>35</v>
      </c>
      <c r="E37" s="417">
        <v>124.4</v>
      </c>
      <c r="F37" s="186" t="s">
        <v>1380</v>
      </c>
      <c r="G37" s="186" t="s">
        <v>2172</v>
      </c>
      <c r="H37" s="418">
        <v>212</v>
      </c>
      <c r="I37" s="37"/>
      <c r="J37" s="36">
        <f t="shared" si="1"/>
        <v>76.319999999999993</v>
      </c>
    </row>
    <row r="38" spans="1:10" s="2" customFormat="1" ht="15" customHeight="1" x14ac:dyDescent="0.25">
      <c r="A38" s="189"/>
      <c r="B38" s="543"/>
      <c r="C38" s="424" t="s">
        <v>3606</v>
      </c>
      <c r="D38" s="553"/>
      <c r="E38" s="419">
        <v>124.48571428571428</v>
      </c>
      <c r="F38" s="4" t="s">
        <v>1381</v>
      </c>
      <c r="G38" s="4" t="s">
        <v>2172</v>
      </c>
      <c r="H38" s="420">
        <v>212</v>
      </c>
      <c r="I38" s="37"/>
      <c r="J38" s="36">
        <f t="shared" si="1"/>
        <v>76.319999999999993</v>
      </c>
    </row>
    <row r="39" spans="1:10" s="2" customFormat="1" ht="15" customHeight="1" x14ac:dyDescent="0.25">
      <c r="A39" s="189"/>
      <c r="B39" s="543"/>
      <c r="C39" s="424" t="s">
        <v>3607</v>
      </c>
      <c r="D39" s="553"/>
      <c r="E39" s="419">
        <v>103.48571428571428</v>
      </c>
      <c r="F39" s="4" t="s">
        <v>1382</v>
      </c>
      <c r="G39" s="4" t="s">
        <v>2172</v>
      </c>
      <c r="H39" s="420">
        <v>212</v>
      </c>
      <c r="I39" s="37"/>
      <c r="J39" s="36">
        <f t="shared" si="1"/>
        <v>76.319999999999993</v>
      </c>
    </row>
    <row r="40" spans="1:10" s="2" customFormat="1" ht="15" customHeight="1" x14ac:dyDescent="0.25">
      <c r="A40" s="189"/>
      <c r="B40" s="543"/>
      <c r="C40" s="424" t="s">
        <v>3608</v>
      </c>
      <c r="D40" s="553"/>
      <c r="E40" s="419">
        <v>103.48571428571428</v>
      </c>
      <c r="F40" s="4" t="s">
        <v>1383</v>
      </c>
      <c r="G40" s="4" t="s">
        <v>2172</v>
      </c>
      <c r="H40" s="420">
        <v>212</v>
      </c>
      <c r="I40" s="37"/>
      <c r="J40" s="36">
        <f t="shared" si="1"/>
        <v>76.319999999999993</v>
      </c>
    </row>
    <row r="41" spans="1:10" s="2" customFormat="1" ht="15" customHeight="1" x14ac:dyDescent="0.25">
      <c r="A41" s="189"/>
      <c r="B41" s="543"/>
      <c r="C41" s="424" t="s">
        <v>3609</v>
      </c>
      <c r="D41" s="553"/>
      <c r="E41" s="419">
        <v>124.97142857142858</v>
      </c>
      <c r="F41" s="4" t="s">
        <v>1384</v>
      </c>
      <c r="G41" s="4" t="s">
        <v>2172</v>
      </c>
      <c r="H41" s="420">
        <v>212</v>
      </c>
      <c r="I41" s="37"/>
      <c r="J41" s="36">
        <f t="shared" si="1"/>
        <v>76.319999999999993</v>
      </c>
    </row>
    <row r="42" spans="1:10" s="2" customFormat="1" ht="15" customHeight="1" x14ac:dyDescent="0.25">
      <c r="A42" s="189"/>
      <c r="B42" s="543"/>
      <c r="C42" s="424" t="s">
        <v>3610</v>
      </c>
      <c r="D42" s="553"/>
      <c r="E42" s="419">
        <v>122.71428571428571</v>
      </c>
      <c r="F42" s="4" t="s">
        <v>2473</v>
      </c>
      <c r="G42" s="4" t="s">
        <v>2172</v>
      </c>
      <c r="H42" s="420">
        <v>212</v>
      </c>
      <c r="I42" s="37"/>
      <c r="J42" s="36">
        <f t="shared" si="1"/>
        <v>76.319999999999993</v>
      </c>
    </row>
    <row r="43" spans="1:10" s="2" customFormat="1" ht="15" customHeight="1" x14ac:dyDescent="0.25">
      <c r="A43" s="189"/>
      <c r="B43" s="543"/>
      <c r="C43" s="424" t="s">
        <v>3611</v>
      </c>
      <c r="D43" s="553"/>
      <c r="E43" s="419">
        <v>124.45714285714286</v>
      </c>
      <c r="F43" s="4" t="s">
        <v>2475</v>
      </c>
      <c r="G43" s="4" t="s">
        <v>2172</v>
      </c>
      <c r="H43" s="420">
        <v>212</v>
      </c>
      <c r="I43" s="37"/>
      <c r="J43" s="36">
        <f t="shared" si="1"/>
        <v>76.319999999999993</v>
      </c>
    </row>
    <row r="44" spans="1:10" s="2" customFormat="1" ht="15" customHeight="1" thickBot="1" x14ac:dyDescent="0.3">
      <c r="A44" s="189"/>
      <c r="B44" s="543"/>
      <c r="C44" s="425" t="s">
        <v>3612</v>
      </c>
      <c r="D44" s="553"/>
      <c r="E44" s="421">
        <v>122.31428571428572</v>
      </c>
      <c r="F44" s="187" t="s">
        <v>2477</v>
      </c>
      <c r="G44" s="187" t="s">
        <v>2172</v>
      </c>
      <c r="H44" s="422">
        <v>212</v>
      </c>
      <c r="I44" s="37"/>
      <c r="J44" s="36">
        <f t="shared" si="1"/>
        <v>76.319999999999993</v>
      </c>
    </row>
    <row r="45" spans="1:10" s="2" customFormat="1" ht="15" customHeight="1" x14ac:dyDescent="0.25">
      <c r="A45" s="189"/>
      <c r="B45" s="543"/>
      <c r="C45" s="423" t="s">
        <v>3613</v>
      </c>
      <c r="D45" s="554"/>
      <c r="E45" s="417">
        <v>168.82857142857142</v>
      </c>
      <c r="F45" s="186" t="s">
        <v>1380</v>
      </c>
      <c r="G45" s="186" t="s">
        <v>1386</v>
      </c>
      <c r="H45" s="418">
        <v>212</v>
      </c>
      <c r="I45" s="37"/>
      <c r="J45" s="36">
        <f t="shared" si="1"/>
        <v>76.319999999999993</v>
      </c>
    </row>
    <row r="46" spans="1:10" s="2" customFormat="1" ht="15" customHeight="1" x14ac:dyDescent="0.25">
      <c r="A46" s="189"/>
      <c r="B46" s="543"/>
      <c r="C46" s="424" t="s">
        <v>3614</v>
      </c>
      <c r="D46" s="554"/>
      <c r="E46" s="419">
        <v>168.94285714285715</v>
      </c>
      <c r="F46" s="4" t="s">
        <v>1381</v>
      </c>
      <c r="G46" s="4" t="s">
        <v>1386</v>
      </c>
      <c r="H46" s="420">
        <v>212</v>
      </c>
      <c r="I46" s="37"/>
      <c r="J46" s="36">
        <f t="shared" si="1"/>
        <v>76.319999999999993</v>
      </c>
    </row>
    <row r="47" spans="1:10" s="2" customFormat="1" ht="15" customHeight="1" x14ac:dyDescent="0.25">
      <c r="A47" s="189"/>
      <c r="B47" s="543"/>
      <c r="C47" s="424" t="s">
        <v>3615</v>
      </c>
      <c r="D47" s="554"/>
      <c r="E47" s="419">
        <v>140.42857142857142</v>
      </c>
      <c r="F47" s="4" t="s">
        <v>1382</v>
      </c>
      <c r="G47" s="4" t="s">
        <v>1386</v>
      </c>
      <c r="H47" s="420">
        <v>212</v>
      </c>
      <c r="I47" s="37"/>
      <c r="J47" s="36">
        <f t="shared" si="1"/>
        <v>76.319999999999993</v>
      </c>
    </row>
    <row r="48" spans="1:10" s="2" customFormat="1" ht="15" customHeight="1" x14ac:dyDescent="0.25">
      <c r="A48" s="189"/>
      <c r="B48" s="543"/>
      <c r="C48" s="424" t="s">
        <v>3616</v>
      </c>
      <c r="D48" s="554"/>
      <c r="E48" s="419">
        <v>140.42857142857142</v>
      </c>
      <c r="F48" s="4" t="s">
        <v>1383</v>
      </c>
      <c r="G48" s="4" t="s">
        <v>1386</v>
      </c>
      <c r="H48" s="420">
        <v>212</v>
      </c>
      <c r="I48" s="37"/>
      <c r="J48" s="36">
        <f t="shared" si="1"/>
        <v>76.319999999999993</v>
      </c>
    </row>
    <row r="49" spans="1:10" s="2" customFormat="1" ht="15" customHeight="1" x14ac:dyDescent="0.25">
      <c r="A49" s="189"/>
      <c r="B49" s="543"/>
      <c r="C49" s="424" t="s">
        <v>3617</v>
      </c>
      <c r="D49" s="554"/>
      <c r="E49" s="419">
        <v>169.62857142857143</v>
      </c>
      <c r="F49" s="4" t="s">
        <v>1384</v>
      </c>
      <c r="G49" s="4" t="s">
        <v>1386</v>
      </c>
      <c r="H49" s="420">
        <v>212</v>
      </c>
      <c r="I49" s="37"/>
      <c r="J49" s="36">
        <f t="shared" si="1"/>
        <v>76.319999999999993</v>
      </c>
    </row>
    <row r="50" spans="1:10" s="2" customFormat="1" ht="15" customHeight="1" x14ac:dyDescent="0.25">
      <c r="A50" s="189"/>
      <c r="B50" s="543"/>
      <c r="C50" s="424" t="s">
        <v>3618</v>
      </c>
      <c r="D50" s="554"/>
      <c r="E50" s="419">
        <v>166.51428571428571</v>
      </c>
      <c r="F50" s="4" t="s">
        <v>2473</v>
      </c>
      <c r="G50" s="4" t="s">
        <v>1386</v>
      </c>
      <c r="H50" s="420">
        <v>212</v>
      </c>
      <c r="I50" s="37"/>
      <c r="J50" s="36">
        <f t="shared" si="1"/>
        <v>76.319999999999993</v>
      </c>
    </row>
    <row r="51" spans="1:10" s="2" customFormat="1" ht="15" customHeight="1" x14ac:dyDescent="0.25">
      <c r="A51" s="189"/>
      <c r="B51" s="543"/>
      <c r="C51" s="424" t="s">
        <v>3619</v>
      </c>
      <c r="D51" s="554"/>
      <c r="E51" s="419">
        <v>168.91428571428571</v>
      </c>
      <c r="F51" s="4" t="s">
        <v>2475</v>
      </c>
      <c r="G51" s="4" t="s">
        <v>1386</v>
      </c>
      <c r="H51" s="420">
        <v>212</v>
      </c>
      <c r="I51" s="37"/>
      <c r="J51" s="36">
        <f t="shared" si="1"/>
        <v>76.319999999999993</v>
      </c>
    </row>
    <row r="52" spans="1:10" s="2" customFormat="1" ht="15" customHeight="1" thickBot="1" x14ac:dyDescent="0.3">
      <c r="A52" s="189"/>
      <c r="B52" s="543"/>
      <c r="C52" s="425" t="s">
        <v>3620</v>
      </c>
      <c r="D52" s="554"/>
      <c r="E52" s="421">
        <v>165.97142857142856</v>
      </c>
      <c r="F52" s="187" t="s">
        <v>2477</v>
      </c>
      <c r="G52" s="187" t="s">
        <v>1386</v>
      </c>
      <c r="H52" s="422">
        <v>212</v>
      </c>
      <c r="I52" s="37"/>
      <c r="J52" s="36">
        <f t="shared" si="1"/>
        <v>76.319999999999993</v>
      </c>
    </row>
    <row r="53" spans="1:10" s="2" customFormat="1" ht="15" customHeight="1" x14ac:dyDescent="0.25">
      <c r="A53" s="189"/>
      <c r="B53" s="543"/>
      <c r="C53" s="423" t="s">
        <v>3621</v>
      </c>
      <c r="D53" s="554"/>
      <c r="E53" s="417">
        <v>177.71428571428572</v>
      </c>
      <c r="F53" s="186" t="s">
        <v>1380</v>
      </c>
      <c r="G53" s="186" t="s">
        <v>1387</v>
      </c>
      <c r="H53" s="418">
        <v>212</v>
      </c>
      <c r="I53" s="37"/>
      <c r="J53" s="36">
        <f t="shared" si="1"/>
        <v>76.319999999999993</v>
      </c>
    </row>
    <row r="54" spans="1:10" s="2" customFormat="1" ht="15" customHeight="1" x14ac:dyDescent="0.25">
      <c r="A54" s="189"/>
      <c r="B54" s="543"/>
      <c r="C54" s="424" t="s">
        <v>3996</v>
      </c>
      <c r="D54" s="554"/>
      <c r="E54" s="419">
        <v>177.82857142857142</v>
      </c>
      <c r="F54" s="4" t="s">
        <v>1381</v>
      </c>
      <c r="G54" s="4" t="s">
        <v>1387</v>
      </c>
      <c r="H54" s="420">
        <v>212</v>
      </c>
      <c r="I54" s="37"/>
      <c r="J54" s="36">
        <f t="shared" si="1"/>
        <v>76.319999999999993</v>
      </c>
    </row>
    <row r="55" spans="1:10" s="2" customFormat="1" ht="15" customHeight="1" x14ac:dyDescent="0.25">
      <c r="A55" s="189"/>
      <c r="B55" s="543"/>
      <c r="C55" s="424" t="s">
        <v>3622</v>
      </c>
      <c r="D55" s="554"/>
      <c r="E55" s="419">
        <v>147.82857142857142</v>
      </c>
      <c r="F55" s="4" t="s">
        <v>1382</v>
      </c>
      <c r="G55" s="4" t="s">
        <v>1387</v>
      </c>
      <c r="H55" s="420">
        <v>212</v>
      </c>
      <c r="I55" s="37"/>
      <c r="J55" s="36">
        <f t="shared" si="1"/>
        <v>76.319999999999993</v>
      </c>
    </row>
    <row r="56" spans="1:10" s="2" customFormat="1" ht="15" customHeight="1" x14ac:dyDescent="0.25">
      <c r="A56" s="189"/>
      <c r="B56" s="543"/>
      <c r="C56" s="424" t="s">
        <v>3623</v>
      </c>
      <c r="D56" s="554"/>
      <c r="E56" s="419">
        <v>147.82857142857142</v>
      </c>
      <c r="F56" s="4" t="s">
        <v>1383</v>
      </c>
      <c r="G56" s="4" t="s">
        <v>1387</v>
      </c>
      <c r="H56" s="420">
        <v>212</v>
      </c>
      <c r="I56" s="37"/>
      <c r="J56" s="36">
        <f t="shared" si="1"/>
        <v>76.319999999999993</v>
      </c>
    </row>
    <row r="57" spans="1:10" s="2" customFormat="1" ht="15" customHeight="1" x14ac:dyDescent="0.25">
      <c r="A57" s="189"/>
      <c r="B57" s="543"/>
      <c r="C57" s="424" t="s">
        <v>3624</v>
      </c>
      <c r="D57" s="554"/>
      <c r="E57" s="419">
        <v>178.54285714285714</v>
      </c>
      <c r="F57" s="4" t="s">
        <v>1384</v>
      </c>
      <c r="G57" s="4" t="s">
        <v>1387</v>
      </c>
      <c r="H57" s="420">
        <v>212</v>
      </c>
      <c r="I57" s="37"/>
      <c r="J57" s="36">
        <f t="shared" si="1"/>
        <v>76.319999999999993</v>
      </c>
    </row>
    <row r="58" spans="1:10" s="2" customFormat="1" ht="15" customHeight="1" x14ac:dyDescent="0.25">
      <c r="A58" s="189"/>
      <c r="B58" s="543"/>
      <c r="C58" s="424" t="s">
        <v>3625</v>
      </c>
      <c r="D58" s="554"/>
      <c r="E58" s="419">
        <v>175.28571428571428</v>
      </c>
      <c r="F58" s="4" t="s">
        <v>2473</v>
      </c>
      <c r="G58" s="4" t="s">
        <v>1387</v>
      </c>
      <c r="H58" s="420">
        <v>212</v>
      </c>
      <c r="I58" s="37"/>
      <c r="J58" s="36">
        <f t="shared" si="1"/>
        <v>76.319999999999993</v>
      </c>
    </row>
    <row r="59" spans="1:10" s="2" customFormat="1" ht="15" customHeight="1" x14ac:dyDescent="0.25">
      <c r="A59" s="189"/>
      <c r="B59" s="543"/>
      <c r="C59" s="424" t="s">
        <v>3626</v>
      </c>
      <c r="D59" s="554"/>
      <c r="E59" s="419">
        <v>177.8</v>
      </c>
      <c r="F59" s="4" t="s">
        <v>2475</v>
      </c>
      <c r="G59" s="4" t="s">
        <v>1387</v>
      </c>
      <c r="H59" s="420">
        <v>212</v>
      </c>
      <c r="I59" s="37"/>
      <c r="J59" s="36">
        <f t="shared" si="1"/>
        <v>76.319999999999993</v>
      </c>
    </row>
    <row r="60" spans="1:10" s="2" customFormat="1" ht="15" customHeight="1" thickBot="1" x14ac:dyDescent="0.3">
      <c r="A60" s="189"/>
      <c r="B60" s="543"/>
      <c r="C60" s="425" t="s">
        <v>3627</v>
      </c>
      <c r="D60" s="554"/>
      <c r="E60" s="421">
        <v>174.71428571428572</v>
      </c>
      <c r="F60" s="187" t="s">
        <v>2477</v>
      </c>
      <c r="G60" s="187" t="s">
        <v>1387</v>
      </c>
      <c r="H60" s="422">
        <v>212</v>
      </c>
      <c r="I60" s="37"/>
      <c r="J60" s="36">
        <f t="shared" si="1"/>
        <v>76.319999999999993</v>
      </c>
    </row>
    <row r="61" spans="1:10" s="2" customFormat="1" ht="15" customHeight="1" x14ac:dyDescent="0.25">
      <c r="A61" s="189"/>
      <c r="B61" s="543"/>
      <c r="C61" s="428" t="s">
        <v>3628</v>
      </c>
      <c r="D61" s="554"/>
      <c r="E61" s="417">
        <v>186.6</v>
      </c>
      <c r="F61" s="186" t="s">
        <v>1380</v>
      </c>
      <c r="G61" s="186" t="s">
        <v>1388</v>
      </c>
      <c r="H61" s="418">
        <v>212</v>
      </c>
      <c r="I61" s="37"/>
      <c r="J61" s="36">
        <f t="shared" si="1"/>
        <v>76.319999999999993</v>
      </c>
    </row>
    <row r="62" spans="1:10" s="2" customFormat="1" ht="15" customHeight="1" x14ac:dyDescent="0.25">
      <c r="A62" s="189"/>
      <c r="B62" s="543"/>
      <c r="C62" s="424" t="s">
        <v>3997</v>
      </c>
      <c r="D62" s="554"/>
      <c r="E62" s="419">
        <v>186.71428571428572</v>
      </c>
      <c r="F62" s="4" t="s">
        <v>1381</v>
      </c>
      <c r="G62" s="4" t="s">
        <v>1388</v>
      </c>
      <c r="H62" s="420">
        <v>212</v>
      </c>
      <c r="I62" s="37"/>
      <c r="J62" s="36">
        <f t="shared" si="1"/>
        <v>76.319999999999993</v>
      </c>
    </row>
    <row r="63" spans="1:10" s="2" customFormat="1" ht="15" customHeight="1" x14ac:dyDescent="0.25">
      <c r="A63" s="189"/>
      <c r="B63" s="543"/>
      <c r="C63" s="424" t="s">
        <v>3629</v>
      </c>
      <c r="D63" s="554"/>
      <c r="E63" s="419">
        <v>155.22857142857143</v>
      </c>
      <c r="F63" s="4" t="s">
        <v>1382</v>
      </c>
      <c r="G63" s="4" t="s">
        <v>1388</v>
      </c>
      <c r="H63" s="420">
        <v>212</v>
      </c>
      <c r="I63" s="37"/>
      <c r="J63" s="36">
        <f t="shared" si="1"/>
        <v>76.319999999999993</v>
      </c>
    </row>
    <row r="64" spans="1:10" s="2" customFormat="1" ht="15" customHeight="1" x14ac:dyDescent="0.25">
      <c r="A64" s="189"/>
      <c r="B64" s="543"/>
      <c r="C64" s="424" t="s">
        <v>3630</v>
      </c>
      <c r="D64" s="554"/>
      <c r="E64" s="419">
        <v>155.22857142857143</v>
      </c>
      <c r="F64" s="4" t="s">
        <v>1383</v>
      </c>
      <c r="G64" s="4" t="s">
        <v>1388</v>
      </c>
      <c r="H64" s="420">
        <v>212</v>
      </c>
      <c r="I64" s="37"/>
      <c r="J64" s="36">
        <f t="shared" si="1"/>
        <v>76.319999999999993</v>
      </c>
    </row>
    <row r="65" spans="1:10" s="2" customFormat="1" ht="15" customHeight="1" x14ac:dyDescent="0.25">
      <c r="A65" s="189"/>
      <c r="B65" s="543"/>
      <c r="C65" s="424" t="s">
        <v>3631</v>
      </c>
      <c r="D65" s="554"/>
      <c r="E65" s="419">
        <v>187.45714285714286</v>
      </c>
      <c r="F65" s="4" t="s">
        <v>1384</v>
      </c>
      <c r="G65" s="4" t="s">
        <v>1388</v>
      </c>
      <c r="H65" s="420">
        <v>212</v>
      </c>
      <c r="I65" s="37"/>
      <c r="J65" s="36">
        <f t="shared" si="1"/>
        <v>76.319999999999993</v>
      </c>
    </row>
    <row r="66" spans="1:10" s="2" customFormat="1" ht="15" customHeight="1" x14ac:dyDescent="0.25">
      <c r="A66" s="189"/>
      <c r="B66" s="543"/>
      <c r="C66" s="424" t="s">
        <v>3632</v>
      </c>
      <c r="D66" s="554"/>
      <c r="E66" s="419">
        <v>184.05714285714285</v>
      </c>
      <c r="F66" s="4" t="s">
        <v>2473</v>
      </c>
      <c r="G66" s="4" t="s">
        <v>1388</v>
      </c>
      <c r="H66" s="420">
        <v>212</v>
      </c>
      <c r="I66" s="37"/>
      <c r="J66" s="36">
        <f t="shared" si="1"/>
        <v>76.319999999999993</v>
      </c>
    </row>
    <row r="67" spans="1:10" s="2" customFormat="1" ht="15" customHeight="1" x14ac:dyDescent="0.25">
      <c r="A67" s="189"/>
      <c r="B67" s="543"/>
      <c r="C67" s="424" t="s">
        <v>3633</v>
      </c>
      <c r="D67" s="554"/>
      <c r="E67" s="419">
        <v>186.68571428571428</v>
      </c>
      <c r="F67" s="4" t="s">
        <v>2475</v>
      </c>
      <c r="G67" s="4" t="s">
        <v>1388</v>
      </c>
      <c r="H67" s="420">
        <v>212</v>
      </c>
      <c r="I67" s="37"/>
      <c r="J67" s="36">
        <f t="shared" si="1"/>
        <v>76.319999999999993</v>
      </c>
    </row>
    <row r="68" spans="1:10" s="2" customFormat="1" ht="15" customHeight="1" thickBot="1" x14ac:dyDescent="0.3">
      <c r="A68" s="190"/>
      <c r="B68" s="544"/>
      <c r="C68" s="425" t="s">
        <v>3634</v>
      </c>
      <c r="D68" s="555"/>
      <c r="E68" s="421">
        <v>183.45714285714286</v>
      </c>
      <c r="F68" s="187" t="s">
        <v>2477</v>
      </c>
      <c r="G68" s="187" t="s">
        <v>1388</v>
      </c>
      <c r="H68" s="422">
        <v>212</v>
      </c>
      <c r="I68" s="37"/>
      <c r="J68" s="36">
        <f t="shared" si="1"/>
        <v>76.319999999999993</v>
      </c>
    </row>
    <row r="69" spans="1:10" s="2" customFormat="1" ht="15" customHeight="1" x14ac:dyDescent="0.25">
      <c r="A69" s="196"/>
      <c r="B69" s="542" t="s">
        <v>4055</v>
      </c>
      <c r="C69" s="423" t="s">
        <v>3635</v>
      </c>
      <c r="D69" s="552">
        <v>45</v>
      </c>
      <c r="E69" s="417">
        <v>124.4</v>
      </c>
      <c r="F69" s="186" t="s">
        <v>1380</v>
      </c>
      <c r="G69" s="186" t="s">
        <v>2172</v>
      </c>
      <c r="H69" s="418">
        <v>221</v>
      </c>
      <c r="I69" s="37"/>
      <c r="J69" s="36">
        <f t="shared" si="1"/>
        <v>79.56</v>
      </c>
    </row>
    <row r="70" spans="1:10" s="2" customFormat="1" ht="15" customHeight="1" x14ac:dyDescent="0.25">
      <c r="A70" s="194"/>
      <c r="B70" s="543"/>
      <c r="C70" s="424" t="s">
        <v>3636</v>
      </c>
      <c r="D70" s="553"/>
      <c r="E70" s="419">
        <v>124.46666666666667</v>
      </c>
      <c r="F70" s="4" t="s">
        <v>1381</v>
      </c>
      <c r="G70" s="4" t="s">
        <v>2172</v>
      </c>
      <c r="H70" s="420">
        <v>221</v>
      </c>
      <c r="I70" s="37"/>
      <c r="J70" s="36">
        <f t="shared" ref="J70:J100" si="2">H70*(1-$J$2)</f>
        <v>79.56</v>
      </c>
    </row>
    <row r="71" spans="1:10" s="2" customFormat="1" ht="15" customHeight="1" x14ac:dyDescent="0.25">
      <c r="A71" s="194"/>
      <c r="B71" s="543"/>
      <c r="C71" s="424" t="s">
        <v>3637</v>
      </c>
      <c r="D71" s="553"/>
      <c r="E71" s="419">
        <v>103.48888888888889</v>
      </c>
      <c r="F71" s="4" t="s">
        <v>1382</v>
      </c>
      <c r="G71" s="4" t="s">
        <v>2172</v>
      </c>
      <c r="H71" s="420">
        <v>221</v>
      </c>
      <c r="I71" s="37"/>
      <c r="J71" s="36">
        <f t="shared" si="2"/>
        <v>79.56</v>
      </c>
    </row>
    <row r="72" spans="1:10" s="2" customFormat="1" ht="15" customHeight="1" x14ac:dyDescent="0.25">
      <c r="A72" s="194"/>
      <c r="B72" s="543"/>
      <c r="C72" s="424" t="s">
        <v>3638</v>
      </c>
      <c r="D72" s="553"/>
      <c r="E72" s="419">
        <v>103.48888888888889</v>
      </c>
      <c r="F72" s="4" t="s">
        <v>1383</v>
      </c>
      <c r="G72" s="4" t="s">
        <v>2172</v>
      </c>
      <c r="H72" s="420">
        <v>221</v>
      </c>
      <c r="I72" s="37"/>
      <c r="J72" s="36">
        <f t="shared" si="2"/>
        <v>79.56</v>
      </c>
    </row>
    <row r="73" spans="1:10" s="2" customFormat="1" ht="15" customHeight="1" x14ac:dyDescent="0.25">
      <c r="A73" s="194"/>
      <c r="B73" s="543"/>
      <c r="C73" s="424" t="s">
        <v>3639</v>
      </c>
      <c r="D73" s="553"/>
      <c r="E73" s="419">
        <v>124.97777777777777</v>
      </c>
      <c r="F73" s="4" t="s">
        <v>1384</v>
      </c>
      <c r="G73" s="4" t="s">
        <v>2172</v>
      </c>
      <c r="H73" s="420">
        <v>221</v>
      </c>
      <c r="I73" s="37"/>
      <c r="J73" s="36">
        <f t="shared" si="2"/>
        <v>79.56</v>
      </c>
    </row>
    <row r="74" spans="1:10" s="2" customFormat="1" ht="15" customHeight="1" x14ac:dyDescent="0.25">
      <c r="A74" s="194"/>
      <c r="B74" s="543"/>
      <c r="C74" s="424" t="s">
        <v>3640</v>
      </c>
      <c r="D74" s="553"/>
      <c r="E74" s="419">
        <v>122.71111111111111</v>
      </c>
      <c r="F74" s="4" t="s">
        <v>2473</v>
      </c>
      <c r="G74" s="4" t="s">
        <v>2172</v>
      </c>
      <c r="H74" s="420">
        <v>221</v>
      </c>
      <c r="I74" s="37"/>
      <c r="J74" s="36">
        <f t="shared" si="2"/>
        <v>79.56</v>
      </c>
    </row>
    <row r="75" spans="1:10" s="2" customFormat="1" ht="15" customHeight="1" x14ac:dyDescent="0.25">
      <c r="A75" s="194"/>
      <c r="B75" s="543"/>
      <c r="C75" s="424" t="s">
        <v>3641</v>
      </c>
      <c r="D75" s="553"/>
      <c r="E75" s="419">
        <v>124.46666666666667</v>
      </c>
      <c r="F75" s="4" t="s">
        <v>2475</v>
      </c>
      <c r="G75" s="4" t="s">
        <v>2172</v>
      </c>
      <c r="H75" s="420">
        <v>221</v>
      </c>
      <c r="I75" s="37"/>
      <c r="J75" s="36">
        <f t="shared" si="2"/>
        <v>79.56</v>
      </c>
    </row>
    <row r="76" spans="1:10" s="2" customFormat="1" ht="15" customHeight="1" thickBot="1" x14ac:dyDescent="0.3">
      <c r="A76" s="194"/>
      <c r="B76" s="543"/>
      <c r="C76" s="425" t="s">
        <v>3642</v>
      </c>
      <c r="D76" s="553"/>
      <c r="E76" s="421">
        <v>122.28888888888889</v>
      </c>
      <c r="F76" s="187" t="s">
        <v>2477</v>
      </c>
      <c r="G76" s="187" t="s">
        <v>2172</v>
      </c>
      <c r="H76" s="422">
        <v>221</v>
      </c>
      <c r="I76" s="37"/>
      <c r="J76" s="36">
        <f t="shared" si="2"/>
        <v>79.56</v>
      </c>
    </row>
    <row r="77" spans="1:10" s="2" customFormat="1" ht="15" customHeight="1" x14ac:dyDescent="0.25">
      <c r="A77" s="194"/>
      <c r="B77" s="543"/>
      <c r="C77" s="423" t="s">
        <v>3643</v>
      </c>
      <c r="D77" s="554"/>
      <c r="E77" s="417">
        <v>168.82222222222222</v>
      </c>
      <c r="F77" s="186" t="s">
        <v>1380</v>
      </c>
      <c r="G77" s="186" t="s">
        <v>1386</v>
      </c>
      <c r="H77" s="418">
        <v>221</v>
      </c>
      <c r="I77" s="37"/>
      <c r="J77" s="36">
        <f t="shared" si="2"/>
        <v>79.56</v>
      </c>
    </row>
    <row r="78" spans="1:10" s="2" customFormat="1" ht="15" customHeight="1" x14ac:dyDescent="0.25">
      <c r="A78" s="194"/>
      <c r="B78" s="543"/>
      <c r="C78" s="424" t="s">
        <v>3644</v>
      </c>
      <c r="D78" s="554"/>
      <c r="E78" s="419">
        <v>168.93333333333334</v>
      </c>
      <c r="F78" s="4" t="s">
        <v>1381</v>
      </c>
      <c r="G78" s="4" t="s">
        <v>1386</v>
      </c>
      <c r="H78" s="420">
        <v>221</v>
      </c>
      <c r="I78" s="37"/>
      <c r="J78" s="36">
        <f t="shared" si="2"/>
        <v>79.56</v>
      </c>
    </row>
    <row r="79" spans="1:10" s="2" customFormat="1" ht="15" customHeight="1" x14ac:dyDescent="0.25">
      <c r="A79" s="194"/>
      <c r="B79" s="543"/>
      <c r="C79" s="424" t="s">
        <v>3645</v>
      </c>
      <c r="D79" s="554"/>
      <c r="E79" s="419">
        <v>140.44444444444446</v>
      </c>
      <c r="F79" s="4" t="s">
        <v>1382</v>
      </c>
      <c r="G79" s="4" t="s">
        <v>1386</v>
      </c>
      <c r="H79" s="420">
        <v>221</v>
      </c>
      <c r="I79" s="37"/>
      <c r="J79" s="36">
        <f t="shared" si="2"/>
        <v>79.56</v>
      </c>
    </row>
    <row r="80" spans="1:10" s="2" customFormat="1" ht="15" customHeight="1" x14ac:dyDescent="0.25">
      <c r="A80" s="194"/>
      <c r="B80" s="543"/>
      <c r="C80" s="424" t="s">
        <v>3646</v>
      </c>
      <c r="D80" s="554"/>
      <c r="E80" s="419">
        <v>140.44444444444446</v>
      </c>
      <c r="F80" s="4" t="s">
        <v>1383</v>
      </c>
      <c r="G80" s="4" t="s">
        <v>1386</v>
      </c>
      <c r="H80" s="420">
        <v>221</v>
      </c>
      <c r="I80" s="37"/>
      <c r="J80" s="36">
        <f t="shared" si="2"/>
        <v>79.56</v>
      </c>
    </row>
    <row r="81" spans="1:10" s="2" customFormat="1" ht="15" customHeight="1" x14ac:dyDescent="0.25">
      <c r="A81" s="194"/>
      <c r="B81" s="543"/>
      <c r="C81" s="424" t="s">
        <v>3647</v>
      </c>
      <c r="D81" s="554"/>
      <c r="E81" s="419">
        <v>169.6</v>
      </c>
      <c r="F81" s="4" t="s">
        <v>1384</v>
      </c>
      <c r="G81" s="4" t="s">
        <v>1386</v>
      </c>
      <c r="H81" s="420">
        <v>221</v>
      </c>
      <c r="I81" s="37"/>
      <c r="J81" s="36">
        <f t="shared" si="2"/>
        <v>79.56</v>
      </c>
    </row>
    <row r="82" spans="1:10" s="2" customFormat="1" ht="15" customHeight="1" x14ac:dyDescent="0.25">
      <c r="A82" s="194"/>
      <c r="B82" s="543"/>
      <c r="C82" s="424" t="s">
        <v>3648</v>
      </c>
      <c r="D82" s="554"/>
      <c r="E82" s="419">
        <v>166.53333333333333</v>
      </c>
      <c r="F82" s="4" t="s">
        <v>2473</v>
      </c>
      <c r="G82" s="4" t="s">
        <v>1386</v>
      </c>
      <c r="H82" s="420">
        <v>221</v>
      </c>
      <c r="I82" s="37"/>
      <c r="J82" s="36">
        <f t="shared" si="2"/>
        <v>79.56</v>
      </c>
    </row>
    <row r="83" spans="1:10" s="2" customFormat="1" ht="15" customHeight="1" x14ac:dyDescent="0.25">
      <c r="A83" s="194"/>
      <c r="B83" s="543"/>
      <c r="C83" s="424" t="s">
        <v>3649</v>
      </c>
      <c r="D83" s="554"/>
      <c r="E83" s="419">
        <v>168.9111111111111</v>
      </c>
      <c r="F83" s="4" t="s">
        <v>2475</v>
      </c>
      <c r="G83" s="4" t="s">
        <v>1386</v>
      </c>
      <c r="H83" s="420">
        <v>221</v>
      </c>
      <c r="I83" s="37"/>
      <c r="J83" s="36">
        <f t="shared" si="2"/>
        <v>79.56</v>
      </c>
    </row>
    <row r="84" spans="1:10" s="2" customFormat="1" ht="15" customHeight="1" thickBot="1" x14ac:dyDescent="0.3">
      <c r="A84" s="194"/>
      <c r="B84" s="543"/>
      <c r="C84" s="425" t="s">
        <v>3650</v>
      </c>
      <c r="D84" s="554"/>
      <c r="E84" s="421">
        <v>165.97777777777779</v>
      </c>
      <c r="F84" s="187" t="s">
        <v>2477</v>
      </c>
      <c r="G84" s="187" t="s">
        <v>1386</v>
      </c>
      <c r="H84" s="422">
        <v>221</v>
      </c>
      <c r="I84" s="37"/>
      <c r="J84" s="36">
        <f t="shared" si="2"/>
        <v>79.56</v>
      </c>
    </row>
    <row r="85" spans="1:10" s="2" customFormat="1" ht="15" customHeight="1" x14ac:dyDescent="0.25">
      <c r="A85" s="194"/>
      <c r="B85" s="543"/>
      <c r="C85" s="423" t="s">
        <v>3651</v>
      </c>
      <c r="D85" s="554"/>
      <c r="E85" s="417">
        <v>177.71111111111111</v>
      </c>
      <c r="F85" s="186" t="s">
        <v>1380</v>
      </c>
      <c r="G85" s="186" t="s">
        <v>1387</v>
      </c>
      <c r="H85" s="418">
        <v>221</v>
      </c>
      <c r="I85" s="37"/>
      <c r="J85" s="36">
        <f t="shared" si="2"/>
        <v>79.56</v>
      </c>
    </row>
    <row r="86" spans="1:10" s="2" customFormat="1" ht="15" customHeight="1" x14ac:dyDescent="0.25">
      <c r="A86" s="194"/>
      <c r="B86" s="543"/>
      <c r="C86" s="424" t="s">
        <v>3998</v>
      </c>
      <c r="D86" s="554"/>
      <c r="E86" s="419">
        <v>177.82222222222222</v>
      </c>
      <c r="F86" s="4" t="s">
        <v>1381</v>
      </c>
      <c r="G86" s="4" t="s">
        <v>1387</v>
      </c>
      <c r="H86" s="420">
        <v>221</v>
      </c>
      <c r="I86" s="37"/>
      <c r="J86" s="36">
        <f t="shared" si="2"/>
        <v>79.56</v>
      </c>
    </row>
    <row r="87" spans="1:10" s="2" customFormat="1" ht="15" customHeight="1" x14ac:dyDescent="0.25">
      <c r="A87" s="194"/>
      <c r="B87" s="543"/>
      <c r="C87" s="424" t="s">
        <v>3652</v>
      </c>
      <c r="D87" s="554"/>
      <c r="E87" s="419">
        <v>147.84444444444443</v>
      </c>
      <c r="F87" s="4" t="s">
        <v>1382</v>
      </c>
      <c r="G87" s="4" t="s">
        <v>1387</v>
      </c>
      <c r="H87" s="420">
        <v>221</v>
      </c>
      <c r="I87" s="37"/>
      <c r="J87" s="36">
        <f t="shared" si="2"/>
        <v>79.56</v>
      </c>
    </row>
    <row r="88" spans="1:10" s="2" customFormat="1" ht="15" customHeight="1" x14ac:dyDescent="0.25">
      <c r="A88" s="194"/>
      <c r="B88" s="543"/>
      <c r="C88" s="424" t="s">
        <v>3653</v>
      </c>
      <c r="D88" s="554"/>
      <c r="E88" s="419">
        <v>147.84444444444443</v>
      </c>
      <c r="F88" s="4" t="s">
        <v>1383</v>
      </c>
      <c r="G88" s="4" t="s">
        <v>1387</v>
      </c>
      <c r="H88" s="420">
        <v>221</v>
      </c>
      <c r="I88" s="37"/>
      <c r="J88" s="36">
        <f t="shared" si="2"/>
        <v>79.56</v>
      </c>
    </row>
    <row r="89" spans="1:10" s="2" customFormat="1" ht="15" customHeight="1" x14ac:dyDescent="0.25">
      <c r="A89" s="194"/>
      <c r="B89" s="543"/>
      <c r="C89" s="424" t="s">
        <v>3654</v>
      </c>
      <c r="D89" s="554"/>
      <c r="E89" s="419">
        <v>178.53333333333333</v>
      </c>
      <c r="F89" s="4" t="s">
        <v>1384</v>
      </c>
      <c r="G89" s="4" t="s">
        <v>1387</v>
      </c>
      <c r="H89" s="420">
        <v>221</v>
      </c>
      <c r="I89" s="37"/>
      <c r="J89" s="36">
        <f t="shared" si="2"/>
        <v>79.56</v>
      </c>
    </row>
    <row r="90" spans="1:10" s="2" customFormat="1" ht="15" customHeight="1" x14ac:dyDescent="0.25">
      <c r="A90" s="194"/>
      <c r="B90" s="543"/>
      <c r="C90" s="424" t="s">
        <v>3655</v>
      </c>
      <c r="D90" s="554"/>
      <c r="E90" s="419">
        <v>175.28888888888889</v>
      </c>
      <c r="F90" s="4" t="s">
        <v>2473</v>
      </c>
      <c r="G90" s="4" t="s">
        <v>1387</v>
      </c>
      <c r="H90" s="420">
        <v>221</v>
      </c>
      <c r="I90" s="37"/>
      <c r="J90" s="36">
        <f t="shared" si="2"/>
        <v>79.56</v>
      </c>
    </row>
    <row r="91" spans="1:10" s="2" customFormat="1" ht="15" customHeight="1" x14ac:dyDescent="0.25">
      <c r="A91" s="194"/>
      <c r="B91" s="543"/>
      <c r="C91" s="424" t="s">
        <v>3656</v>
      </c>
      <c r="D91" s="554"/>
      <c r="E91" s="419">
        <v>177.8</v>
      </c>
      <c r="F91" s="4" t="s">
        <v>2475</v>
      </c>
      <c r="G91" s="4" t="s">
        <v>1387</v>
      </c>
      <c r="H91" s="420">
        <v>221</v>
      </c>
      <c r="I91" s="37"/>
      <c r="J91" s="36">
        <f t="shared" si="2"/>
        <v>79.56</v>
      </c>
    </row>
    <row r="92" spans="1:10" s="2" customFormat="1" ht="15" customHeight="1" thickBot="1" x14ac:dyDescent="0.3">
      <c r="A92" s="194"/>
      <c r="B92" s="543"/>
      <c r="C92" s="425" t="s">
        <v>3657</v>
      </c>
      <c r="D92" s="554"/>
      <c r="E92" s="421">
        <v>174.71111111111111</v>
      </c>
      <c r="F92" s="187" t="s">
        <v>2477</v>
      </c>
      <c r="G92" s="187" t="s">
        <v>1387</v>
      </c>
      <c r="H92" s="422">
        <v>221</v>
      </c>
      <c r="I92" s="37"/>
      <c r="J92" s="36">
        <f t="shared" si="2"/>
        <v>79.56</v>
      </c>
    </row>
    <row r="93" spans="1:10" s="2" customFormat="1" ht="15" customHeight="1" x14ac:dyDescent="0.25">
      <c r="A93" s="194"/>
      <c r="B93" s="543"/>
      <c r="C93" s="423" t="s">
        <v>3658</v>
      </c>
      <c r="D93" s="554"/>
      <c r="E93" s="417">
        <v>186.6</v>
      </c>
      <c r="F93" s="186" t="s">
        <v>1380</v>
      </c>
      <c r="G93" s="186" t="s">
        <v>1388</v>
      </c>
      <c r="H93" s="418">
        <v>221</v>
      </c>
      <c r="I93" s="37"/>
      <c r="J93" s="36">
        <f t="shared" si="2"/>
        <v>79.56</v>
      </c>
    </row>
    <row r="94" spans="1:10" s="2" customFormat="1" ht="15" customHeight="1" x14ac:dyDescent="0.25">
      <c r="A94" s="194"/>
      <c r="B94" s="543"/>
      <c r="C94" s="424" t="s">
        <v>3999</v>
      </c>
      <c r="D94" s="554"/>
      <c r="E94" s="419">
        <v>186.71111111111111</v>
      </c>
      <c r="F94" s="4" t="s">
        <v>1381</v>
      </c>
      <c r="G94" s="4" t="s">
        <v>1388</v>
      </c>
      <c r="H94" s="420">
        <v>221</v>
      </c>
      <c r="I94" s="37"/>
      <c r="J94" s="36">
        <f t="shared" si="2"/>
        <v>79.56</v>
      </c>
    </row>
    <row r="95" spans="1:10" s="2" customFormat="1" ht="15" customHeight="1" x14ac:dyDescent="0.25">
      <c r="A95" s="194"/>
      <c r="B95" s="543"/>
      <c r="C95" s="424" t="s">
        <v>3659</v>
      </c>
      <c r="D95" s="554"/>
      <c r="E95" s="419">
        <v>155.24444444444444</v>
      </c>
      <c r="F95" s="4" t="s">
        <v>1382</v>
      </c>
      <c r="G95" s="4" t="s">
        <v>1388</v>
      </c>
      <c r="H95" s="420">
        <v>221</v>
      </c>
      <c r="I95" s="37"/>
      <c r="J95" s="36">
        <f t="shared" si="2"/>
        <v>79.56</v>
      </c>
    </row>
    <row r="96" spans="1:10" s="2" customFormat="1" ht="15" customHeight="1" x14ac:dyDescent="0.25">
      <c r="A96" s="194"/>
      <c r="B96" s="543"/>
      <c r="C96" s="424" t="s">
        <v>3660</v>
      </c>
      <c r="D96" s="554"/>
      <c r="E96" s="419">
        <v>155.24444444444444</v>
      </c>
      <c r="F96" s="4" t="s">
        <v>1383</v>
      </c>
      <c r="G96" s="4" t="s">
        <v>1388</v>
      </c>
      <c r="H96" s="420">
        <v>221</v>
      </c>
      <c r="I96" s="37"/>
      <c r="J96" s="36">
        <f t="shared" si="2"/>
        <v>79.56</v>
      </c>
    </row>
    <row r="97" spans="1:10" s="2" customFormat="1" ht="15" customHeight="1" x14ac:dyDescent="0.25">
      <c r="A97" s="194"/>
      <c r="B97" s="543"/>
      <c r="C97" s="424" t="s">
        <v>3661</v>
      </c>
      <c r="D97" s="554"/>
      <c r="E97" s="419">
        <v>187.46666666666667</v>
      </c>
      <c r="F97" s="4" t="s">
        <v>1384</v>
      </c>
      <c r="G97" s="4" t="s">
        <v>1388</v>
      </c>
      <c r="H97" s="420">
        <v>221</v>
      </c>
      <c r="I97" s="37"/>
      <c r="J97" s="36">
        <f t="shared" si="2"/>
        <v>79.56</v>
      </c>
    </row>
    <row r="98" spans="1:10" s="2" customFormat="1" ht="15" customHeight="1" x14ac:dyDescent="0.25">
      <c r="A98" s="194"/>
      <c r="B98" s="543"/>
      <c r="C98" s="424" t="s">
        <v>3662</v>
      </c>
      <c r="D98" s="554"/>
      <c r="E98" s="419">
        <v>184.04444444444445</v>
      </c>
      <c r="F98" s="4" t="s">
        <v>2473</v>
      </c>
      <c r="G98" s="4" t="s">
        <v>1388</v>
      </c>
      <c r="H98" s="420">
        <v>221</v>
      </c>
      <c r="I98" s="37"/>
      <c r="J98" s="36">
        <f t="shared" si="2"/>
        <v>79.56</v>
      </c>
    </row>
    <row r="99" spans="1:10" s="2" customFormat="1" ht="15" customHeight="1" x14ac:dyDescent="0.25">
      <c r="A99" s="194"/>
      <c r="B99" s="543"/>
      <c r="C99" s="424" t="s">
        <v>3663</v>
      </c>
      <c r="D99" s="554"/>
      <c r="E99" s="419">
        <v>186.6888888888889</v>
      </c>
      <c r="F99" s="4" t="s">
        <v>2475</v>
      </c>
      <c r="G99" s="4" t="s">
        <v>1388</v>
      </c>
      <c r="H99" s="420">
        <v>221</v>
      </c>
      <c r="I99" s="37"/>
      <c r="J99" s="36">
        <f t="shared" si="2"/>
        <v>79.56</v>
      </c>
    </row>
    <row r="100" spans="1:10" s="2" customFormat="1" ht="15" customHeight="1" thickBot="1" x14ac:dyDescent="0.3">
      <c r="A100" s="195"/>
      <c r="B100" s="544"/>
      <c r="C100" s="425" t="s">
        <v>3664</v>
      </c>
      <c r="D100" s="555"/>
      <c r="E100" s="421">
        <v>183.44444444444446</v>
      </c>
      <c r="F100" s="187" t="s">
        <v>2477</v>
      </c>
      <c r="G100" s="187" t="s">
        <v>1388</v>
      </c>
      <c r="H100" s="422">
        <v>221</v>
      </c>
      <c r="I100" s="37"/>
      <c r="J100" s="36">
        <f t="shared" si="2"/>
        <v>79.56</v>
      </c>
    </row>
    <row r="101" spans="1:10" s="2" customFormat="1" ht="15" customHeight="1" thickBot="1" x14ac:dyDescent="0.3">
      <c r="A101" s="34" t="s">
        <v>2798</v>
      </c>
      <c r="B101" s="34"/>
      <c r="C101" s="34"/>
      <c r="D101" s="35"/>
      <c r="E101" s="412"/>
      <c r="F101" s="35"/>
      <c r="G101" s="35"/>
      <c r="H101" s="35"/>
      <c r="I101" s="37"/>
      <c r="J101" s="35"/>
    </row>
    <row r="102" spans="1:10" ht="15" customHeight="1" x14ac:dyDescent="0.25">
      <c r="A102" s="191"/>
      <c r="B102" s="542" t="s">
        <v>4056</v>
      </c>
      <c r="C102" s="423" t="s">
        <v>3665</v>
      </c>
      <c r="D102" s="552">
        <v>55</v>
      </c>
      <c r="E102" s="417">
        <v>122.92727272727272</v>
      </c>
      <c r="F102" s="186" t="s">
        <v>1380</v>
      </c>
      <c r="G102" s="186" t="s">
        <v>2172</v>
      </c>
      <c r="H102" s="418">
        <v>260</v>
      </c>
      <c r="I102" s="37"/>
      <c r="J102" s="36">
        <f t="shared" ref="J102:J103" si="3">H102*(1-$J$2)</f>
        <v>93.6</v>
      </c>
    </row>
    <row r="103" spans="1:10" x14ac:dyDescent="0.25">
      <c r="A103" s="192"/>
      <c r="B103" s="543"/>
      <c r="C103" s="424" t="s">
        <v>3666</v>
      </c>
      <c r="D103" s="553"/>
      <c r="E103" s="419">
        <v>122.14545454545454</v>
      </c>
      <c r="F103" s="4" t="s">
        <v>1381</v>
      </c>
      <c r="G103" s="4" t="s">
        <v>2172</v>
      </c>
      <c r="H103" s="420">
        <v>260</v>
      </c>
      <c r="I103" s="37"/>
      <c r="J103" s="36">
        <f t="shared" si="3"/>
        <v>93.6</v>
      </c>
    </row>
    <row r="104" spans="1:10" x14ac:dyDescent="0.25">
      <c r="A104" s="192"/>
      <c r="B104" s="543"/>
      <c r="C104" s="424" t="s">
        <v>3667</v>
      </c>
      <c r="D104" s="553"/>
      <c r="E104" s="419">
        <v>103.49090909090908</v>
      </c>
      <c r="F104" s="4" t="s">
        <v>1382</v>
      </c>
      <c r="G104" s="4" t="s">
        <v>2172</v>
      </c>
      <c r="H104" s="420">
        <v>260</v>
      </c>
      <c r="I104" s="37"/>
      <c r="J104" s="36">
        <f t="shared" ref="J104:J167" si="4">H104*(1-$J$2)</f>
        <v>93.6</v>
      </c>
    </row>
    <row r="105" spans="1:10" x14ac:dyDescent="0.25">
      <c r="A105" s="192"/>
      <c r="B105" s="543"/>
      <c r="C105" s="424" t="s">
        <v>3668</v>
      </c>
      <c r="D105" s="553"/>
      <c r="E105" s="419">
        <v>103.49090909090908</v>
      </c>
      <c r="F105" s="4" t="s">
        <v>1383</v>
      </c>
      <c r="G105" s="4" t="s">
        <v>2172</v>
      </c>
      <c r="H105" s="420">
        <v>260</v>
      </c>
      <c r="I105" s="37"/>
      <c r="J105" s="36">
        <f t="shared" si="4"/>
        <v>93.6</v>
      </c>
    </row>
    <row r="106" spans="1:10" x14ac:dyDescent="0.25">
      <c r="A106" s="192"/>
      <c r="B106" s="543"/>
      <c r="C106" s="424" t="s">
        <v>3669</v>
      </c>
      <c r="D106" s="553"/>
      <c r="E106" s="419">
        <v>122.32727272727273</v>
      </c>
      <c r="F106" s="4" t="s">
        <v>1384</v>
      </c>
      <c r="G106" s="4" t="s">
        <v>2172</v>
      </c>
      <c r="H106" s="420">
        <v>260</v>
      </c>
      <c r="I106" s="37"/>
      <c r="J106" s="36">
        <f t="shared" si="4"/>
        <v>93.6</v>
      </c>
    </row>
    <row r="107" spans="1:10" x14ac:dyDescent="0.25">
      <c r="A107" s="192"/>
      <c r="B107" s="543"/>
      <c r="C107" s="424" t="s">
        <v>3670</v>
      </c>
      <c r="D107" s="553"/>
      <c r="E107" s="419">
        <v>120.03636363636363</v>
      </c>
      <c r="F107" s="4" t="s">
        <v>2473</v>
      </c>
      <c r="G107" s="4" t="s">
        <v>2172</v>
      </c>
      <c r="H107" s="420">
        <v>260</v>
      </c>
      <c r="I107" s="37"/>
      <c r="J107" s="36">
        <f t="shared" si="4"/>
        <v>93.6</v>
      </c>
    </row>
    <row r="108" spans="1:10" x14ac:dyDescent="0.25">
      <c r="A108" s="192"/>
      <c r="B108" s="543"/>
      <c r="C108" s="424" t="s">
        <v>3671</v>
      </c>
      <c r="D108" s="553"/>
      <c r="E108" s="419">
        <v>120.85454545454546</v>
      </c>
      <c r="F108" s="4" t="s">
        <v>2475</v>
      </c>
      <c r="G108" s="4" t="s">
        <v>2172</v>
      </c>
      <c r="H108" s="420">
        <v>260</v>
      </c>
      <c r="I108" s="37"/>
      <c r="J108" s="36">
        <f t="shared" si="4"/>
        <v>93.6</v>
      </c>
    </row>
    <row r="109" spans="1:10" ht="15.75" thickBot="1" x14ac:dyDescent="0.3">
      <c r="A109" s="192"/>
      <c r="B109" s="543"/>
      <c r="C109" s="425" t="s">
        <v>3672</v>
      </c>
      <c r="D109" s="553"/>
      <c r="E109" s="421">
        <v>119.56363636363636</v>
      </c>
      <c r="F109" s="187" t="s">
        <v>2477</v>
      </c>
      <c r="G109" s="187" t="s">
        <v>2172</v>
      </c>
      <c r="H109" s="422">
        <v>260</v>
      </c>
      <c r="I109" s="37"/>
      <c r="J109" s="36">
        <f t="shared" si="4"/>
        <v>93.6</v>
      </c>
    </row>
    <row r="110" spans="1:10" x14ac:dyDescent="0.25">
      <c r="A110" s="192"/>
      <c r="B110" s="543"/>
      <c r="C110" s="423" t="s">
        <v>3673</v>
      </c>
      <c r="D110" s="554"/>
      <c r="E110" s="417">
        <v>166.81818181818181</v>
      </c>
      <c r="F110" s="186" t="s">
        <v>1380</v>
      </c>
      <c r="G110" s="186" t="s">
        <v>1386</v>
      </c>
      <c r="H110" s="418">
        <v>260</v>
      </c>
      <c r="I110" s="37"/>
      <c r="J110" s="36">
        <f t="shared" si="4"/>
        <v>93.6</v>
      </c>
    </row>
    <row r="111" spans="1:10" x14ac:dyDescent="0.25">
      <c r="A111" s="192"/>
      <c r="B111" s="543"/>
      <c r="C111" s="424" t="s">
        <v>3674</v>
      </c>
      <c r="D111" s="554"/>
      <c r="E111" s="419">
        <v>165.76363636363635</v>
      </c>
      <c r="F111" s="4" t="s">
        <v>1381</v>
      </c>
      <c r="G111" s="4" t="s">
        <v>1386</v>
      </c>
      <c r="H111" s="420">
        <v>260</v>
      </c>
      <c r="I111" s="37"/>
      <c r="J111" s="36">
        <f t="shared" si="4"/>
        <v>93.6</v>
      </c>
    </row>
    <row r="112" spans="1:10" x14ac:dyDescent="0.25">
      <c r="A112" s="192"/>
      <c r="B112" s="543"/>
      <c r="C112" s="424" t="s">
        <v>3675</v>
      </c>
      <c r="D112" s="554"/>
      <c r="E112" s="419">
        <v>140.43636363636364</v>
      </c>
      <c r="F112" s="4" t="s">
        <v>1382</v>
      </c>
      <c r="G112" s="4" t="s">
        <v>1386</v>
      </c>
      <c r="H112" s="420">
        <v>260</v>
      </c>
      <c r="I112" s="37"/>
      <c r="J112" s="36">
        <f t="shared" si="4"/>
        <v>93.6</v>
      </c>
    </row>
    <row r="113" spans="1:10" x14ac:dyDescent="0.25">
      <c r="A113" s="192"/>
      <c r="B113" s="543"/>
      <c r="C113" s="424" t="s">
        <v>3676</v>
      </c>
      <c r="D113" s="554"/>
      <c r="E113" s="419">
        <v>140.43636363636364</v>
      </c>
      <c r="F113" s="4" t="s">
        <v>1383</v>
      </c>
      <c r="G113" s="4" t="s">
        <v>1386</v>
      </c>
      <c r="H113" s="420">
        <v>260</v>
      </c>
      <c r="I113" s="37"/>
      <c r="J113" s="36">
        <f t="shared" si="4"/>
        <v>93.6</v>
      </c>
    </row>
    <row r="114" spans="1:10" x14ac:dyDescent="0.25">
      <c r="A114" s="192"/>
      <c r="B114" s="543"/>
      <c r="C114" s="424" t="s">
        <v>3677</v>
      </c>
      <c r="D114" s="554"/>
      <c r="E114" s="419">
        <v>166</v>
      </c>
      <c r="F114" s="4" t="s">
        <v>1384</v>
      </c>
      <c r="G114" s="4" t="s">
        <v>1386</v>
      </c>
      <c r="H114" s="420">
        <v>260</v>
      </c>
      <c r="I114" s="37"/>
      <c r="J114" s="36">
        <f t="shared" si="4"/>
        <v>93.6</v>
      </c>
    </row>
    <row r="115" spans="1:10" x14ac:dyDescent="0.25">
      <c r="A115" s="192"/>
      <c r="B115" s="543"/>
      <c r="C115" s="424" t="s">
        <v>3678</v>
      </c>
      <c r="D115" s="554"/>
      <c r="E115" s="419">
        <v>162.8909090909091</v>
      </c>
      <c r="F115" s="4" t="s">
        <v>2473</v>
      </c>
      <c r="G115" s="4" t="s">
        <v>1386</v>
      </c>
      <c r="H115" s="420">
        <v>260</v>
      </c>
      <c r="I115" s="37"/>
      <c r="J115" s="36">
        <f t="shared" si="4"/>
        <v>93.6</v>
      </c>
    </row>
    <row r="116" spans="1:10" x14ac:dyDescent="0.25">
      <c r="A116" s="192"/>
      <c r="B116" s="543"/>
      <c r="C116" s="424" t="s">
        <v>3679</v>
      </c>
      <c r="D116" s="554"/>
      <c r="E116" s="419">
        <v>164</v>
      </c>
      <c r="F116" s="4" t="s">
        <v>2475</v>
      </c>
      <c r="G116" s="4" t="s">
        <v>1386</v>
      </c>
      <c r="H116" s="420">
        <v>260</v>
      </c>
      <c r="I116" s="37"/>
      <c r="J116" s="36">
        <f t="shared" si="4"/>
        <v>93.6</v>
      </c>
    </row>
    <row r="117" spans="1:10" ht="15.75" thickBot="1" x14ac:dyDescent="0.3">
      <c r="A117" s="192"/>
      <c r="B117" s="543"/>
      <c r="C117" s="425" t="s">
        <v>3680</v>
      </c>
      <c r="D117" s="554"/>
      <c r="E117" s="421">
        <v>162.25454545454545</v>
      </c>
      <c r="F117" s="187" t="s">
        <v>2477</v>
      </c>
      <c r="G117" s="187" t="s">
        <v>1386</v>
      </c>
      <c r="H117" s="422">
        <v>260</v>
      </c>
      <c r="I117" s="37"/>
      <c r="J117" s="36">
        <f t="shared" si="4"/>
        <v>93.6</v>
      </c>
    </row>
    <row r="118" spans="1:10" x14ac:dyDescent="0.25">
      <c r="A118" s="192"/>
      <c r="B118" s="543"/>
      <c r="C118" s="423" t="s">
        <v>3681</v>
      </c>
      <c r="D118" s="554"/>
      <c r="E118" s="417">
        <v>175.6</v>
      </c>
      <c r="F118" s="186" t="s">
        <v>1380</v>
      </c>
      <c r="G118" s="186" t="s">
        <v>1387</v>
      </c>
      <c r="H118" s="418">
        <v>260</v>
      </c>
      <c r="I118" s="37"/>
      <c r="J118" s="36">
        <f t="shared" si="4"/>
        <v>93.6</v>
      </c>
    </row>
    <row r="119" spans="1:10" x14ac:dyDescent="0.25">
      <c r="A119" s="192"/>
      <c r="B119" s="543"/>
      <c r="C119" s="424" t="s">
        <v>4000</v>
      </c>
      <c r="D119" s="554"/>
      <c r="E119" s="419">
        <v>174.4909090909091</v>
      </c>
      <c r="F119" s="4" t="s">
        <v>1381</v>
      </c>
      <c r="G119" s="4" t="s">
        <v>1387</v>
      </c>
      <c r="H119" s="420">
        <v>260</v>
      </c>
      <c r="I119" s="37"/>
      <c r="J119" s="36">
        <f t="shared" si="4"/>
        <v>93.6</v>
      </c>
    </row>
    <row r="120" spans="1:10" x14ac:dyDescent="0.25">
      <c r="A120" s="192"/>
      <c r="B120" s="543"/>
      <c r="C120" s="424" t="s">
        <v>3682</v>
      </c>
      <c r="D120" s="554"/>
      <c r="E120" s="419">
        <v>147.83636363636364</v>
      </c>
      <c r="F120" s="4" t="s">
        <v>1382</v>
      </c>
      <c r="G120" s="4" t="s">
        <v>1387</v>
      </c>
      <c r="H120" s="420">
        <v>260</v>
      </c>
      <c r="I120" s="37"/>
      <c r="J120" s="36">
        <f t="shared" si="4"/>
        <v>93.6</v>
      </c>
    </row>
    <row r="121" spans="1:10" x14ac:dyDescent="0.25">
      <c r="A121" s="192"/>
      <c r="B121" s="543"/>
      <c r="C121" s="424" t="s">
        <v>3683</v>
      </c>
      <c r="D121" s="554"/>
      <c r="E121" s="419">
        <v>147.83636363636364</v>
      </c>
      <c r="F121" s="4" t="s">
        <v>1383</v>
      </c>
      <c r="G121" s="4" t="s">
        <v>1387</v>
      </c>
      <c r="H121" s="420">
        <v>260</v>
      </c>
      <c r="I121" s="37"/>
      <c r="J121" s="36">
        <f t="shared" si="4"/>
        <v>93.6</v>
      </c>
    </row>
    <row r="122" spans="1:10" x14ac:dyDescent="0.25">
      <c r="A122" s="192"/>
      <c r="B122" s="543"/>
      <c r="C122" s="424" t="s">
        <v>3684</v>
      </c>
      <c r="D122" s="554"/>
      <c r="E122" s="419">
        <v>174.74545454545455</v>
      </c>
      <c r="F122" s="4" t="s">
        <v>1384</v>
      </c>
      <c r="G122" s="4" t="s">
        <v>1387</v>
      </c>
      <c r="H122" s="420">
        <v>260</v>
      </c>
      <c r="I122" s="37"/>
      <c r="J122" s="36">
        <f t="shared" si="4"/>
        <v>93.6</v>
      </c>
    </row>
    <row r="123" spans="1:10" x14ac:dyDescent="0.25">
      <c r="A123" s="192"/>
      <c r="B123" s="543"/>
      <c r="C123" s="424" t="s">
        <v>3685</v>
      </c>
      <c r="D123" s="554"/>
      <c r="E123" s="419">
        <v>171.47272727272727</v>
      </c>
      <c r="F123" s="4" t="s">
        <v>2473</v>
      </c>
      <c r="G123" s="4" t="s">
        <v>1387</v>
      </c>
      <c r="H123" s="420">
        <v>260</v>
      </c>
      <c r="J123" s="36">
        <f t="shared" si="4"/>
        <v>93.6</v>
      </c>
    </row>
    <row r="124" spans="1:10" x14ac:dyDescent="0.25">
      <c r="A124" s="192"/>
      <c r="B124" s="543"/>
      <c r="C124" s="424" t="s">
        <v>3686</v>
      </c>
      <c r="D124" s="554"/>
      <c r="E124" s="419">
        <v>172.63636363636363</v>
      </c>
      <c r="F124" s="4" t="s">
        <v>2475</v>
      </c>
      <c r="G124" s="4" t="s">
        <v>1387</v>
      </c>
      <c r="H124" s="420">
        <v>260</v>
      </c>
      <c r="J124" s="36">
        <f t="shared" si="4"/>
        <v>93.6</v>
      </c>
    </row>
    <row r="125" spans="1:10" ht="15.75" thickBot="1" x14ac:dyDescent="0.3">
      <c r="A125" s="192"/>
      <c r="B125" s="543"/>
      <c r="C125" s="425" t="s">
        <v>3687</v>
      </c>
      <c r="D125" s="554"/>
      <c r="E125" s="421">
        <v>170.8</v>
      </c>
      <c r="F125" s="187" t="s">
        <v>2477</v>
      </c>
      <c r="G125" s="187" t="s">
        <v>1387</v>
      </c>
      <c r="H125" s="422">
        <v>260</v>
      </c>
      <c r="J125" s="36">
        <f t="shared" si="4"/>
        <v>93.6</v>
      </c>
    </row>
    <row r="126" spans="1:10" x14ac:dyDescent="0.25">
      <c r="A126" s="192"/>
      <c r="B126" s="543"/>
      <c r="C126" s="423" t="s">
        <v>3688</v>
      </c>
      <c r="D126" s="554"/>
      <c r="E126" s="417">
        <v>184.38181818181818</v>
      </c>
      <c r="F126" s="186" t="s">
        <v>1380</v>
      </c>
      <c r="G126" s="186" t="s">
        <v>1388</v>
      </c>
      <c r="H126" s="418">
        <v>260</v>
      </c>
      <c r="J126" s="36">
        <f t="shared" si="4"/>
        <v>93.6</v>
      </c>
    </row>
    <row r="127" spans="1:10" x14ac:dyDescent="0.25">
      <c r="A127" s="192"/>
      <c r="B127" s="543"/>
      <c r="C127" s="424" t="s">
        <v>4001</v>
      </c>
      <c r="D127" s="554"/>
      <c r="E127" s="419">
        <v>183.21818181818182</v>
      </c>
      <c r="F127" s="4" t="s">
        <v>1381</v>
      </c>
      <c r="G127" s="4" t="s">
        <v>1388</v>
      </c>
      <c r="H127" s="420">
        <v>260</v>
      </c>
      <c r="J127" s="36">
        <f t="shared" si="4"/>
        <v>93.6</v>
      </c>
    </row>
    <row r="128" spans="1:10" x14ac:dyDescent="0.25">
      <c r="A128" s="192"/>
      <c r="B128" s="543"/>
      <c r="C128" s="424" t="s">
        <v>3689</v>
      </c>
      <c r="D128" s="554"/>
      <c r="E128" s="419">
        <v>155.23636363636365</v>
      </c>
      <c r="F128" s="4" t="s">
        <v>1382</v>
      </c>
      <c r="G128" s="4" t="s">
        <v>1388</v>
      </c>
      <c r="H128" s="420">
        <v>260</v>
      </c>
      <c r="J128" s="36">
        <f t="shared" si="4"/>
        <v>93.6</v>
      </c>
    </row>
    <row r="129" spans="1:10" x14ac:dyDescent="0.25">
      <c r="A129" s="192"/>
      <c r="B129" s="543"/>
      <c r="C129" s="424" t="s">
        <v>3690</v>
      </c>
      <c r="D129" s="554"/>
      <c r="E129" s="419">
        <v>155.23636363636365</v>
      </c>
      <c r="F129" s="4" t="s">
        <v>1383</v>
      </c>
      <c r="G129" s="4" t="s">
        <v>1388</v>
      </c>
      <c r="H129" s="420">
        <v>260</v>
      </c>
      <c r="J129" s="36">
        <f t="shared" si="4"/>
        <v>93.6</v>
      </c>
    </row>
    <row r="130" spans="1:10" x14ac:dyDescent="0.25">
      <c r="A130" s="192"/>
      <c r="B130" s="543"/>
      <c r="C130" s="424" t="s">
        <v>3691</v>
      </c>
      <c r="D130" s="554"/>
      <c r="E130" s="419">
        <v>183.4909090909091</v>
      </c>
      <c r="F130" s="4" t="s">
        <v>1384</v>
      </c>
      <c r="G130" s="4" t="s">
        <v>1388</v>
      </c>
      <c r="H130" s="420">
        <v>260</v>
      </c>
      <c r="J130" s="36">
        <f t="shared" si="4"/>
        <v>93.6</v>
      </c>
    </row>
    <row r="131" spans="1:10" x14ac:dyDescent="0.25">
      <c r="A131" s="192"/>
      <c r="B131" s="543"/>
      <c r="C131" s="424" t="s">
        <v>3692</v>
      </c>
      <c r="D131" s="554"/>
      <c r="E131" s="419">
        <v>180.05454545454546</v>
      </c>
      <c r="F131" s="4" t="s">
        <v>2473</v>
      </c>
      <c r="G131" s="4" t="s">
        <v>1388</v>
      </c>
      <c r="H131" s="420">
        <v>260</v>
      </c>
      <c r="J131" s="36">
        <f t="shared" si="4"/>
        <v>93.6</v>
      </c>
    </row>
    <row r="132" spans="1:10" x14ac:dyDescent="0.25">
      <c r="A132" s="192"/>
      <c r="B132" s="543"/>
      <c r="C132" s="424" t="s">
        <v>3693</v>
      </c>
      <c r="D132" s="554"/>
      <c r="E132" s="419">
        <v>181.27272727272728</v>
      </c>
      <c r="F132" s="4" t="s">
        <v>2475</v>
      </c>
      <c r="G132" s="4" t="s">
        <v>1388</v>
      </c>
      <c r="H132" s="420">
        <v>260</v>
      </c>
      <c r="J132" s="36">
        <f t="shared" si="4"/>
        <v>93.6</v>
      </c>
    </row>
    <row r="133" spans="1:10" ht="15.75" thickBot="1" x14ac:dyDescent="0.3">
      <c r="A133" s="193"/>
      <c r="B133" s="544"/>
      <c r="C133" s="425" t="s">
        <v>3694</v>
      </c>
      <c r="D133" s="555"/>
      <c r="E133" s="421">
        <v>179.34545454545454</v>
      </c>
      <c r="F133" s="187" t="s">
        <v>2477</v>
      </c>
      <c r="G133" s="187" t="s">
        <v>1388</v>
      </c>
      <c r="H133" s="422">
        <v>260</v>
      </c>
      <c r="J133" s="36">
        <f t="shared" si="4"/>
        <v>93.6</v>
      </c>
    </row>
    <row r="134" spans="1:10" x14ac:dyDescent="0.25">
      <c r="A134" s="191"/>
      <c r="B134" s="542" t="s">
        <v>4056</v>
      </c>
      <c r="C134" s="428" t="s">
        <v>3695</v>
      </c>
      <c r="D134" s="552">
        <v>65</v>
      </c>
      <c r="E134" s="417">
        <v>122.92307692307692</v>
      </c>
      <c r="F134" s="186" t="s">
        <v>1380</v>
      </c>
      <c r="G134" s="186" t="s">
        <v>2172</v>
      </c>
      <c r="H134" s="418">
        <v>269</v>
      </c>
      <c r="J134" s="36">
        <f t="shared" si="4"/>
        <v>96.84</v>
      </c>
    </row>
    <row r="135" spans="1:10" x14ac:dyDescent="0.25">
      <c r="A135" s="192"/>
      <c r="B135" s="543"/>
      <c r="C135" s="424" t="s">
        <v>3696</v>
      </c>
      <c r="D135" s="553"/>
      <c r="E135" s="419">
        <v>122.13846153846154</v>
      </c>
      <c r="F135" s="4" t="s">
        <v>1381</v>
      </c>
      <c r="G135" s="4" t="s">
        <v>2172</v>
      </c>
      <c r="H135" s="420">
        <v>269</v>
      </c>
      <c r="J135" s="36">
        <f t="shared" si="4"/>
        <v>96.84</v>
      </c>
    </row>
    <row r="136" spans="1:10" x14ac:dyDescent="0.25">
      <c r="A136" s="192"/>
      <c r="B136" s="543"/>
      <c r="C136" s="424" t="s">
        <v>3697</v>
      </c>
      <c r="D136" s="553"/>
      <c r="E136" s="419">
        <v>103.49230769230769</v>
      </c>
      <c r="F136" s="4" t="s">
        <v>1382</v>
      </c>
      <c r="G136" s="4" t="s">
        <v>2172</v>
      </c>
      <c r="H136" s="420">
        <v>269</v>
      </c>
      <c r="J136" s="36">
        <f t="shared" si="4"/>
        <v>96.84</v>
      </c>
    </row>
    <row r="137" spans="1:10" x14ac:dyDescent="0.25">
      <c r="A137" s="192"/>
      <c r="B137" s="543"/>
      <c r="C137" s="424" t="s">
        <v>3698</v>
      </c>
      <c r="D137" s="553"/>
      <c r="E137" s="419">
        <v>103.49230769230769</v>
      </c>
      <c r="F137" s="4" t="s">
        <v>1383</v>
      </c>
      <c r="G137" s="4" t="s">
        <v>2172</v>
      </c>
      <c r="H137" s="420">
        <v>269</v>
      </c>
      <c r="J137" s="36">
        <f t="shared" si="4"/>
        <v>96.84</v>
      </c>
    </row>
    <row r="138" spans="1:10" x14ac:dyDescent="0.25">
      <c r="A138" s="192"/>
      <c r="B138" s="543"/>
      <c r="C138" s="424" t="s">
        <v>3699</v>
      </c>
      <c r="D138" s="553"/>
      <c r="E138" s="419">
        <v>122.32307692307693</v>
      </c>
      <c r="F138" s="4" t="s">
        <v>1384</v>
      </c>
      <c r="G138" s="4" t="s">
        <v>2172</v>
      </c>
      <c r="H138" s="420">
        <v>269</v>
      </c>
      <c r="J138" s="36">
        <f t="shared" si="4"/>
        <v>96.84</v>
      </c>
    </row>
    <row r="139" spans="1:10" x14ac:dyDescent="0.25">
      <c r="A139" s="192"/>
      <c r="B139" s="543"/>
      <c r="C139" s="424" t="s">
        <v>3700</v>
      </c>
      <c r="D139" s="553"/>
      <c r="E139" s="419">
        <v>120.03076923076924</v>
      </c>
      <c r="F139" s="4" t="s">
        <v>2473</v>
      </c>
      <c r="G139" s="4" t="s">
        <v>2172</v>
      </c>
      <c r="H139" s="420">
        <v>269</v>
      </c>
      <c r="J139" s="36">
        <f t="shared" si="4"/>
        <v>96.84</v>
      </c>
    </row>
    <row r="140" spans="1:10" x14ac:dyDescent="0.25">
      <c r="A140" s="192"/>
      <c r="B140" s="543"/>
      <c r="C140" s="424" t="s">
        <v>3701</v>
      </c>
      <c r="D140" s="553"/>
      <c r="E140" s="419">
        <v>120.84615384615384</v>
      </c>
      <c r="F140" s="4" t="s">
        <v>2475</v>
      </c>
      <c r="G140" s="4" t="s">
        <v>2172</v>
      </c>
      <c r="H140" s="420">
        <v>269</v>
      </c>
      <c r="J140" s="36">
        <f t="shared" si="4"/>
        <v>96.84</v>
      </c>
    </row>
    <row r="141" spans="1:10" ht="15.75" thickBot="1" x14ac:dyDescent="0.3">
      <c r="A141" s="192"/>
      <c r="B141" s="543"/>
      <c r="C141" s="425" t="s">
        <v>3702</v>
      </c>
      <c r="D141" s="553"/>
      <c r="E141" s="421">
        <v>119.55384615384615</v>
      </c>
      <c r="F141" s="187" t="s">
        <v>2477</v>
      </c>
      <c r="G141" s="187" t="s">
        <v>2172</v>
      </c>
      <c r="H141" s="422">
        <v>269</v>
      </c>
      <c r="J141" s="36">
        <f t="shared" si="4"/>
        <v>96.84</v>
      </c>
    </row>
    <row r="142" spans="1:10" x14ac:dyDescent="0.25">
      <c r="A142" s="192"/>
      <c r="B142" s="543"/>
      <c r="C142" s="423" t="s">
        <v>3703</v>
      </c>
      <c r="D142" s="554"/>
      <c r="E142" s="417">
        <v>166.8153846153846</v>
      </c>
      <c r="F142" s="186" t="s">
        <v>1380</v>
      </c>
      <c r="G142" s="186" t="s">
        <v>1386</v>
      </c>
      <c r="H142" s="418">
        <v>269</v>
      </c>
      <c r="J142" s="36">
        <f t="shared" si="4"/>
        <v>96.84</v>
      </c>
    </row>
    <row r="143" spans="1:10" x14ac:dyDescent="0.25">
      <c r="A143" s="192"/>
      <c r="B143" s="543"/>
      <c r="C143" s="424" t="s">
        <v>3704</v>
      </c>
      <c r="D143" s="554"/>
      <c r="E143" s="419">
        <v>165.76923076923077</v>
      </c>
      <c r="F143" s="4" t="s">
        <v>1381</v>
      </c>
      <c r="G143" s="4" t="s">
        <v>1386</v>
      </c>
      <c r="H143" s="420">
        <v>269</v>
      </c>
      <c r="J143" s="36">
        <f t="shared" si="4"/>
        <v>96.84</v>
      </c>
    </row>
    <row r="144" spans="1:10" x14ac:dyDescent="0.25">
      <c r="A144" s="192"/>
      <c r="B144" s="543"/>
      <c r="C144" s="424" t="s">
        <v>3705</v>
      </c>
      <c r="D144" s="554"/>
      <c r="E144" s="419">
        <v>140.46153846153845</v>
      </c>
      <c r="F144" s="4" t="s">
        <v>1382</v>
      </c>
      <c r="G144" s="4" t="s">
        <v>1386</v>
      </c>
      <c r="H144" s="420">
        <v>269</v>
      </c>
      <c r="J144" s="36">
        <f t="shared" si="4"/>
        <v>96.84</v>
      </c>
    </row>
    <row r="145" spans="1:10" x14ac:dyDescent="0.25">
      <c r="A145" s="192"/>
      <c r="B145" s="543"/>
      <c r="C145" s="424" t="s">
        <v>3706</v>
      </c>
      <c r="D145" s="554"/>
      <c r="E145" s="419">
        <v>140.46153846153845</v>
      </c>
      <c r="F145" s="4" t="s">
        <v>1383</v>
      </c>
      <c r="G145" s="4" t="s">
        <v>1386</v>
      </c>
      <c r="H145" s="420">
        <v>269</v>
      </c>
      <c r="J145" s="36">
        <f t="shared" si="4"/>
        <v>96.84</v>
      </c>
    </row>
    <row r="146" spans="1:10" x14ac:dyDescent="0.25">
      <c r="A146" s="192"/>
      <c r="B146" s="543"/>
      <c r="C146" s="424" t="s">
        <v>3707</v>
      </c>
      <c r="D146" s="554"/>
      <c r="E146" s="419">
        <v>166</v>
      </c>
      <c r="F146" s="4" t="s">
        <v>1384</v>
      </c>
      <c r="G146" s="4" t="s">
        <v>1386</v>
      </c>
      <c r="H146" s="420">
        <v>269</v>
      </c>
      <c r="J146" s="36">
        <f t="shared" si="4"/>
        <v>96.84</v>
      </c>
    </row>
    <row r="147" spans="1:10" x14ac:dyDescent="0.25">
      <c r="A147" s="192"/>
      <c r="B147" s="543"/>
      <c r="C147" s="424" t="s">
        <v>3708</v>
      </c>
      <c r="D147" s="554"/>
      <c r="E147" s="419">
        <v>162.90769230769232</v>
      </c>
      <c r="F147" s="4" t="s">
        <v>2473</v>
      </c>
      <c r="G147" s="4" t="s">
        <v>1386</v>
      </c>
      <c r="H147" s="420">
        <v>269</v>
      </c>
      <c r="J147" s="36">
        <f t="shared" si="4"/>
        <v>96.84</v>
      </c>
    </row>
    <row r="148" spans="1:10" x14ac:dyDescent="0.25">
      <c r="A148" s="192"/>
      <c r="B148" s="543"/>
      <c r="C148" s="424" t="s">
        <v>3709</v>
      </c>
      <c r="D148" s="554"/>
      <c r="E148" s="419">
        <v>164</v>
      </c>
      <c r="F148" s="4" t="s">
        <v>2475</v>
      </c>
      <c r="G148" s="4" t="s">
        <v>1386</v>
      </c>
      <c r="H148" s="420">
        <v>269</v>
      </c>
      <c r="J148" s="36">
        <f t="shared" si="4"/>
        <v>96.84</v>
      </c>
    </row>
    <row r="149" spans="1:10" ht="15.75" thickBot="1" x14ac:dyDescent="0.3">
      <c r="A149" s="192"/>
      <c r="B149" s="543"/>
      <c r="C149" s="425" t="s">
        <v>3710</v>
      </c>
      <c r="D149" s="554"/>
      <c r="E149" s="421">
        <v>162.26153846153846</v>
      </c>
      <c r="F149" s="187" t="s">
        <v>2477</v>
      </c>
      <c r="G149" s="187" t="s">
        <v>1386</v>
      </c>
      <c r="H149" s="422">
        <v>269</v>
      </c>
      <c r="J149" s="36">
        <f t="shared" si="4"/>
        <v>96.84</v>
      </c>
    </row>
    <row r="150" spans="1:10" x14ac:dyDescent="0.25">
      <c r="A150" s="192"/>
      <c r="B150" s="543"/>
      <c r="C150" s="423" t="s">
        <v>3711</v>
      </c>
      <c r="D150" s="554"/>
      <c r="E150" s="417">
        <v>175.6</v>
      </c>
      <c r="F150" s="186" t="s">
        <v>1380</v>
      </c>
      <c r="G150" s="186" t="s">
        <v>1387</v>
      </c>
      <c r="H150" s="418">
        <v>269</v>
      </c>
      <c r="J150" s="36">
        <f t="shared" si="4"/>
        <v>96.84</v>
      </c>
    </row>
    <row r="151" spans="1:10" x14ac:dyDescent="0.25">
      <c r="A151" s="192"/>
      <c r="B151" s="543"/>
      <c r="C151" s="424" t="s">
        <v>4002</v>
      </c>
      <c r="D151" s="554"/>
      <c r="E151" s="419">
        <v>174.49230769230769</v>
      </c>
      <c r="F151" s="4" t="s">
        <v>1381</v>
      </c>
      <c r="G151" s="4" t="s">
        <v>1387</v>
      </c>
      <c r="H151" s="420">
        <v>269</v>
      </c>
      <c r="J151" s="36">
        <f t="shared" si="4"/>
        <v>96.84</v>
      </c>
    </row>
    <row r="152" spans="1:10" x14ac:dyDescent="0.25">
      <c r="A152" s="192"/>
      <c r="B152" s="543"/>
      <c r="C152" s="424" t="s">
        <v>3712</v>
      </c>
      <c r="D152" s="554"/>
      <c r="E152" s="419">
        <v>147.84615384615384</v>
      </c>
      <c r="F152" s="4" t="s">
        <v>1382</v>
      </c>
      <c r="G152" s="4" t="s">
        <v>1387</v>
      </c>
      <c r="H152" s="420">
        <v>269</v>
      </c>
      <c r="J152" s="36">
        <f t="shared" si="4"/>
        <v>96.84</v>
      </c>
    </row>
    <row r="153" spans="1:10" x14ac:dyDescent="0.25">
      <c r="A153" s="192"/>
      <c r="B153" s="543"/>
      <c r="C153" s="424" t="s">
        <v>3713</v>
      </c>
      <c r="D153" s="554"/>
      <c r="E153" s="419">
        <v>147.84615384615384</v>
      </c>
      <c r="F153" s="4" t="s">
        <v>1383</v>
      </c>
      <c r="G153" s="4" t="s">
        <v>1387</v>
      </c>
      <c r="H153" s="420">
        <v>269</v>
      </c>
      <c r="J153" s="36">
        <f t="shared" si="4"/>
        <v>96.84</v>
      </c>
    </row>
    <row r="154" spans="1:10" x14ac:dyDescent="0.25">
      <c r="A154" s="192"/>
      <c r="B154" s="543"/>
      <c r="C154" s="424" t="s">
        <v>3714</v>
      </c>
      <c r="D154" s="554"/>
      <c r="E154" s="419">
        <v>174.73846153846154</v>
      </c>
      <c r="F154" s="4" t="s">
        <v>1384</v>
      </c>
      <c r="G154" s="4" t="s">
        <v>1387</v>
      </c>
      <c r="H154" s="420">
        <v>269</v>
      </c>
      <c r="J154" s="36">
        <f t="shared" si="4"/>
        <v>96.84</v>
      </c>
    </row>
    <row r="155" spans="1:10" x14ac:dyDescent="0.25">
      <c r="A155" s="192"/>
      <c r="B155" s="543"/>
      <c r="C155" s="424" t="s">
        <v>3715</v>
      </c>
      <c r="D155" s="554"/>
      <c r="E155" s="419">
        <v>171.47692307692307</v>
      </c>
      <c r="F155" s="4" t="s">
        <v>2473</v>
      </c>
      <c r="G155" s="4" t="s">
        <v>1387</v>
      </c>
      <c r="H155" s="420">
        <v>269</v>
      </c>
      <c r="J155" s="36">
        <f t="shared" si="4"/>
        <v>96.84</v>
      </c>
    </row>
    <row r="156" spans="1:10" x14ac:dyDescent="0.25">
      <c r="A156" s="192"/>
      <c r="B156" s="543"/>
      <c r="C156" s="424" t="s">
        <v>3716</v>
      </c>
      <c r="D156" s="554"/>
      <c r="E156" s="419">
        <v>172.63076923076923</v>
      </c>
      <c r="F156" s="4" t="s">
        <v>2475</v>
      </c>
      <c r="G156" s="4" t="s">
        <v>1387</v>
      </c>
      <c r="H156" s="420">
        <v>269</v>
      </c>
      <c r="J156" s="36">
        <f t="shared" si="4"/>
        <v>96.84</v>
      </c>
    </row>
    <row r="157" spans="1:10" ht="15.75" thickBot="1" x14ac:dyDescent="0.3">
      <c r="A157" s="192"/>
      <c r="B157" s="543"/>
      <c r="C157" s="425" t="s">
        <v>3717</v>
      </c>
      <c r="D157" s="554"/>
      <c r="E157" s="421">
        <v>170.8</v>
      </c>
      <c r="F157" s="187" t="s">
        <v>2477</v>
      </c>
      <c r="G157" s="187" t="s">
        <v>1387</v>
      </c>
      <c r="H157" s="422">
        <v>269</v>
      </c>
      <c r="J157" s="36">
        <f t="shared" si="4"/>
        <v>96.84</v>
      </c>
    </row>
    <row r="158" spans="1:10" x14ac:dyDescent="0.25">
      <c r="A158" s="192"/>
      <c r="B158" s="543"/>
      <c r="C158" s="423" t="s">
        <v>3718</v>
      </c>
      <c r="D158" s="554"/>
      <c r="E158" s="417">
        <v>184.38461538461539</v>
      </c>
      <c r="F158" s="186" t="s">
        <v>1380</v>
      </c>
      <c r="G158" s="186" t="s">
        <v>1388</v>
      </c>
      <c r="H158" s="418">
        <v>269</v>
      </c>
      <c r="J158" s="36">
        <f t="shared" si="4"/>
        <v>96.84</v>
      </c>
    </row>
    <row r="159" spans="1:10" x14ac:dyDescent="0.25">
      <c r="A159" s="192"/>
      <c r="B159" s="543"/>
      <c r="C159" s="424" t="s">
        <v>4003</v>
      </c>
      <c r="D159" s="554"/>
      <c r="E159" s="419">
        <v>183.21538461538461</v>
      </c>
      <c r="F159" s="4" t="s">
        <v>1381</v>
      </c>
      <c r="G159" s="4" t="s">
        <v>1388</v>
      </c>
      <c r="H159" s="420">
        <v>269</v>
      </c>
      <c r="J159" s="36">
        <f t="shared" si="4"/>
        <v>96.84</v>
      </c>
    </row>
    <row r="160" spans="1:10" x14ac:dyDescent="0.25">
      <c r="A160" s="192"/>
      <c r="B160" s="543"/>
      <c r="C160" s="424" t="s">
        <v>3719</v>
      </c>
      <c r="D160" s="554"/>
      <c r="E160" s="419">
        <v>155.24615384615385</v>
      </c>
      <c r="F160" s="4" t="s">
        <v>1382</v>
      </c>
      <c r="G160" s="4" t="s">
        <v>1388</v>
      </c>
      <c r="H160" s="420">
        <v>269</v>
      </c>
      <c r="J160" s="36">
        <f t="shared" si="4"/>
        <v>96.84</v>
      </c>
    </row>
    <row r="161" spans="1:10" x14ac:dyDescent="0.25">
      <c r="A161" s="192"/>
      <c r="B161" s="543"/>
      <c r="C161" s="424" t="s">
        <v>3720</v>
      </c>
      <c r="D161" s="554"/>
      <c r="E161" s="419">
        <v>155.24615384615385</v>
      </c>
      <c r="F161" s="4" t="s">
        <v>1383</v>
      </c>
      <c r="G161" s="4" t="s">
        <v>1388</v>
      </c>
      <c r="H161" s="420">
        <v>269</v>
      </c>
      <c r="J161" s="36">
        <f t="shared" si="4"/>
        <v>96.84</v>
      </c>
    </row>
    <row r="162" spans="1:10" x14ac:dyDescent="0.25">
      <c r="A162" s="192"/>
      <c r="B162" s="543"/>
      <c r="C162" s="424" t="s">
        <v>3721</v>
      </c>
      <c r="D162" s="554"/>
      <c r="E162" s="419">
        <v>183.47692307692307</v>
      </c>
      <c r="F162" s="4" t="s">
        <v>1384</v>
      </c>
      <c r="G162" s="4" t="s">
        <v>1388</v>
      </c>
      <c r="H162" s="420">
        <v>269</v>
      </c>
      <c r="J162" s="36">
        <f t="shared" si="4"/>
        <v>96.84</v>
      </c>
    </row>
    <row r="163" spans="1:10" x14ac:dyDescent="0.25">
      <c r="A163" s="192"/>
      <c r="B163" s="543"/>
      <c r="C163" s="424" t="s">
        <v>3722</v>
      </c>
      <c r="D163" s="554"/>
      <c r="E163" s="419">
        <v>180.04615384615386</v>
      </c>
      <c r="F163" s="4" t="s">
        <v>2473</v>
      </c>
      <c r="G163" s="4" t="s">
        <v>1388</v>
      </c>
      <c r="H163" s="420">
        <v>269</v>
      </c>
      <c r="J163" s="36">
        <f t="shared" si="4"/>
        <v>96.84</v>
      </c>
    </row>
    <row r="164" spans="1:10" x14ac:dyDescent="0.25">
      <c r="A164" s="192"/>
      <c r="B164" s="543"/>
      <c r="C164" s="424" t="s">
        <v>3723</v>
      </c>
      <c r="D164" s="554"/>
      <c r="E164" s="419">
        <v>181.26153846153846</v>
      </c>
      <c r="F164" s="4" t="s">
        <v>2475</v>
      </c>
      <c r="G164" s="4" t="s">
        <v>1388</v>
      </c>
      <c r="H164" s="420">
        <v>269</v>
      </c>
      <c r="J164" s="36">
        <f t="shared" si="4"/>
        <v>96.84</v>
      </c>
    </row>
    <row r="165" spans="1:10" ht="15.75" thickBot="1" x14ac:dyDescent="0.3">
      <c r="A165" s="193"/>
      <c r="B165" s="544"/>
      <c r="C165" s="425" t="s">
        <v>3724</v>
      </c>
      <c r="D165" s="555"/>
      <c r="E165" s="421">
        <v>179.33846153846153</v>
      </c>
      <c r="F165" s="187" t="s">
        <v>2477</v>
      </c>
      <c r="G165" s="187" t="s">
        <v>1388</v>
      </c>
      <c r="H165" s="422">
        <v>269</v>
      </c>
      <c r="J165" s="36">
        <f t="shared" si="4"/>
        <v>96.84</v>
      </c>
    </row>
    <row r="166" spans="1:10" x14ac:dyDescent="0.25">
      <c r="A166" s="191"/>
      <c r="B166" s="542" t="s">
        <v>4056</v>
      </c>
      <c r="C166" s="423" t="s">
        <v>3725</v>
      </c>
      <c r="D166" s="552">
        <v>75</v>
      </c>
      <c r="E166" s="417">
        <v>122.92</v>
      </c>
      <c r="F166" s="186" t="s">
        <v>1380</v>
      </c>
      <c r="G166" s="186" t="s">
        <v>2172</v>
      </c>
      <c r="H166" s="418">
        <v>278</v>
      </c>
      <c r="J166" s="36">
        <f t="shared" si="4"/>
        <v>100.08</v>
      </c>
    </row>
    <row r="167" spans="1:10" x14ac:dyDescent="0.25">
      <c r="A167" s="192"/>
      <c r="B167" s="543"/>
      <c r="C167" s="424" t="s">
        <v>3726</v>
      </c>
      <c r="D167" s="553"/>
      <c r="E167" s="419">
        <v>122.14666666666666</v>
      </c>
      <c r="F167" s="4" t="s">
        <v>1381</v>
      </c>
      <c r="G167" s="4" t="s">
        <v>2172</v>
      </c>
      <c r="H167" s="420">
        <v>278</v>
      </c>
      <c r="J167" s="36">
        <f t="shared" si="4"/>
        <v>100.08</v>
      </c>
    </row>
    <row r="168" spans="1:10" x14ac:dyDescent="0.25">
      <c r="A168" s="192"/>
      <c r="B168" s="543"/>
      <c r="C168" s="424" t="s">
        <v>3727</v>
      </c>
      <c r="D168" s="553"/>
      <c r="E168" s="419">
        <v>103.49333333333334</v>
      </c>
      <c r="F168" s="4" t="s">
        <v>1382</v>
      </c>
      <c r="G168" s="4" t="s">
        <v>2172</v>
      </c>
      <c r="H168" s="420">
        <v>278</v>
      </c>
      <c r="J168" s="36">
        <f t="shared" ref="J168:J231" si="5">H168*(1-$J$2)</f>
        <v>100.08</v>
      </c>
    </row>
    <row r="169" spans="1:10" x14ac:dyDescent="0.25">
      <c r="A169" s="192"/>
      <c r="B169" s="543"/>
      <c r="C169" s="424" t="s">
        <v>3728</v>
      </c>
      <c r="D169" s="553"/>
      <c r="E169" s="419">
        <v>103.49333333333334</v>
      </c>
      <c r="F169" s="4" t="s">
        <v>1383</v>
      </c>
      <c r="G169" s="4" t="s">
        <v>2172</v>
      </c>
      <c r="H169" s="420">
        <v>278</v>
      </c>
      <c r="J169" s="36">
        <f t="shared" si="5"/>
        <v>100.08</v>
      </c>
    </row>
    <row r="170" spans="1:10" x14ac:dyDescent="0.25">
      <c r="A170" s="192"/>
      <c r="B170" s="543"/>
      <c r="C170" s="424" t="s">
        <v>3729</v>
      </c>
      <c r="D170" s="553"/>
      <c r="E170" s="419">
        <v>122.32</v>
      </c>
      <c r="F170" s="4" t="s">
        <v>1384</v>
      </c>
      <c r="G170" s="4" t="s">
        <v>2172</v>
      </c>
      <c r="H170" s="420">
        <v>278</v>
      </c>
      <c r="J170" s="36">
        <f t="shared" si="5"/>
        <v>100.08</v>
      </c>
    </row>
    <row r="171" spans="1:10" x14ac:dyDescent="0.25">
      <c r="A171" s="192"/>
      <c r="B171" s="543"/>
      <c r="C171" s="424" t="s">
        <v>3730</v>
      </c>
      <c r="D171" s="553"/>
      <c r="E171" s="419">
        <v>120.04</v>
      </c>
      <c r="F171" s="4" t="s">
        <v>2473</v>
      </c>
      <c r="G171" s="4" t="s">
        <v>2172</v>
      </c>
      <c r="H171" s="420">
        <v>278</v>
      </c>
      <c r="J171" s="36">
        <f t="shared" si="5"/>
        <v>100.08</v>
      </c>
    </row>
    <row r="172" spans="1:10" x14ac:dyDescent="0.25">
      <c r="A172" s="192"/>
      <c r="B172" s="543"/>
      <c r="C172" s="424" t="s">
        <v>3731</v>
      </c>
      <c r="D172" s="553"/>
      <c r="E172" s="419">
        <v>120.84</v>
      </c>
      <c r="F172" s="4" t="s">
        <v>2475</v>
      </c>
      <c r="G172" s="4" t="s">
        <v>2172</v>
      </c>
      <c r="H172" s="420">
        <v>278</v>
      </c>
      <c r="J172" s="36">
        <f t="shared" si="5"/>
        <v>100.08</v>
      </c>
    </row>
    <row r="173" spans="1:10" ht="15.75" thickBot="1" x14ac:dyDescent="0.3">
      <c r="A173" s="192"/>
      <c r="B173" s="543"/>
      <c r="C173" s="425" t="s">
        <v>3732</v>
      </c>
      <c r="D173" s="553"/>
      <c r="E173" s="421">
        <v>119.56</v>
      </c>
      <c r="F173" s="187" t="s">
        <v>2477</v>
      </c>
      <c r="G173" s="187" t="s">
        <v>2172</v>
      </c>
      <c r="H173" s="422">
        <v>278</v>
      </c>
      <c r="J173" s="36">
        <f t="shared" si="5"/>
        <v>100.08</v>
      </c>
    </row>
    <row r="174" spans="1:10" x14ac:dyDescent="0.25">
      <c r="A174" s="192"/>
      <c r="B174" s="543"/>
      <c r="C174" s="423" t="s">
        <v>3733</v>
      </c>
      <c r="D174" s="554"/>
      <c r="E174" s="417">
        <v>166.82666666666665</v>
      </c>
      <c r="F174" s="186" t="s">
        <v>1380</v>
      </c>
      <c r="G174" s="186" t="s">
        <v>1386</v>
      </c>
      <c r="H174" s="418">
        <v>278</v>
      </c>
      <c r="J174" s="36">
        <f t="shared" si="5"/>
        <v>100.08</v>
      </c>
    </row>
    <row r="175" spans="1:10" x14ac:dyDescent="0.25">
      <c r="A175" s="192"/>
      <c r="B175" s="543"/>
      <c r="C175" s="424" t="s">
        <v>3734</v>
      </c>
      <c r="D175" s="554"/>
      <c r="E175" s="419">
        <v>165.77333333333334</v>
      </c>
      <c r="F175" s="4" t="s">
        <v>1381</v>
      </c>
      <c r="G175" s="4" t="s">
        <v>1386</v>
      </c>
      <c r="H175" s="420">
        <v>278</v>
      </c>
      <c r="J175" s="36">
        <f t="shared" si="5"/>
        <v>100.08</v>
      </c>
    </row>
    <row r="176" spans="1:10" x14ac:dyDescent="0.25">
      <c r="A176" s="192"/>
      <c r="B176" s="543"/>
      <c r="C176" s="424" t="s">
        <v>3735</v>
      </c>
      <c r="D176" s="554"/>
      <c r="E176" s="419">
        <v>140.45333333333335</v>
      </c>
      <c r="F176" s="4" t="s">
        <v>1382</v>
      </c>
      <c r="G176" s="4" t="s">
        <v>1386</v>
      </c>
      <c r="H176" s="420">
        <v>278</v>
      </c>
      <c r="J176" s="36">
        <f t="shared" si="5"/>
        <v>100.08</v>
      </c>
    </row>
    <row r="177" spans="1:10" x14ac:dyDescent="0.25">
      <c r="A177" s="192"/>
      <c r="B177" s="543"/>
      <c r="C177" s="424" t="s">
        <v>3736</v>
      </c>
      <c r="D177" s="554"/>
      <c r="E177" s="419">
        <v>140.45333333333335</v>
      </c>
      <c r="F177" s="4" t="s">
        <v>1383</v>
      </c>
      <c r="G177" s="4" t="s">
        <v>1386</v>
      </c>
      <c r="H177" s="420">
        <v>278</v>
      </c>
      <c r="J177" s="36">
        <f t="shared" si="5"/>
        <v>100.08</v>
      </c>
    </row>
    <row r="178" spans="1:10" x14ac:dyDescent="0.25">
      <c r="A178" s="192"/>
      <c r="B178" s="543"/>
      <c r="C178" s="424" t="s">
        <v>3737</v>
      </c>
      <c r="D178" s="554"/>
      <c r="E178" s="419">
        <v>166.01333333333332</v>
      </c>
      <c r="F178" s="4" t="s">
        <v>1384</v>
      </c>
      <c r="G178" s="4" t="s">
        <v>1386</v>
      </c>
      <c r="H178" s="420">
        <v>278</v>
      </c>
      <c r="J178" s="36">
        <f t="shared" si="5"/>
        <v>100.08</v>
      </c>
    </row>
    <row r="179" spans="1:10" x14ac:dyDescent="0.25">
      <c r="A179" s="192"/>
      <c r="B179" s="543"/>
      <c r="C179" s="424" t="s">
        <v>3738</v>
      </c>
      <c r="D179" s="554"/>
      <c r="E179" s="419">
        <v>162.90666666666667</v>
      </c>
      <c r="F179" s="4" t="s">
        <v>2473</v>
      </c>
      <c r="G179" s="4" t="s">
        <v>1386</v>
      </c>
      <c r="H179" s="420">
        <v>278</v>
      </c>
      <c r="J179" s="36">
        <f t="shared" si="5"/>
        <v>100.08</v>
      </c>
    </row>
    <row r="180" spans="1:10" x14ac:dyDescent="0.25">
      <c r="A180" s="192"/>
      <c r="B180" s="543"/>
      <c r="C180" s="424" t="s">
        <v>3739</v>
      </c>
      <c r="D180" s="554"/>
      <c r="E180" s="419">
        <v>164</v>
      </c>
      <c r="F180" s="4" t="s">
        <v>2475</v>
      </c>
      <c r="G180" s="4" t="s">
        <v>1386</v>
      </c>
      <c r="H180" s="420">
        <v>278</v>
      </c>
      <c r="J180" s="36">
        <f t="shared" si="5"/>
        <v>100.08</v>
      </c>
    </row>
    <row r="181" spans="1:10" ht="15.75" thickBot="1" x14ac:dyDescent="0.3">
      <c r="A181" s="192"/>
      <c r="B181" s="543"/>
      <c r="C181" s="425" t="s">
        <v>3740</v>
      </c>
      <c r="D181" s="554"/>
      <c r="E181" s="421">
        <v>162.26666666666668</v>
      </c>
      <c r="F181" s="187" t="s">
        <v>2477</v>
      </c>
      <c r="G181" s="187" t="s">
        <v>1386</v>
      </c>
      <c r="H181" s="422">
        <v>278</v>
      </c>
      <c r="J181" s="36">
        <f t="shared" si="5"/>
        <v>100.08</v>
      </c>
    </row>
    <row r="182" spans="1:10" x14ac:dyDescent="0.25">
      <c r="A182" s="192"/>
      <c r="B182" s="543"/>
      <c r="C182" s="423" t="s">
        <v>3741</v>
      </c>
      <c r="D182" s="554"/>
      <c r="E182" s="417">
        <v>175.6</v>
      </c>
      <c r="F182" s="186" t="s">
        <v>1380</v>
      </c>
      <c r="G182" s="186" t="s">
        <v>1387</v>
      </c>
      <c r="H182" s="418">
        <v>278</v>
      </c>
      <c r="J182" s="36">
        <f t="shared" si="5"/>
        <v>100.08</v>
      </c>
    </row>
    <row r="183" spans="1:10" x14ac:dyDescent="0.25">
      <c r="A183" s="192"/>
      <c r="B183" s="543"/>
      <c r="C183" s="424" t="s">
        <v>4004</v>
      </c>
      <c r="D183" s="554"/>
      <c r="E183" s="419">
        <v>174.49333333333334</v>
      </c>
      <c r="F183" s="4" t="s">
        <v>1381</v>
      </c>
      <c r="G183" s="4" t="s">
        <v>1387</v>
      </c>
      <c r="H183" s="420">
        <v>278</v>
      </c>
      <c r="J183" s="36">
        <f t="shared" si="5"/>
        <v>100.08</v>
      </c>
    </row>
    <row r="184" spans="1:10" x14ac:dyDescent="0.25">
      <c r="A184" s="192"/>
      <c r="B184" s="543"/>
      <c r="C184" s="424" t="s">
        <v>3742</v>
      </c>
      <c r="D184" s="554"/>
      <c r="E184" s="419">
        <v>147.84</v>
      </c>
      <c r="F184" s="4" t="s">
        <v>1382</v>
      </c>
      <c r="G184" s="4" t="s">
        <v>1387</v>
      </c>
      <c r="H184" s="420">
        <v>278</v>
      </c>
      <c r="J184" s="36">
        <f t="shared" si="5"/>
        <v>100.08</v>
      </c>
    </row>
    <row r="185" spans="1:10" x14ac:dyDescent="0.25">
      <c r="A185" s="192"/>
      <c r="B185" s="543"/>
      <c r="C185" s="424" t="s">
        <v>3743</v>
      </c>
      <c r="D185" s="554"/>
      <c r="E185" s="419">
        <v>147.84</v>
      </c>
      <c r="F185" s="4" t="s">
        <v>1383</v>
      </c>
      <c r="G185" s="4" t="s">
        <v>1387</v>
      </c>
      <c r="H185" s="420">
        <v>278</v>
      </c>
      <c r="J185" s="36">
        <f t="shared" si="5"/>
        <v>100.08</v>
      </c>
    </row>
    <row r="186" spans="1:10" x14ac:dyDescent="0.25">
      <c r="A186" s="192"/>
      <c r="B186" s="543"/>
      <c r="C186" s="424" t="s">
        <v>3744</v>
      </c>
      <c r="D186" s="554"/>
      <c r="E186" s="419">
        <v>174.74666666666667</v>
      </c>
      <c r="F186" s="4" t="s">
        <v>1384</v>
      </c>
      <c r="G186" s="4" t="s">
        <v>1387</v>
      </c>
      <c r="H186" s="420">
        <v>278</v>
      </c>
      <c r="J186" s="36">
        <f t="shared" si="5"/>
        <v>100.08</v>
      </c>
    </row>
    <row r="187" spans="1:10" x14ac:dyDescent="0.25">
      <c r="A187" s="192"/>
      <c r="B187" s="543"/>
      <c r="C187" s="424" t="s">
        <v>3745</v>
      </c>
      <c r="D187" s="554"/>
      <c r="E187" s="419">
        <v>171.48</v>
      </c>
      <c r="F187" s="4" t="s">
        <v>2473</v>
      </c>
      <c r="G187" s="4" t="s">
        <v>1387</v>
      </c>
      <c r="H187" s="420">
        <v>278</v>
      </c>
      <c r="J187" s="36">
        <f t="shared" si="5"/>
        <v>100.08</v>
      </c>
    </row>
    <row r="188" spans="1:10" x14ac:dyDescent="0.25">
      <c r="A188" s="192"/>
      <c r="B188" s="543"/>
      <c r="C188" s="424" t="s">
        <v>3746</v>
      </c>
      <c r="D188" s="554"/>
      <c r="E188" s="419">
        <v>172.62666666666667</v>
      </c>
      <c r="F188" s="4" t="s">
        <v>2475</v>
      </c>
      <c r="G188" s="4" t="s">
        <v>1387</v>
      </c>
      <c r="H188" s="420">
        <v>278</v>
      </c>
      <c r="J188" s="36">
        <f t="shared" si="5"/>
        <v>100.08</v>
      </c>
    </row>
    <row r="189" spans="1:10" ht="15.75" thickBot="1" x14ac:dyDescent="0.3">
      <c r="A189" s="192"/>
      <c r="B189" s="543"/>
      <c r="C189" s="425" t="s">
        <v>3747</v>
      </c>
      <c r="D189" s="554"/>
      <c r="E189" s="421">
        <v>170.8</v>
      </c>
      <c r="F189" s="187" t="s">
        <v>2477</v>
      </c>
      <c r="G189" s="187" t="s">
        <v>1387</v>
      </c>
      <c r="H189" s="422">
        <v>278</v>
      </c>
      <c r="J189" s="36">
        <f t="shared" si="5"/>
        <v>100.08</v>
      </c>
    </row>
    <row r="190" spans="1:10" x14ac:dyDescent="0.25">
      <c r="A190" s="192"/>
      <c r="B190" s="543"/>
      <c r="C190" s="423" t="s">
        <v>3748</v>
      </c>
      <c r="D190" s="554"/>
      <c r="E190" s="417">
        <v>184.38666666666666</v>
      </c>
      <c r="F190" s="186" t="s">
        <v>1380</v>
      </c>
      <c r="G190" s="186" t="s">
        <v>1388</v>
      </c>
      <c r="H190" s="418">
        <v>278</v>
      </c>
      <c r="J190" s="36">
        <f t="shared" si="5"/>
        <v>100.08</v>
      </c>
    </row>
    <row r="191" spans="1:10" x14ac:dyDescent="0.25">
      <c r="A191" s="192"/>
      <c r="B191" s="543"/>
      <c r="C191" s="424" t="s">
        <v>4005</v>
      </c>
      <c r="D191" s="554"/>
      <c r="E191" s="419">
        <v>183.21333333333334</v>
      </c>
      <c r="F191" s="4" t="s">
        <v>1381</v>
      </c>
      <c r="G191" s="4" t="s">
        <v>1388</v>
      </c>
      <c r="H191" s="420">
        <v>278</v>
      </c>
      <c r="J191" s="36">
        <f t="shared" si="5"/>
        <v>100.08</v>
      </c>
    </row>
    <row r="192" spans="1:10" x14ac:dyDescent="0.25">
      <c r="A192" s="192"/>
      <c r="B192" s="543"/>
      <c r="C192" s="424" t="s">
        <v>3749</v>
      </c>
      <c r="D192" s="554"/>
      <c r="E192" s="419">
        <v>155.22666666666666</v>
      </c>
      <c r="F192" s="4" t="s">
        <v>1382</v>
      </c>
      <c r="G192" s="4" t="s">
        <v>1388</v>
      </c>
      <c r="H192" s="420">
        <v>278</v>
      </c>
      <c r="J192" s="36">
        <f t="shared" si="5"/>
        <v>100.08</v>
      </c>
    </row>
    <row r="193" spans="1:10" x14ac:dyDescent="0.25">
      <c r="A193" s="192"/>
      <c r="B193" s="543"/>
      <c r="C193" s="424" t="s">
        <v>3750</v>
      </c>
      <c r="D193" s="554"/>
      <c r="E193" s="419">
        <v>155.22666666666666</v>
      </c>
      <c r="F193" s="4" t="s">
        <v>1383</v>
      </c>
      <c r="G193" s="4" t="s">
        <v>1388</v>
      </c>
      <c r="H193" s="420">
        <v>278</v>
      </c>
      <c r="J193" s="36">
        <f t="shared" si="5"/>
        <v>100.08</v>
      </c>
    </row>
    <row r="194" spans="1:10" x14ac:dyDescent="0.25">
      <c r="A194" s="192"/>
      <c r="B194" s="543"/>
      <c r="C194" s="424" t="s">
        <v>3751</v>
      </c>
      <c r="D194" s="554"/>
      <c r="E194" s="419">
        <v>183.48</v>
      </c>
      <c r="F194" s="4" t="s">
        <v>1384</v>
      </c>
      <c r="G194" s="4" t="s">
        <v>1388</v>
      </c>
      <c r="H194" s="420">
        <v>278</v>
      </c>
      <c r="J194" s="36">
        <f t="shared" si="5"/>
        <v>100.08</v>
      </c>
    </row>
    <row r="195" spans="1:10" x14ac:dyDescent="0.25">
      <c r="A195" s="192"/>
      <c r="B195" s="543"/>
      <c r="C195" s="424" t="s">
        <v>3752</v>
      </c>
      <c r="D195" s="554"/>
      <c r="E195" s="419">
        <v>180.05333333333334</v>
      </c>
      <c r="F195" s="4" t="s">
        <v>2473</v>
      </c>
      <c r="G195" s="4" t="s">
        <v>1388</v>
      </c>
      <c r="H195" s="420">
        <v>278</v>
      </c>
      <c r="J195" s="36">
        <f t="shared" si="5"/>
        <v>100.08</v>
      </c>
    </row>
    <row r="196" spans="1:10" x14ac:dyDescent="0.25">
      <c r="A196" s="192"/>
      <c r="B196" s="543"/>
      <c r="C196" s="424" t="s">
        <v>3753</v>
      </c>
      <c r="D196" s="554"/>
      <c r="E196" s="419">
        <v>181.25333333333333</v>
      </c>
      <c r="F196" s="4" t="s">
        <v>2475</v>
      </c>
      <c r="G196" s="4" t="s">
        <v>1388</v>
      </c>
      <c r="H196" s="420">
        <v>278</v>
      </c>
      <c r="J196" s="36">
        <f t="shared" si="5"/>
        <v>100.08</v>
      </c>
    </row>
    <row r="197" spans="1:10" ht="15.75" thickBot="1" x14ac:dyDescent="0.3">
      <c r="A197" s="193"/>
      <c r="B197" s="544"/>
      <c r="C197" s="425" t="s">
        <v>3754</v>
      </c>
      <c r="D197" s="555"/>
      <c r="E197" s="421">
        <v>179.34666666666666</v>
      </c>
      <c r="F197" s="187" t="s">
        <v>2477</v>
      </c>
      <c r="G197" s="187" t="s">
        <v>1388</v>
      </c>
      <c r="H197" s="422">
        <v>278</v>
      </c>
      <c r="J197" s="36">
        <f t="shared" si="5"/>
        <v>100.08</v>
      </c>
    </row>
    <row r="198" spans="1:10" ht="15.75" thickBot="1" x14ac:dyDescent="0.3">
      <c r="A198" s="34" t="s">
        <v>2799</v>
      </c>
      <c r="B198" s="34"/>
      <c r="C198" s="34"/>
      <c r="D198" s="35"/>
      <c r="E198" s="412"/>
      <c r="F198" s="35"/>
      <c r="G198" s="35"/>
      <c r="H198" s="35"/>
      <c r="J198" s="35"/>
    </row>
    <row r="199" spans="1:10" x14ac:dyDescent="0.25">
      <c r="A199" s="191"/>
      <c r="B199" s="542" t="s">
        <v>4056</v>
      </c>
      <c r="C199" s="423" t="s">
        <v>3755</v>
      </c>
      <c r="D199" s="552">
        <v>90</v>
      </c>
      <c r="E199" s="417">
        <v>116.08888888888889</v>
      </c>
      <c r="F199" s="186" t="s">
        <v>1380</v>
      </c>
      <c r="G199" s="186" t="s">
        <v>2172</v>
      </c>
      <c r="H199" s="418">
        <v>322</v>
      </c>
      <c r="J199" s="36">
        <f t="shared" si="5"/>
        <v>115.92</v>
      </c>
    </row>
    <row r="200" spans="1:10" x14ac:dyDescent="0.25">
      <c r="A200" s="192"/>
      <c r="B200" s="543"/>
      <c r="C200" s="424" t="s">
        <v>3756</v>
      </c>
      <c r="D200" s="553"/>
      <c r="E200" s="419">
        <v>116.01111111111111</v>
      </c>
      <c r="F200" s="4" t="s">
        <v>1381</v>
      </c>
      <c r="G200" s="4" t="s">
        <v>2172</v>
      </c>
      <c r="H200" s="420">
        <v>322</v>
      </c>
      <c r="J200" s="36">
        <f t="shared" si="5"/>
        <v>115.92</v>
      </c>
    </row>
    <row r="201" spans="1:10" x14ac:dyDescent="0.25">
      <c r="A201" s="192"/>
      <c r="B201" s="543"/>
      <c r="C201" s="424" t="s">
        <v>3757</v>
      </c>
      <c r="D201" s="553"/>
      <c r="E201" s="419">
        <v>103.48888888888889</v>
      </c>
      <c r="F201" s="4" t="s">
        <v>1382</v>
      </c>
      <c r="G201" s="4" t="s">
        <v>2172</v>
      </c>
      <c r="H201" s="420">
        <v>322</v>
      </c>
      <c r="J201" s="36">
        <f t="shared" si="5"/>
        <v>115.92</v>
      </c>
    </row>
    <row r="202" spans="1:10" x14ac:dyDescent="0.25">
      <c r="A202" s="192"/>
      <c r="B202" s="543"/>
      <c r="C202" s="424" t="s">
        <v>3758</v>
      </c>
      <c r="D202" s="553"/>
      <c r="E202" s="419">
        <v>103.48888888888889</v>
      </c>
      <c r="F202" s="4" t="s">
        <v>1383</v>
      </c>
      <c r="G202" s="4" t="s">
        <v>2172</v>
      </c>
      <c r="H202" s="420">
        <v>322</v>
      </c>
      <c r="J202" s="36">
        <f t="shared" si="5"/>
        <v>115.92</v>
      </c>
    </row>
    <row r="203" spans="1:10" x14ac:dyDescent="0.25">
      <c r="A203" s="192"/>
      <c r="B203" s="543"/>
      <c r="C203" s="424" t="s">
        <v>3759</v>
      </c>
      <c r="D203" s="553"/>
      <c r="E203" s="419">
        <v>115.83333333333333</v>
      </c>
      <c r="F203" s="4" t="s">
        <v>1384</v>
      </c>
      <c r="G203" s="4" t="s">
        <v>2172</v>
      </c>
      <c r="H203" s="420">
        <v>322</v>
      </c>
      <c r="J203" s="36">
        <f t="shared" si="5"/>
        <v>115.92</v>
      </c>
    </row>
    <row r="204" spans="1:10" x14ac:dyDescent="0.25">
      <c r="A204" s="192"/>
      <c r="B204" s="543"/>
      <c r="C204" s="424" t="s">
        <v>3760</v>
      </c>
      <c r="D204" s="553"/>
      <c r="E204" s="419">
        <v>113.26666666666667</v>
      </c>
      <c r="F204" s="4" t="s">
        <v>2473</v>
      </c>
      <c r="G204" s="4" t="s">
        <v>2172</v>
      </c>
      <c r="H204" s="420">
        <v>322</v>
      </c>
      <c r="J204" s="36">
        <f t="shared" si="5"/>
        <v>115.92</v>
      </c>
    </row>
    <row r="205" spans="1:10" x14ac:dyDescent="0.25">
      <c r="A205" s="192"/>
      <c r="B205" s="543"/>
      <c r="C205" s="424" t="s">
        <v>3761</v>
      </c>
      <c r="D205" s="553"/>
      <c r="E205" s="419">
        <v>120.46666666666667</v>
      </c>
      <c r="F205" s="4" t="s">
        <v>2475</v>
      </c>
      <c r="G205" s="4" t="s">
        <v>2172</v>
      </c>
      <c r="H205" s="420">
        <v>322</v>
      </c>
      <c r="J205" s="36">
        <f t="shared" si="5"/>
        <v>115.92</v>
      </c>
    </row>
    <row r="206" spans="1:10" ht="15.75" thickBot="1" x14ac:dyDescent="0.3">
      <c r="A206" s="192"/>
      <c r="B206" s="543"/>
      <c r="C206" s="425" t="s">
        <v>3762</v>
      </c>
      <c r="D206" s="553"/>
      <c r="E206" s="421">
        <v>113.57777777777778</v>
      </c>
      <c r="F206" s="187" t="s">
        <v>2477</v>
      </c>
      <c r="G206" s="187" t="s">
        <v>2172</v>
      </c>
      <c r="H206" s="422">
        <v>322</v>
      </c>
      <c r="J206" s="36">
        <f t="shared" si="5"/>
        <v>115.92</v>
      </c>
    </row>
    <row r="207" spans="1:10" x14ac:dyDescent="0.25">
      <c r="A207" s="192"/>
      <c r="B207" s="543"/>
      <c r="C207" s="423" t="s">
        <v>3763</v>
      </c>
      <c r="D207" s="554"/>
      <c r="E207" s="417">
        <v>157.54444444444445</v>
      </c>
      <c r="F207" s="186" t="s">
        <v>1380</v>
      </c>
      <c r="G207" s="186" t="s">
        <v>1386</v>
      </c>
      <c r="H207" s="418">
        <v>322</v>
      </c>
      <c r="J207" s="36">
        <f t="shared" si="5"/>
        <v>115.92</v>
      </c>
    </row>
    <row r="208" spans="1:10" x14ac:dyDescent="0.25">
      <c r="A208" s="192"/>
      <c r="B208" s="543"/>
      <c r="C208" s="424" t="s">
        <v>3764</v>
      </c>
      <c r="D208" s="554"/>
      <c r="E208" s="419">
        <v>157.44444444444446</v>
      </c>
      <c r="F208" s="4" t="s">
        <v>1381</v>
      </c>
      <c r="G208" s="4" t="s">
        <v>1386</v>
      </c>
      <c r="H208" s="420">
        <v>322</v>
      </c>
      <c r="J208" s="36">
        <f t="shared" si="5"/>
        <v>115.92</v>
      </c>
    </row>
    <row r="209" spans="1:10" x14ac:dyDescent="0.25">
      <c r="A209" s="192"/>
      <c r="B209" s="543"/>
      <c r="C209" s="424" t="s">
        <v>3765</v>
      </c>
      <c r="D209" s="554"/>
      <c r="E209" s="419">
        <v>140.45555555555555</v>
      </c>
      <c r="F209" s="4" t="s">
        <v>1382</v>
      </c>
      <c r="G209" s="4" t="s">
        <v>1386</v>
      </c>
      <c r="H209" s="420">
        <v>322</v>
      </c>
      <c r="J209" s="36">
        <f t="shared" si="5"/>
        <v>115.92</v>
      </c>
    </row>
    <row r="210" spans="1:10" x14ac:dyDescent="0.25">
      <c r="A210" s="192"/>
      <c r="B210" s="543"/>
      <c r="C210" s="424" t="s">
        <v>3766</v>
      </c>
      <c r="D210" s="554"/>
      <c r="E210" s="419">
        <v>140.45555555555555</v>
      </c>
      <c r="F210" s="4" t="s">
        <v>1383</v>
      </c>
      <c r="G210" s="4" t="s">
        <v>1386</v>
      </c>
      <c r="H210" s="420">
        <v>322</v>
      </c>
      <c r="J210" s="36">
        <f t="shared" si="5"/>
        <v>115.92</v>
      </c>
    </row>
    <row r="211" spans="1:10" x14ac:dyDescent="0.25">
      <c r="A211" s="192"/>
      <c r="B211" s="543"/>
      <c r="C211" s="424" t="s">
        <v>3767</v>
      </c>
      <c r="D211" s="554"/>
      <c r="E211" s="419">
        <v>157.19999999999999</v>
      </c>
      <c r="F211" s="4" t="s">
        <v>1384</v>
      </c>
      <c r="G211" s="4" t="s">
        <v>1386</v>
      </c>
      <c r="H211" s="420">
        <v>322</v>
      </c>
      <c r="J211" s="36">
        <f t="shared" si="5"/>
        <v>115.92</v>
      </c>
    </row>
    <row r="212" spans="1:10" x14ac:dyDescent="0.25">
      <c r="A212" s="192"/>
      <c r="B212" s="543"/>
      <c r="C212" s="424" t="s">
        <v>3768</v>
      </c>
      <c r="D212" s="554"/>
      <c r="E212" s="419">
        <v>153.72222222222223</v>
      </c>
      <c r="F212" s="4" t="s">
        <v>2473</v>
      </c>
      <c r="G212" s="4" t="s">
        <v>1386</v>
      </c>
      <c r="H212" s="420">
        <v>322</v>
      </c>
      <c r="J212" s="36">
        <f t="shared" si="5"/>
        <v>115.92</v>
      </c>
    </row>
    <row r="213" spans="1:10" x14ac:dyDescent="0.25">
      <c r="A213" s="192"/>
      <c r="B213" s="543"/>
      <c r="C213" s="424" t="s">
        <v>3769</v>
      </c>
      <c r="D213" s="554"/>
      <c r="E213" s="419">
        <v>163.48888888888888</v>
      </c>
      <c r="F213" s="4" t="s">
        <v>2475</v>
      </c>
      <c r="G213" s="4" t="s">
        <v>1386</v>
      </c>
      <c r="H213" s="420">
        <v>322</v>
      </c>
      <c r="J213" s="36">
        <f t="shared" si="5"/>
        <v>115.92</v>
      </c>
    </row>
    <row r="214" spans="1:10" ht="15.75" thickBot="1" x14ac:dyDescent="0.3">
      <c r="A214" s="192"/>
      <c r="B214" s="543"/>
      <c r="C214" s="425" t="s">
        <v>3770</v>
      </c>
      <c r="D214" s="554"/>
      <c r="E214" s="421">
        <v>154.14444444444445</v>
      </c>
      <c r="F214" s="187" t="s">
        <v>2477</v>
      </c>
      <c r="G214" s="187" t="s">
        <v>1386</v>
      </c>
      <c r="H214" s="422">
        <v>322</v>
      </c>
      <c r="J214" s="36">
        <f t="shared" si="5"/>
        <v>115.92</v>
      </c>
    </row>
    <row r="215" spans="1:10" x14ac:dyDescent="0.25">
      <c r="A215" s="192"/>
      <c r="B215" s="543"/>
      <c r="C215" s="423" t="s">
        <v>3771</v>
      </c>
      <c r="D215" s="554"/>
      <c r="E215" s="417">
        <v>165.83333333333334</v>
      </c>
      <c r="F215" s="186" t="s">
        <v>1380</v>
      </c>
      <c r="G215" s="186" t="s">
        <v>1387</v>
      </c>
      <c r="H215" s="418">
        <v>322</v>
      </c>
      <c r="J215" s="36">
        <f t="shared" si="5"/>
        <v>115.92</v>
      </c>
    </row>
    <row r="216" spans="1:10" x14ac:dyDescent="0.25">
      <c r="A216" s="192"/>
      <c r="B216" s="543"/>
      <c r="C216" s="424" t="s">
        <v>4006</v>
      </c>
      <c r="D216" s="554"/>
      <c r="E216" s="419">
        <v>165.73333333333332</v>
      </c>
      <c r="F216" s="4" t="s">
        <v>1381</v>
      </c>
      <c r="G216" s="4" t="s">
        <v>1387</v>
      </c>
      <c r="H216" s="420">
        <v>322</v>
      </c>
      <c r="J216" s="36">
        <f t="shared" si="5"/>
        <v>115.92</v>
      </c>
    </row>
    <row r="217" spans="1:10" x14ac:dyDescent="0.25">
      <c r="A217" s="192"/>
      <c r="B217" s="543"/>
      <c r="C217" s="424" t="s">
        <v>3772</v>
      </c>
      <c r="D217" s="554"/>
      <c r="E217" s="419">
        <v>147.84444444444443</v>
      </c>
      <c r="F217" s="4" t="s">
        <v>1382</v>
      </c>
      <c r="G217" s="4" t="s">
        <v>1387</v>
      </c>
      <c r="H217" s="420">
        <v>322</v>
      </c>
      <c r="J217" s="36">
        <f t="shared" si="5"/>
        <v>115.92</v>
      </c>
    </row>
    <row r="218" spans="1:10" x14ac:dyDescent="0.25">
      <c r="A218" s="192"/>
      <c r="B218" s="543"/>
      <c r="C218" s="424" t="s">
        <v>3773</v>
      </c>
      <c r="D218" s="554"/>
      <c r="E218" s="419">
        <v>147.84444444444443</v>
      </c>
      <c r="F218" s="4" t="s">
        <v>1383</v>
      </c>
      <c r="G218" s="4" t="s">
        <v>1387</v>
      </c>
      <c r="H218" s="420">
        <v>322</v>
      </c>
      <c r="I218" s="117"/>
      <c r="J218" s="36">
        <f t="shared" si="5"/>
        <v>115.92</v>
      </c>
    </row>
    <row r="219" spans="1:10" x14ac:dyDescent="0.25">
      <c r="A219" s="192"/>
      <c r="B219" s="543"/>
      <c r="C219" s="424" t="s">
        <v>3774</v>
      </c>
      <c r="D219" s="554"/>
      <c r="E219" s="419">
        <v>165.47777777777779</v>
      </c>
      <c r="F219" s="4" t="s">
        <v>1384</v>
      </c>
      <c r="G219" s="4" t="s">
        <v>1387</v>
      </c>
      <c r="H219" s="420">
        <v>322</v>
      </c>
      <c r="I219" s="117"/>
      <c r="J219" s="36">
        <f t="shared" si="5"/>
        <v>115.92</v>
      </c>
    </row>
    <row r="220" spans="1:10" x14ac:dyDescent="0.25">
      <c r="A220" s="192"/>
      <c r="B220" s="543"/>
      <c r="C220" s="424" t="s">
        <v>3775</v>
      </c>
      <c r="D220" s="554"/>
      <c r="E220" s="419">
        <v>161.8111111111111</v>
      </c>
      <c r="F220" s="4" t="s">
        <v>2473</v>
      </c>
      <c r="G220" s="4" t="s">
        <v>1387</v>
      </c>
      <c r="H220" s="420">
        <v>322</v>
      </c>
      <c r="J220" s="36">
        <f t="shared" si="5"/>
        <v>115.92</v>
      </c>
    </row>
    <row r="221" spans="1:10" x14ac:dyDescent="0.25">
      <c r="A221" s="192"/>
      <c r="B221" s="543"/>
      <c r="C221" s="424" t="s">
        <v>3776</v>
      </c>
      <c r="D221" s="554"/>
      <c r="E221" s="419">
        <v>172.0888888888889</v>
      </c>
      <c r="F221" s="4" t="s">
        <v>2475</v>
      </c>
      <c r="G221" s="4" t="s">
        <v>1387</v>
      </c>
      <c r="H221" s="420">
        <v>322</v>
      </c>
      <c r="J221" s="36">
        <f t="shared" si="5"/>
        <v>115.92</v>
      </c>
    </row>
    <row r="222" spans="1:10" ht="15.75" thickBot="1" x14ac:dyDescent="0.3">
      <c r="A222" s="192"/>
      <c r="B222" s="543"/>
      <c r="C222" s="425" t="s">
        <v>3777</v>
      </c>
      <c r="D222" s="554"/>
      <c r="E222" s="421">
        <v>162.25555555555556</v>
      </c>
      <c r="F222" s="187" t="s">
        <v>2477</v>
      </c>
      <c r="G222" s="187" t="s">
        <v>1387</v>
      </c>
      <c r="H222" s="422">
        <v>322</v>
      </c>
      <c r="J222" s="36">
        <f t="shared" si="5"/>
        <v>115.92</v>
      </c>
    </row>
    <row r="223" spans="1:10" x14ac:dyDescent="0.25">
      <c r="A223" s="192"/>
      <c r="B223" s="543"/>
      <c r="C223" s="423" t="s">
        <v>3778</v>
      </c>
      <c r="D223" s="554"/>
      <c r="E223" s="417">
        <v>174.12222222222223</v>
      </c>
      <c r="F223" s="186" t="s">
        <v>1380</v>
      </c>
      <c r="G223" s="186" t="s">
        <v>1388</v>
      </c>
      <c r="H223" s="418">
        <v>322</v>
      </c>
      <c r="J223" s="36">
        <f t="shared" si="5"/>
        <v>115.92</v>
      </c>
    </row>
    <row r="224" spans="1:10" x14ac:dyDescent="0.25">
      <c r="A224" s="192"/>
      <c r="B224" s="543"/>
      <c r="C224" s="424" t="s">
        <v>4007</v>
      </c>
      <c r="D224" s="554"/>
      <c r="E224" s="419">
        <v>174.02222222222221</v>
      </c>
      <c r="F224" s="4" t="s">
        <v>1381</v>
      </c>
      <c r="G224" s="4" t="s">
        <v>1388</v>
      </c>
      <c r="H224" s="420">
        <v>322</v>
      </c>
      <c r="J224" s="36">
        <f t="shared" si="5"/>
        <v>115.92</v>
      </c>
    </row>
    <row r="225" spans="1:10" x14ac:dyDescent="0.25">
      <c r="A225" s="192"/>
      <c r="B225" s="543"/>
      <c r="C225" s="424" t="s">
        <v>3779</v>
      </c>
      <c r="D225" s="554"/>
      <c r="E225" s="419">
        <v>155.23333333333332</v>
      </c>
      <c r="F225" s="4" t="s">
        <v>1382</v>
      </c>
      <c r="G225" s="4" t="s">
        <v>1388</v>
      </c>
      <c r="H225" s="420">
        <v>322</v>
      </c>
      <c r="J225" s="36">
        <f t="shared" si="5"/>
        <v>115.92</v>
      </c>
    </row>
    <row r="226" spans="1:10" x14ac:dyDescent="0.25">
      <c r="A226" s="192"/>
      <c r="B226" s="543"/>
      <c r="C226" s="424" t="s">
        <v>3780</v>
      </c>
      <c r="D226" s="554"/>
      <c r="E226" s="419">
        <v>155.23333333333332</v>
      </c>
      <c r="F226" s="4" t="s">
        <v>1383</v>
      </c>
      <c r="G226" s="4" t="s">
        <v>1388</v>
      </c>
      <c r="H226" s="420">
        <v>322</v>
      </c>
      <c r="J226" s="36">
        <f t="shared" si="5"/>
        <v>115.92</v>
      </c>
    </row>
    <row r="227" spans="1:10" x14ac:dyDescent="0.25">
      <c r="A227" s="192"/>
      <c r="B227" s="543"/>
      <c r="C227" s="424" t="s">
        <v>3781</v>
      </c>
      <c r="D227" s="554"/>
      <c r="E227" s="419">
        <v>173.75555555555556</v>
      </c>
      <c r="F227" s="4" t="s">
        <v>1384</v>
      </c>
      <c r="G227" s="4" t="s">
        <v>1388</v>
      </c>
      <c r="H227" s="420">
        <v>322</v>
      </c>
      <c r="J227" s="36">
        <f t="shared" si="5"/>
        <v>115.92</v>
      </c>
    </row>
    <row r="228" spans="1:10" x14ac:dyDescent="0.25">
      <c r="A228" s="192"/>
      <c r="B228" s="543"/>
      <c r="C228" s="424" t="s">
        <v>3782</v>
      </c>
      <c r="D228" s="554"/>
      <c r="E228" s="419">
        <v>169.9</v>
      </c>
      <c r="F228" s="4" t="s">
        <v>2473</v>
      </c>
      <c r="G228" s="4" t="s">
        <v>1388</v>
      </c>
      <c r="H228" s="420">
        <v>322</v>
      </c>
      <c r="J228" s="36">
        <f t="shared" si="5"/>
        <v>115.92</v>
      </c>
    </row>
    <row r="229" spans="1:10" x14ac:dyDescent="0.25">
      <c r="A229" s="192"/>
      <c r="B229" s="543"/>
      <c r="C229" s="424" t="s">
        <v>3783</v>
      </c>
      <c r="D229" s="554"/>
      <c r="E229" s="419">
        <v>180.6888888888889</v>
      </c>
      <c r="F229" s="4" t="s">
        <v>2475</v>
      </c>
      <c r="G229" s="4" t="s">
        <v>1388</v>
      </c>
      <c r="H229" s="420">
        <v>322</v>
      </c>
      <c r="J229" s="36">
        <f t="shared" si="5"/>
        <v>115.92</v>
      </c>
    </row>
    <row r="230" spans="1:10" ht="15.75" thickBot="1" x14ac:dyDescent="0.3">
      <c r="A230" s="193"/>
      <c r="B230" s="544"/>
      <c r="C230" s="425" t="s">
        <v>3784</v>
      </c>
      <c r="D230" s="555"/>
      <c r="E230" s="421">
        <v>170.36666666666667</v>
      </c>
      <c r="F230" s="187" t="s">
        <v>2477</v>
      </c>
      <c r="G230" s="187" t="s">
        <v>1388</v>
      </c>
      <c r="H230" s="422">
        <v>322</v>
      </c>
      <c r="J230" s="36">
        <f t="shared" si="5"/>
        <v>115.92</v>
      </c>
    </row>
    <row r="231" spans="1:10" x14ac:dyDescent="0.25">
      <c r="A231" s="191"/>
      <c r="B231" s="542" t="s">
        <v>4057</v>
      </c>
      <c r="C231" s="423" t="s">
        <v>3785</v>
      </c>
      <c r="D231" s="552">
        <v>100</v>
      </c>
      <c r="E231" s="417">
        <v>116.08</v>
      </c>
      <c r="F231" s="186" t="s">
        <v>1380</v>
      </c>
      <c r="G231" s="186" t="s">
        <v>2172</v>
      </c>
      <c r="H231" s="418">
        <v>331</v>
      </c>
      <c r="J231" s="36">
        <f t="shared" si="5"/>
        <v>119.16</v>
      </c>
    </row>
    <row r="232" spans="1:10" x14ac:dyDescent="0.25">
      <c r="A232" s="192"/>
      <c r="B232" s="543"/>
      <c r="C232" s="424" t="s">
        <v>3786</v>
      </c>
      <c r="D232" s="553"/>
      <c r="E232" s="419">
        <v>116.01</v>
      </c>
      <c r="F232" s="4" t="s">
        <v>1381</v>
      </c>
      <c r="G232" s="4" t="s">
        <v>2172</v>
      </c>
      <c r="H232" s="420">
        <v>331</v>
      </c>
      <c r="J232" s="36">
        <f t="shared" ref="J232:J295" si="6">H232*(1-$J$2)</f>
        <v>119.16</v>
      </c>
    </row>
    <row r="233" spans="1:10" x14ac:dyDescent="0.25">
      <c r="A233" s="192"/>
      <c r="B233" s="543"/>
      <c r="C233" s="424" t="s">
        <v>3787</v>
      </c>
      <c r="D233" s="553"/>
      <c r="E233" s="419">
        <v>103.49</v>
      </c>
      <c r="F233" s="4" t="s">
        <v>1382</v>
      </c>
      <c r="G233" s="4" t="s">
        <v>2172</v>
      </c>
      <c r="H233" s="420">
        <v>331</v>
      </c>
      <c r="J233" s="36">
        <f t="shared" si="6"/>
        <v>119.16</v>
      </c>
    </row>
    <row r="234" spans="1:10" x14ac:dyDescent="0.25">
      <c r="A234" s="192"/>
      <c r="B234" s="543"/>
      <c r="C234" s="424" t="s">
        <v>3788</v>
      </c>
      <c r="D234" s="553"/>
      <c r="E234" s="419">
        <v>103.49</v>
      </c>
      <c r="F234" s="4" t="s">
        <v>1383</v>
      </c>
      <c r="G234" s="4" t="s">
        <v>2172</v>
      </c>
      <c r="H234" s="420">
        <v>331</v>
      </c>
      <c r="J234" s="36">
        <f t="shared" si="6"/>
        <v>119.16</v>
      </c>
    </row>
    <row r="235" spans="1:10" x14ac:dyDescent="0.25">
      <c r="A235" s="192"/>
      <c r="B235" s="543"/>
      <c r="C235" s="424" t="s">
        <v>3789</v>
      </c>
      <c r="D235" s="553"/>
      <c r="E235" s="419">
        <v>115.84</v>
      </c>
      <c r="F235" s="4" t="s">
        <v>1384</v>
      </c>
      <c r="G235" s="4" t="s">
        <v>2172</v>
      </c>
      <c r="H235" s="420">
        <v>331</v>
      </c>
      <c r="J235" s="36">
        <f t="shared" si="6"/>
        <v>119.16</v>
      </c>
    </row>
    <row r="236" spans="1:10" x14ac:dyDescent="0.25">
      <c r="A236" s="192"/>
      <c r="B236" s="543"/>
      <c r="C236" s="424" t="s">
        <v>3790</v>
      </c>
      <c r="D236" s="553"/>
      <c r="E236" s="419">
        <v>113.27</v>
      </c>
      <c r="F236" s="4" t="s">
        <v>2473</v>
      </c>
      <c r="G236" s="4" t="s">
        <v>2172</v>
      </c>
      <c r="H236" s="420">
        <v>331</v>
      </c>
      <c r="J236" s="36">
        <f t="shared" si="6"/>
        <v>119.16</v>
      </c>
    </row>
    <row r="237" spans="1:10" x14ac:dyDescent="0.25">
      <c r="A237" s="192"/>
      <c r="B237" s="543"/>
      <c r="C237" s="424" t="s">
        <v>3791</v>
      </c>
      <c r="D237" s="553"/>
      <c r="E237" s="419">
        <v>120.46</v>
      </c>
      <c r="F237" s="4" t="s">
        <v>2475</v>
      </c>
      <c r="G237" s="4" t="s">
        <v>2172</v>
      </c>
      <c r="H237" s="420">
        <v>331</v>
      </c>
      <c r="J237" s="36">
        <f t="shared" si="6"/>
        <v>119.16</v>
      </c>
    </row>
    <row r="238" spans="1:10" ht="15.75" thickBot="1" x14ac:dyDescent="0.3">
      <c r="A238" s="192"/>
      <c r="B238" s="543"/>
      <c r="C238" s="425" t="s">
        <v>3792</v>
      </c>
      <c r="D238" s="553"/>
      <c r="E238" s="421">
        <v>113.58</v>
      </c>
      <c r="F238" s="187" t="s">
        <v>2477</v>
      </c>
      <c r="G238" s="187" t="s">
        <v>2172</v>
      </c>
      <c r="H238" s="422">
        <v>331</v>
      </c>
      <c r="J238" s="36">
        <f t="shared" si="6"/>
        <v>119.16</v>
      </c>
    </row>
    <row r="239" spans="1:10" x14ac:dyDescent="0.25">
      <c r="A239" s="192"/>
      <c r="B239" s="543"/>
      <c r="C239" s="423" t="s">
        <v>3793</v>
      </c>
      <c r="D239" s="554"/>
      <c r="E239" s="417">
        <v>157.54</v>
      </c>
      <c r="F239" s="186" t="s">
        <v>1380</v>
      </c>
      <c r="G239" s="186" t="s">
        <v>1386</v>
      </c>
      <c r="H239" s="418">
        <v>331</v>
      </c>
      <c r="J239" s="36">
        <f t="shared" si="6"/>
        <v>119.16</v>
      </c>
    </row>
    <row r="240" spans="1:10" x14ac:dyDescent="0.25">
      <c r="A240" s="192"/>
      <c r="B240" s="543"/>
      <c r="C240" s="424" t="s">
        <v>3794</v>
      </c>
      <c r="D240" s="554"/>
      <c r="E240" s="419">
        <v>157.44</v>
      </c>
      <c r="F240" s="4" t="s">
        <v>1381</v>
      </c>
      <c r="G240" s="4" t="s">
        <v>1386</v>
      </c>
      <c r="H240" s="420">
        <v>331</v>
      </c>
      <c r="J240" s="36">
        <f t="shared" si="6"/>
        <v>119.16</v>
      </c>
    </row>
    <row r="241" spans="1:10" x14ac:dyDescent="0.25">
      <c r="A241" s="192"/>
      <c r="B241" s="543"/>
      <c r="C241" s="424" t="s">
        <v>3795</v>
      </c>
      <c r="D241" s="554"/>
      <c r="E241" s="419">
        <v>140.44999999999999</v>
      </c>
      <c r="F241" s="4" t="s">
        <v>1382</v>
      </c>
      <c r="G241" s="4" t="s">
        <v>1386</v>
      </c>
      <c r="H241" s="420">
        <v>331</v>
      </c>
      <c r="J241" s="36">
        <f t="shared" si="6"/>
        <v>119.16</v>
      </c>
    </row>
    <row r="242" spans="1:10" x14ac:dyDescent="0.25">
      <c r="A242" s="192"/>
      <c r="B242" s="543"/>
      <c r="C242" s="424" t="s">
        <v>3796</v>
      </c>
      <c r="D242" s="554"/>
      <c r="E242" s="419">
        <v>140.44999999999999</v>
      </c>
      <c r="F242" s="4" t="s">
        <v>1383</v>
      </c>
      <c r="G242" s="4" t="s">
        <v>1386</v>
      </c>
      <c r="H242" s="420">
        <v>331</v>
      </c>
      <c r="J242" s="36">
        <f t="shared" si="6"/>
        <v>119.16</v>
      </c>
    </row>
    <row r="243" spans="1:10" x14ac:dyDescent="0.25">
      <c r="A243" s="192"/>
      <c r="B243" s="543"/>
      <c r="C243" s="424" t="s">
        <v>3797</v>
      </c>
      <c r="D243" s="554"/>
      <c r="E243" s="419">
        <v>157.21</v>
      </c>
      <c r="F243" s="4" t="s">
        <v>1384</v>
      </c>
      <c r="G243" s="4" t="s">
        <v>1386</v>
      </c>
      <c r="H243" s="420">
        <v>331</v>
      </c>
      <c r="J243" s="36">
        <f t="shared" si="6"/>
        <v>119.16</v>
      </c>
    </row>
    <row r="244" spans="1:10" x14ac:dyDescent="0.25">
      <c r="A244" s="192"/>
      <c r="B244" s="543"/>
      <c r="C244" s="424" t="s">
        <v>3798</v>
      </c>
      <c r="D244" s="554"/>
      <c r="E244" s="419">
        <v>153.72</v>
      </c>
      <c r="F244" s="4" t="s">
        <v>2473</v>
      </c>
      <c r="G244" s="4" t="s">
        <v>1386</v>
      </c>
      <c r="H244" s="420">
        <v>331</v>
      </c>
      <c r="J244" s="36">
        <f t="shared" si="6"/>
        <v>119.16</v>
      </c>
    </row>
    <row r="245" spans="1:10" x14ac:dyDescent="0.25">
      <c r="A245" s="192"/>
      <c r="B245" s="543"/>
      <c r="C245" s="424" t="s">
        <v>3799</v>
      </c>
      <c r="D245" s="554"/>
      <c r="E245" s="419">
        <v>163.49</v>
      </c>
      <c r="F245" s="4" t="s">
        <v>2475</v>
      </c>
      <c r="G245" s="4" t="s">
        <v>1386</v>
      </c>
      <c r="H245" s="420">
        <v>331</v>
      </c>
      <c r="J245" s="36">
        <f t="shared" si="6"/>
        <v>119.16</v>
      </c>
    </row>
    <row r="246" spans="1:10" ht="15.75" thickBot="1" x14ac:dyDescent="0.3">
      <c r="A246" s="192"/>
      <c r="B246" s="543"/>
      <c r="C246" s="425" t="s">
        <v>3800</v>
      </c>
      <c r="D246" s="554"/>
      <c r="E246" s="421">
        <v>154.13999999999999</v>
      </c>
      <c r="F246" s="187" t="s">
        <v>2477</v>
      </c>
      <c r="G246" s="187" t="s">
        <v>1386</v>
      </c>
      <c r="H246" s="422">
        <v>331</v>
      </c>
      <c r="J246" s="36">
        <f t="shared" si="6"/>
        <v>119.16</v>
      </c>
    </row>
    <row r="247" spans="1:10" x14ac:dyDescent="0.25">
      <c r="A247" s="192"/>
      <c r="B247" s="543"/>
      <c r="C247" s="423" t="s">
        <v>3801</v>
      </c>
      <c r="D247" s="554"/>
      <c r="E247" s="417">
        <v>165.83</v>
      </c>
      <c r="F247" s="186" t="s">
        <v>1380</v>
      </c>
      <c r="G247" s="186" t="s">
        <v>1387</v>
      </c>
      <c r="H247" s="418">
        <v>331</v>
      </c>
      <c r="J247" s="36">
        <f t="shared" si="6"/>
        <v>119.16</v>
      </c>
    </row>
    <row r="248" spans="1:10" x14ac:dyDescent="0.25">
      <c r="A248" s="192"/>
      <c r="B248" s="543"/>
      <c r="C248" s="424" t="s">
        <v>4008</v>
      </c>
      <c r="D248" s="554"/>
      <c r="E248" s="419">
        <v>165.73</v>
      </c>
      <c r="F248" s="4" t="s">
        <v>1381</v>
      </c>
      <c r="G248" s="4" t="s">
        <v>1387</v>
      </c>
      <c r="H248" s="420">
        <v>331</v>
      </c>
      <c r="J248" s="36">
        <f t="shared" si="6"/>
        <v>119.16</v>
      </c>
    </row>
    <row r="249" spans="1:10" x14ac:dyDescent="0.25">
      <c r="A249" s="192"/>
      <c r="B249" s="543"/>
      <c r="C249" s="424" t="s">
        <v>3802</v>
      </c>
      <c r="D249" s="554"/>
      <c r="E249" s="419">
        <v>147.84</v>
      </c>
      <c r="F249" s="4" t="s">
        <v>1382</v>
      </c>
      <c r="G249" s="4" t="s">
        <v>1387</v>
      </c>
      <c r="H249" s="420">
        <v>331</v>
      </c>
      <c r="J249" s="36">
        <f t="shared" si="6"/>
        <v>119.16</v>
      </c>
    </row>
    <row r="250" spans="1:10" x14ac:dyDescent="0.25">
      <c r="A250" s="192"/>
      <c r="B250" s="543"/>
      <c r="C250" s="424" t="s">
        <v>3803</v>
      </c>
      <c r="D250" s="554"/>
      <c r="E250" s="419">
        <v>147.84</v>
      </c>
      <c r="F250" s="4" t="s">
        <v>1383</v>
      </c>
      <c r="G250" s="4" t="s">
        <v>1387</v>
      </c>
      <c r="H250" s="420">
        <v>331</v>
      </c>
      <c r="J250" s="36">
        <f t="shared" si="6"/>
        <v>119.16</v>
      </c>
    </row>
    <row r="251" spans="1:10" x14ac:dyDescent="0.25">
      <c r="A251" s="192"/>
      <c r="B251" s="543"/>
      <c r="C251" s="424" t="s">
        <v>3804</v>
      </c>
      <c r="D251" s="554"/>
      <c r="E251" s="419">
        <v>165.48</v>
      </c>
      <c r="F251" s="4" t="s">
        <v>1384</v>
      </c>
      <c r="G251" s="4" t="s">
        <v>1387</v>
      </c>
      <c r="H251" s="420">
        <v>331</v>
      </c>
      <c r="J251" s="36">
        <f t="shared" si="6"/>
        <v>119.16</v>
      </c>
    </row>
    <row r="252" spans="1:10" x14ac:dyDescent="0.25">
      <c r="A252" s="192"/>
      <c r="B252" s="543"/>
      <c r="C252" s="424" t="s">
        <v>3805</v>
      </c>
      <c r="D252" s="554"/>
      <c r="E252" s="419">
        <v>161.81</v>
      </c>
      <c r="F252" s="4" t="s">
        <v>2473</v>
      </c>
      <c r="G252" s="4" t="s">
        <v>1387</v>
      </c>
      <c r="H252" s="420">
        <v>331</v>
      </c>
      <c r="J252" s="36">
        <f t="shared" si="6"/>
        <v>119.16</v>
      </c>
    </row>
    <row r="253" spans="1:10" x14ac:dyDescent="0.25">
      <c r="A253" s="192"/>
      <c r="B253" s="543"/>
      <c r="C253" s="424" t="s">
        <v>3806</v>
      </c>
      <c r="D253" s="554"/>
      <c r="E253" s="419">
        <v>172.09</v>
      </c>
      <c r="F253" s="4" t="s">
        <v>2475</v>
      </c>
      <c r="G253" s="4" t="s">
        <v>1387</v>
      </c>
      <c r="H253" s="420">
        <v>331</v>
      </c>
      <c r="J253" s="36">
        <f t="shared" si="6"/>
        <v>119.16</v>
      </c>
    </row>
    <row r="254" spans="1:10" ht="15.75" thickBot="1" x14ac:dyDescent="0.3">
      <c r="A254" s="192"/>
      <c r="B254" s="543"/>
      <c r="C254" s="425" t="s">
        <v>3807</v>
      </c>
      <c r="D254" s="554"/>
      <c r="E254" s="421">
        <v>162.25</v>
      </c>
      <c r="F254" s="187" t="s">
        <v>2477</v>
      </c>
      <c r="G254" s="187" t="s">
        <v>1387</v>
      </c>
      <c r="H254" s="422">
        <v>331</v>
      </c>
      <c r="J254" s="36">
        <f t="shared" si="6"/>
        <v>119.16</v>
      </c>
    </row>
    <row r="255" spans="1:10" x14ac:dyDescent="0.25">
      <c r="A255" s="192"/>
      <c r="B255" s="543"/>
      <c r="C255" s="423" t="s">
        <v>3808</v>
      </c>
      <c r="D255" s="554"/>
      <c r="E255" s="417">
        <v>174.12</v>
      </c>
      <c r="F255" s="186" t="s">
        <v>1380</v>
      </c>
      <c r="G255" s="186" t="s">
        <v>1388</v>
      </c>
      <c r="H255" s="418">
        <v>331</v>
      </c>
      <c r="J255" s="36">
        <f t="shared" si="6"/>
        <v>119.16</v>
      </c>
    </row>
    <row r="256" spans="1:10" x14ac:dyDescent="0.25">
      <c r="A256" s="192"/>
      <c r="B256" s="543"/>
      <c r="C256" s="424" t="s">
        <v>4009</v>
      </c>
      <c r="D256" s="554"/>
      <c r="E256" s="419">
        <v>174.02</v>
      </c>
      <c r="F256" s="4" t="s">
        <v>1381</v>
      </c>
      <c r="G256" s="4" t="s">
        <v>1388</v>
      </c>
      <c r="H256" s="420">
        <v>331</v>
      </c>
      <c r="J256" s="36">
        <f t="shared" si="6"/>
        <v>119.16</v>
      </c>
    </row>
    <row r="257" spans="1:10" x14ac:dyDescent="0.25">
      <c r="A257" s="192"/>
      <c r="B257" s="543"/>
      <c r="C257" s="424" t="s">
        <v>3809</v>
      </c>
      <c r="D257" s="554"/>
      <c r="E257" s="419">
        <v>155.22999999999999</v>
      </c>
      <c r="F257" s="4" t="s">
        <v>1382</v>
      </c>
      <c r="G257" s="4" t="s">
        <v>1388</v>
      </c>
      <c r="H257" s="420">
        <v>331</v>
      </c>
      <c r="J257" s="36">
        <f t="shared" si="6"/>
        <v>119.16</v>
      </c>
    </row>
    <row r="258" spans="1:10" x14ac:dyDescent="0.25">
      <c r="A258" s="192"/>
      <c r="B258" s="543"/>
      <c r="C258" s="424" t="s">
        <v>3810</v>
      </c>
      <c r="D258" s="554"/>
      <c r="E258" s="419">
        <v>155.22999999999999</v>
      </c>
      <c r="F258" s="4" t="s">
        <v>1383</v>
      </c>
      <c r="G258" s="4" t="s">
        <v>1388</v>
      </c>
      <c r="H258" s="420">
        <v>331</v>
      </c>
      <c r="J258" s="36">
        <f t="shared" si="6"/>
        <v>119.16</v>
      </c>
    </row>
    <row r="259" spans="1:10" x14ac:dyDescent="0.25">
      <c r="A259" s="192"/>
      <c r="B259" s="543"/>
      <c r="C259" s="424" t="s">
        <v>3811</v>
      </c>
      <c r="D259" s="554"/>
      <c r="E259" s="419">
        <v>173.75</v>
      </c>
      <c r="F259" s="4" t="s">
        <v>1384</v>
      </c>
      <c r="G259" s="4" t="s">
        <v>1388</v>
      </c>
      <c r="H259" s="420">
        <v>331</v>
      </c>
      <c r="J259" s="36">
        <f t="shared" si="6"/>
        <v>119.16</v>
      </c>
    </row>
    <row r="260" spans="1:10" x14ac:dyDescent="0.25">
      <c r="A260" s="192"/>
      <c r="B260" s="543"/>
      <c r="C260" s="424" t="s">
        <v>3812</v>
      </c>
      <c r="D260" s="554"/>
      <c r="E260" s="419">
        <v>169.9</v>
      </c>
      <c r="F260" s="4" t="s">
        <v>2473</v>
      </c>
      <c r="G260" s="4" t="s">
        <v>1388</v>
      </c>
      <c r="H260" s="420">
        <v>331</v>
      </c>
      <c r="J260" s="36">
        <f t="shared" si="6"/>
        <v>119.16</v>
      </c>
    </row>
    <row r="261" spans="1:10" x14ac:dyDescent="0.25">
      <c r="A261" s="192"/>
      <c r="B261" s="543"/>
      <c r="C261" s="424" t="s">
        <v>3813</v>
      </c>
      <c r="D261" s="554"/>
      <c r="E261" s="419">
        <v>180.69</v>
      </c>
      <c r="F261" s="4" t="s">
        <v>2475</v>
      </c>
      <c r="G261" s="4" t="s">
        <v>1388</v>
      </c>
      <c r="H261" s="420">
        <v>331</v>
      </c>
      <c r="J261" s="36">
        <f t="shared" si="6"/>
        <v>119.16</v>
      </c>
    </row>
    <row r="262" spans="1:10" ht="15.75" thickBot="1" x14ac:dyDescent="0.3">
      <c r="A262" s="193"/>
      <c r="B262" s="544"/>
      <c r="C262" s="425" t="s">
        <v>3814</v>
      </c>
      <c r="D262" s="555"/>
      <c r="E262" s="426">
        <v>170.36</v>
      </c>
      <c r="F262" s="239" t="s">
        <v>2477</v>
      </c>
      <c r="G262" s="239" t="s">
        <v>1388</v>
      </c>
      <c r="H262" s="427">
        <v>331</v>
      </c>
      <c r="J262" s="36">
        <f t="shared" si="6"/>
        <v>119.16</v>
      </c>
    </row>
    <row r="263" spans="1:10" x14ac:dyDescent="0.25">
      <c r="A263" s="191"/>
      <c r="B263" s="542" t="s">
        <v>4057</v>
      </c>
      <c r="C263" s="423" t="s">
        <v>3815</v>
      </c>
      <c r="D263" s="552">
        <v>110</v>
      </c>
      <c r="E263" s="417">
        <v>116.08181818181818</v>
      </c>
      <c r="F263" s="186" t="s">
        <v>1380</v>
      </c>
      <c r="G263" s="186" t="s">
        <v>2172</v>
      </c>
      <c r="H263" s="418">
        <v>337</v>
      </c>
      <c r="J263" s="36">
        <f t="shared" si="6"/>
        <v>121.32</v>
      </c>
    </row>
    <row r="264" spans="1:10" x14ac:dyDescent="0.25">
      <c r="A264" s="192"/>
      <c r="B264" s="543"/>
      <c r="C264" s="424" t="s">
        <v>3816</v>
      </c>
      <c r="D264" s="553"/>
      <c r="E264" s="419">
        <v>116.00909090909092</v>
      </c>
      <c r="F264" s="4" t="s">
        <v>1381</v>
      </c>
      <c r="G264" s="4" t="s">
        <v>2172</v>
      </c>
      <c r="H264" s="420">
        <v>337</v>
      </c>
      <c r="J264" s="36">
        <f t="shared" si="6"/>
        <v>121.32</v>
      </c>
    </row>
    <row r="265" spans="1:10" x14ac:dyDescent="0.25">
      <c r="A265" s="192"/>
      <c r="B265" s="543"/>
      <c r="C265" s="424" t="s">
        <v>3817</v>
      </c>
      <c r="D265" s="553"/>
      <c r="E265" s="419">
        <v>103.48181818181818</v>
      </c>
      <c r="F265" s="4" t="s">
        <v>1382</v>
      </c>
      <c r="G265" s="4" t="s">
        <v>2172</v>
      </c>
      <c r="H265" s="420">
        <v>337</v>
      </c>
      <c r="J265" s="36">
        <f t="shared" si="6"/>
        <v>121.32</v>
      </c>
    </row>
    <row r="266" spans="1:10" x14ac:dyDescent="0.25">
      <c r="A266" s="192"/>
      <c r="B266" s="543"/>
      <c r="C266" s="424" t="s">
        <v>3818</v>
      </c>
      <c r="D266" s="553"/>
      <c r="E266" s="419">
        <v>103.48181818181818</v>
      </c>
      <c r="F266" s="4" t="s">
        <v>1383</v>
      </c>
      <c r="G266" s="4" t="s">
        <v>2172</v>
      </c>
      <c r="H266" s="420">
        <v>337</v>
      </c>
      <c r="J266" s="36">
        <f t="shared" si="6"/>
        <v>121.32</v>
      </c>
    </row>
    <row r="267" spans="1:10" x14ac:dyDescent="0.25">
      <c r="A267" s="192"/>
      <c r="B267" s="543"/>
      <c r="C267" s="424" t="s">
        <v>3819</v>
      </c>
      <c r="D267" s="553"/>
      <c r="E267" s="419">
        <v>115.83636363636364</v>
      </c>
      <c r="F267" s="4" t="s">
        <v>1384</v>
      </c>
      <c r="G267" s="4" t="s">
        <v>2172</v>
      </c>
      <c r="H267" s="420">
        <v>337</v>
      </c>
      <c r="J267" s="36">
        <f t="shared" si="6"/>
        <v>121.32</v>
      </c>
    </row>
    <row r="268" spans="1:10" x14ac:dyDescent="0.25">
      <c r="A268" s="192"/>
      <c r="B268" s="543"/>
      <c r="C268" s="424" t="s">
        <v>3820</v>
      </c>
      <c r="D268" s="553"/>
      <c r="E268" s="419">
        <v>113.26363636363637</v>
      </c>
      <c r="F268" s="4" t="s">
        <v>2473</v>
      </c>
      <c r="G268" s="4" t="s">
        <v>2172</v>
      </c>
      <c r="H268" s="420">
        <v>337</v>
      </c>
      <c r="J268" s="36">
        <f t="shared" si="6"/>
        <v>121.32</v>
      </c>
    </row>
    <row r="269" spans="1:10" x14ac:dyDescent="0.25">
      <c r="A269" s="192"/>
      <c r="B269" s="543"/>
      <c r="C269" s="424" t="s">
        <v>3821</v>
      </c>
      <c r="D269" s="553"/>
      <c r="E269" s="419">
        <v>120.46363636363637</v>
      </c>
      <c r="F269" s="4" t="s">
        <v>2475</v>
      </c>
      <c r="G269" s="4" t="s">
        <v>2172</v>
      </c>
      <c r="H269" s="420">
        <v>337</v>
      </c>
      <c r="J269" s="36">
        <f t="shared" si="6"/>
        <v>121.32</v>
      </c>
    </row>
    <row r="270" spans="1:10" ht="15.75" thickBot="1" x14ac:dyDescent="0.3">
      <c r="A270" s="192"/>
      <c r="B270" s="543"/>
      <c r="C270" s="425" t="s">
        <v>3822</v>
      </c>
      <c r="D270" s="553"/>
      <c r="E270" s="421">
        <v>113.58181818181818</v>
      </c>
      <c r="F270" s="187" t="s">
        <v>2477</v>
      </c>
      <c r="G270" s="187" t="s">
        <v>2172</v>
      </c>
      <c r="H270" s="422">
        <v>337</v>
      </c>
      <c r="J270" s="36">
        <f t="shared" si="6"/>
        <v>121.32</v>
      </c>
    </row>
    <row r="271" spans="1:10" x14ac:dyDescent="0.25">
      <c r="A271" s="192"/>
      <c r="B271" s="543"/>
      <c r="C271" s="423" t="s">
        <v>3823</v>
      </c>
      <c r="D271" s="554"/>
      <c r="E271" s="417">
        <v>157.53636363636363</v>
      </c>
      <c r="F271" s="186" t="s">
        <v>1380</v>
      </c>
      <c r="G271" s="186" t="s">
        <v>1386</v>
      </c>
      <c r="H271" s="418">
        <v>337</v>
      </c>
      <c r="J271" s="36">
        <f t="shared" si="6"/>
        <v>121.32</v>
      </c>
    </row>
    <row r="272" spans="1:10" x14ac:dyDescent="0.25">
      <c r="A272" s="192"/>
      <c r="B272" s="543"/>
      <c r="C272" s="424" t="s">
        <v>3824</v>
      </c>
      <c r="D272" s="554"/>
      <c r="E272" s="419">
        <v>157.44545454545454</v>
      </c>
      <c r="F272" s="4" t="s">
        <v>1381</v>
      </c>
      <c r="G272" s="4" t="s">
        <v>1386</v>
      </c>
      <c r="H272" s="420">
        <v>337</v>
      </c>
      <c r="J272" s="36">
        <f t="shared" si="6"/>
        <v>121.32</v>
      </c>
    </row>
    <row r="273" spans="1:10" x14ac:dyDescent="0.25">
      <c r="A273" s="192"/>
      <c r="B273" s="543"/>
      <c r="C273" s="424" t="s">
        <v>3825</v>
      </c>
      <c r="D273" s="554"/>
      <c r="E273" s="419">
        <v>140.44545454545454</v>
      </c>
      <c r="F273" s="4" t="s">
        <v>1382</v>
      </c>
      <c r="G273" s="4" t="s">
        <v>1386</v>
      </c>
      <c r="H273" s="420">
        <v>337</v>
      </c>
      <c r="J273" s="36">
        <f t="shared" si="6"/>
        <v>121.32</v>
      </c>
    </row>
    <row r="274" spans="1:10" x14ac:dyDescent="0.25">
      <c r="A274" s="192"/>
      <c r="B274" s="543"/>
      <c r="C274" s="424" t="s">
        <v>3826</v>
      </c>
      <c r="D274" s="554"/>
      <c r="E274" s="419">
        <v>140.44545454545454</v>
      </c>
      <c r="F274" s="4" t="s">
        <v>1383</v>
      </c>
      <c r="G274" s="4" t="s">
        <v>1386</v>
      </c>
      <c r="H274" s="420">
        <v>337</v>
      </c>
      <c r="J274" s="36">
        <f t="shared" si="6"/>
        <v>121.32</v>
      </c>
    </row>
    <row r="275" spans="1:10" x14ac:dyDescent="0.25">
      <c r="A275" s="192"/>
      <c r="B275" s="543"/>
      <c r="C275" s="424" t="s">
        <v>3827</v>
      </c>
      <c r="D275" s="554"/>
      <c r="E275" s="419">
        <v>157.20909090909092</v>
      </c>
      <c r="F275" s="4" t="s">
        <v>1384</v>
      </c>
      <c r="G275" s="4" t="s">
        <v>1386</v>
      </c>
      <c r="H275" s="420">
        <v>337</v>
      </c>
      <c r="J275" s="36">
        <f t="shared" si="6"/>
        <v>121.32</v>
      </c>
    </row>
    <row r="276" spans="1:10" x14ac:dyDescent="0.25">
      <c r="A276" s="192"/>
      <c r="B276" s="543"/>
      <c r="C276" s="424" t="s">
        <v>3828</v>
      </c>
      <c r="D276" s="554"/>
      <c r="E276" s="419">
        <v>153.71818181818182</v>
      </c>
      <c r="F276" s="4" t="s">
        <v>2473</v>
      </c>
      <c r="G276" s="4" t="s">
        <v>1386</v>
      </c>
      <c r="H276" s="420">
        <v>337</v>
      </c>
      <c r="J276" s="36">
        <f t="shared" si="6"/>
        <v>121.32</v>
      </c>
    </row>
    <row r="277" spans="1:10" x14ac:dyDescent="0.25">
      <c r="A277" s="192"/>
      <c r="B277" s="543"/>
      <c r="C277" s="424" t="s">
        <v>3829</v>
      </c>
      <c r="D277" s="554"/>
      <c r="E277" s="419">
        <v>163.4909090909091</v>
      </c>
      <c r="F277" s="4" t="s">
        <v>2475</v>
      </c>
      <c r="G277" s="4" t="s">
        <v>1386</v>
      </c>
      <c r="H277" s="420">
        <v>337</v>
      </c>
      <c r="J277" s="36">
        <f t="shared" si="6"/>
        <v>121.32</v>
      </c>
    </row>
    <row r="278" spans="1:10" ht="15.75" thickBot="1" x14ac:dyDescent="0.3">
      <c r="A278" s="192"/>
      <c r="B278" s="543"/>
      <c r="C278" s="425" t="s">
        <v>3830</v>
      </c>
      <c r="D278" s="554"/>
      <c r="E278" s="421">
        <v>154.14545454545456</v>
      </c>
      <c r="F278" s="187" t="s">
        <v>2477</v>
      </c>
      <c r="G278" s="187" t="s">
        <v>1386</v>
      </c>
      <c r="H278" s="422">
        <v>337</v>
      </c>
      <c r="J278" s="36">
        <f t="shared" si="6"/>
        <v>121.32</v>
      </c>
    </row>
    <row r="279" spans="1:10" x14ac:dyDescent="0.25">
      <c r="A279" s="192"/>
      <c r="B279" s="543"/>
      <c r="C279" s="423" t="s">
        <v>3831</v>
      </c>
      <c r="D279" s="554"/>
      <c r="E279" s="417">
        <v>165.82727272727271</v>
      </c>
      <c r="F279" s="186" t="s">
        <v>1380</v>
      </c>
      <c r="G279" s="186" t="s">
        <v>1387</v>
      </c>
      <c r="H279" s="418">
        <v>337</v>
      </c>
      <c r="J279" s="36">
        <f t="shared" si="6"/>
        <v>121.32</v>
      </c>
    </row>
    <row r="280" spans="1:10" x14ac:dyDescent="0.25">
      <c r="A280" s="192"/>
      <c r="B280" s="543"/>
      <c r="C280" s="424" t="s">
        <v>4010</v>
      </c>
      <c r="D280" s="554"/>
      <c r="E280" s="419">
        <v>165.72727272727272</v>
      </c>
      <c r="F280" s="4" t="s">
        <v>1381</v>
      </c>
      <c r="G280" s="4" t="s">
        <v>1387</v>
      </c>
      <c r="H280" s="420">
        <v>337</v>
      </c>
      <c r="J280" s="36">
        <f t="shared" si="6"/>
        <v>121.32</v>
      </c>
    </row>
    <row r="281" spans="1:10" x14ac:dyDescent="0.25">
      <c r="A281" s="192"/>
      <c r="B281" s="543"/>
      <c r="C281" s="424" t="s">
        <v>3832</v>
      </c>
      <c r="D281" s="554"/>
      <c r="E281" s="419">
        <v>147.83636363636364</v>
      </c>
      <c r="F281" s="4" t="s">
        <v>1382</v>
      </c>
      <c r="G281" s="4" t="s">
        <v>1387</v>
      </c>
      <c r="H281" s="420">
        <v>337</v>
      </c>
      <c r="J281" s="36">
        <f t="shared" si="6"/>
        <v>121.32</v>
      </c>
    </row>
    <row r="282" spans="1:10" x14ac:dyDescent="0.25">
      <c r="A282" s="192"/>
      <c r="B282" s="543"/>
      <c r="C282" s="424" t="s">
        <v>3833</v>
      </c>
      <c r="D282" s="554"/>
      <c r="E282" s="419">
        <v>147.83636363636364</v>
      </c>
      <c r="F282" s="4" t="s">
        <v>1383</v>
      </c>
      <c r="G282" s="4" t="s">
        <v>1387</v>
      </c>
      <c r="H282" s="420">
        <v>337</v>
      </c>
      <c r="J282" s="36">
        <f t="shared" si="6"/>
        <v>121.32</v>
      </c>
    </row>
    <row r="283" spans="1:10" x14ac:dyDescent="0.25">
      <c r="A283" s="192"/>
      <c r="B283" s="543"/>
      <c r="C283" s="424" t="s">
        <v>3834</v>
      </c>
      <c r="D283" s="554"/>
      <c r="E283" s="419">
        <v>165.48181818181817</v>
      </c>
      <c r="F283" s="4" t="s">
        <v>1384</v>
      </c>
      <c r="G283" s="4" t="s">
        <v>1387</v>
      </c>
      <c r="H283" s="420">
        <v>337</v>
      </c>
      <c r="J283" s="36">
        <f t="shared" si="6"/>
        <v>121.32</v>
      </c>
    </row>
    <row r="284" spans="1:10" x14ac:dyDescent="0.25">
      <c r="A284" s="192"/>
      <c r="B284" s="543"/>
      <c r="C284" s="424" t="s">
        <v>3835</v>
      </c>
      <c r="D284" s="554"/>
      <c r="E284" s="419">
        <v>161.80909090909091</v>
      </c>
      <c r="F284" s="4" t="s">
        <v>2473</v>
      </c>
      <c r="G284" s="4" t="s">
        <v>1387</v>
      </c>
      <c r="H284" s="420">
        <v>337</v>
      </c>
      <c r="J284" s="36">
        <f t="shared" si="6"/>
        <v>121.32</v>
      </c>
    </row>
    <row r="285" spans="1:10" x14ac:dyDescent="0.25">
      <c r="A285" s="192"/>
      <c r="B285" s="543"/>
      <c r="C285" s="424" t="s">
        <v>3836</v>
      </c>
      <c r="D285" s="554"/>
      <c r="E285" s="419">
        <v>172.09090909090909</v>
      </c>
      <c r="F285" s="4" t="s">
        <v>2475</v>
      </c>
      <c r="G285" s="4" t="s">
        <v>1387</v>
      </c>
      <c r="H285" s="420">
        <v>337</v>
      </c>
      <c r="J285" s="36">
        <f t="shared" si="6"/>
        <v>121.32</v>
      </c>
    </row>
    <row r="286" spans="1:10" ht="15.75" thickBot="1" x14ac:dyDescent="0.3">
      <c r="A286" s="192"/>
      <c r="B286" s="543"/>
      <c r="C286" s="425" t="s">
        <v>3837</v>
      </c>
      <c r="D286" s="554"/>
      <c r="E286" s="421">
        <v>162.25454545454545</v>
      </c>
      <c r="F286" s="187" t="s">
        <v>2477</v>
      </c>
      <c r="G286" s="187" t="s">
        <v>1387</v>
      </c>
      <c r="H286" s="422">
        <v>337</v>
      </c>
      <c r="J286" s="36">
        <f t="shared" si="6"/>
        <v>121.32</v>
      </c>
    </row>
    <row r="287" spans="1:10" x14ac:dyDescent="0.25">
      <c r="A287" s="192"/>
      <c r="B287" s="543"/>
      <c r="C287" s="423" t="s">
        <v>3838</v>
      </c>
      <c r="D287" s="554"/>
      <c r="E287" s="417">
        <v>174.11818181818182</v>
      </c>
      <c r="F287" s="186" t="s">
        <v>1380</v>
      </c>
      <c r="G287" s="186" t="s">
        <v>1388</v>
      </c>
      <c r="H287" s="418">
        <v>337</v>
      </c>
      <c r="J287" s="36">
        <f t="shared" si="6"/>
        <v>121.32</v>
      </c>
    </row>
    <row r="288" spans="1:10" x14ac:dyDescent="0.25">
      <c r="A288" s="192"/>
      <c r="B288" s="543"/>
      <c r="C288" s="424" t="s">
        <v>4011</v>
      </c>
      <c r="D288" s="554"/>
      <c r="E288" s="419">
        <v>174.01818181818183</v>
      </c>
      <c r="F288" s="4" t="s">
        <v>1381</v>
      </c>
      <c r="G288" s="4" t="s">
        <v>1388</v>
      </c>
      <c r="H288" s="420">
        <v>337</v>
      </c>
      <c r="J288" s="36">
        <f t="shared" si="6"/>
        <v>121.32</v>
      </c>
    </row>
    <row r="289" spans="1:10" x14ac:dyDescent="0.25">
      <c r="A289" s="192"/>
      <c r="B289" s="543"/>
      <c r="C289" s="424" t="s">
        <v>3839</v>
      </c>
      <c r="D289" s="554"/>
      <c r="E289" s="419">
        <v>155.22727272727272</v>
      </c>
      <c r="F289" s="4" t="s">
        <v>1382</v>
      </c>
      <c r="G289" s="4" t="s">
        <v>1388</v>
      </c>
      <c r="H289" s="420">
        <v>337</v>
      </c>
      <c r="J289" s="36">
        <f t="shared" si="6"/>
        <v>121.32</v>
      </c>
    </row>
    <row r="290" spans="1:10" x14ac:dyDescent="0.25">
      <c r="A290" s="192"/>
      <c r="B290" s="543"/>
      <c r="C290" s="424" t="s">
        <v>3840</v>
      </c>
      <c r="D290" s="554"/>
      <c r="E290" s="419">
        <v>155.22727272727272</v>
      </c>
      <c r="F290" s="4" t="s">
        <v>1383</v>
      </c>
      <c r="G290" s="4" t="s">
        <v>1388</v>
      </c>
      <c r="H290" s="420">
        <v>337</v>
      </c>
      <c r="J290" s="36">
        <f t="shared" si="6"/>
        <v>121.32</v>
      </c>
    </row>
    <row r="291" spans="1:10" x14ac:dyDescent="0.25">
      <c r="A291" s="192"/>
      <c r="B291" s="543"/>
      <c r="C291" s="424" t="s">
        <v>3841</v>
      </c>
      <c r="D291" s="554"/>
      <c r="E291" s="419">
        <v>173.75454545454545</v>
      </c>
      <c r="F291" s="4" t="s">
        <v>1384</v>
      </c>
      <c r="G291" s="4" t="s">
        <v>1388</v>
      </c>
      <c r="H291" s="420">
        <v>337</v>
      </c>
      <c r="J291" s="36">
        <f t="shared" si="6"/>
        <v>121.32</v>
      </c>
    </row>
    <row r="292" spans="1:10" x14ac:dyDescent="0.25">
      <c r="A292" s="192"/>
      <c r="B292" s="543"/>
      <c r="C292" s="424" t="s">
        <v>3842</v>
      </c>
      <c r="D292" s="554"/>
      <c r="E292" s="419">
        <v>169.9</v>
      </c>
      <c r="F292" s="4" t="s">
        <v>2473</v>
      </c>
      <c r="G292" s="4" t="s">
        <v>1388</v>
      </c>
      <c r="H292" s="420">
        <v>337</v>
      </c>
      <c r="J292" s="36">
        <f t="shared" si="6"/>
        <v>121.32</v>
      </c>
    </row>
    <row r="293" spans="1:10" x14ac:dyDescent="0.25">
      <c r="A293" s="192"/>
      <c r="B293" s="543"/>
      <c r="C293" s="424" t="s">
        <v>3843</v>
      </c>
      <c r="D293" s="554"/>
      <c r="E293" s="419">
        <v>180.7</v>
      </c>
      <c r="F293" s="4" t="s">
        <v>2475</v>
      </c>
      <c r="G293" s="4" t="s">
        <v>1388</v>
      </c>
      <c r="H293" s="420">
        <v>337</v>
      </c>
      <c r="J293" s="36">
        <f t="shared" si="6"/>
        <v>121.32</v>
      </c>
    </row>
    <row r="294" spans="1:10" ht="15.75" thickBot="1" x14ac:dyDescent="0.3">
      <c r="A294" s="193"/>
      <c r="B294" s="544"/>
      <c r="C294" s="425" t="s">
        <v>3844</v>
      </c>
      <c r="D294" s="555"/>
      <c r="E294" s="421">
        <v>170.36363636363637</v>
      </c>
      <c r="F294" s="187" t="s">
        <v>2477</v>
      </c>
      <c r="G294" s="187" t="s">
        <v>1388</v>
      </c>
      <c r="H294" s="422">
        <v>337</v>
      </c>
      <c r="J294" s="36">
        <f t="shared" si="6"/>
        <v>121.32</v>
      </c>
    </row>
    <row r="295" spans="1:10" x14ac:dyDescent="0.25">
      <c r="A295" s="191"/>
      <c r="B295" s="542" t="s">
        <v>4057</v>
      </c>
      <c r="C295" s="428" t="s">
        <v>3845</v>
      </c>
      <c r="D295" s="552">
        <v>120</v>
      </c>
      <c r="E295" s="417">
        <v>116.08333333333333</v>
      </c>
      <c r="F295" s="186" t="s">
        <v>1380</v>
      </c>
      <c r="G295" s="186" t="s">
        <v>2172</v>
      </c>
      <c r="H295" s="418">
        <v>346</v>
      </c>
      <c r="J295" s="36">
        <f t="shared" si="6"/>
        <v>124.56</v>
      </c>
    </row>
    <row r="296" spans="1:10" x14ac:dyDescent="0.25">
      <c r="A296" s="192"/>
      <c r="B296" s="543"/>
      <c r="C296" s="424" t="s">
        <v>3846</v>
      </c>
      <c r="D296" s="553"/>
      <c r="E296" s="419">
        <v>116.01666666666667</v>
      </c>
      <c r="F296" s="4" t="s">
        <v>1381</v>
      </c>
      <c r="G296" s="4" t="s">
        <v>2172</v>
      </c>
      <c r="H296" s="420">
        <v>346</v>
      </c>
      <c r="J296" s="36">
        <f t="shared" ref="J296:J359" si="7">H296*(1-$J$2)</f>
        <v>124.56</v>
      </c>
    </row>
    <row r="297" spans="1:10" x14ac:dyDescent="0.25">
      <c r="A297" s="192"/>
      <c r="B297" s="543"/>
      <c r="C297" s="424" t="s">
        <v>3847</v>
      </c>
      <c r="D297" s="553"/>
      <c r="E297" s="419">
        <v>103.49166666666666</v>
      </c>
      <c r="F297" s="4" t="s">
        <v>1382</v>
      </c>
      <c r="G297" s="4" t="s">
        <v>2172</v>
      </c>
      <c r="H297" s="420">
        <v>346</v>
      </c>
      <c r="J297" s="36">
        <f t="shared" si="7"/>
        <v>124.56</v>
      </c>
    </row>
    <row r="298" spans="1:10" x14ac:dyDescent="0.25">
      <c r="A298" s="192"/>
      <c r="B298" s="543"/>
      <c r="C298" s="424" t="s">
        <v>3848</v>
      </c>
      <c r="D298" s="553"/>
      <c r="E298" s="419">
        <v>103.49166666666666</v>
      </c>
      <c r="F298" s="4" t="s">
        <v>1383</v>
      </c>
      <c r="G298" s="4" t="s">
        <v>2172</v>
      </c>
      <c r="H298" s="420">
        <v>346</v>
      </c>
      <c r="J298" s="36">
        <f t="shared" si="7"/>
        <v>124.56</v>
      </c>
    </row>
    <row r="299" spans="1:10" x14ac:dyDescent="0.25">
      <c r="A299" s="192"/>
      <c r="B299" s="543"/>
      <c r="C299" s="424" t="s">
        <v>3849</v>
      </c>
      <c r="D299" s="553"/>
      <c r="E299" s="419">
        <v>115.84166666666667</v>
      </c>
      <c r="F299" s="4" t="s">
        <v>1384</v>
      </c>
      <c r="G299" s="4" t="s">
        <v>2172</v>
      </c>
      <c r="H299" s="420">
        <v>346</v>
      </c>
      <c r="J299" s="36">
        <f t="shared" si="7"/>
        <v>124.56</v>
      </c>
    </row>
    <row r="300" spans="1:10" x14ac:dyDescent="0.25">
      <c r="A300" s="192"/>
      <c r="B300" s="543"/>
      <c r="C300" s="424" t="s">
        <v>3850</v>
      </c>
      <c r="D300" s="553"/>
      <c r="E300" s="419">
        <v>113.26666666666667</v>
      </c>
      <c r="F300" s="4" t="s">
        <v>2473</v>
      </c>
      <c r="G300" s="4" t="s">
        <v>2172</v>
      </c>
      <c r="H300" s="420">
        <v>346</v>
      </c>
      <c r="J300" s="36">
        <f t="shared" si="7"/>
        <v>124.56</v>
      </c>
    </row>
    <row r="301" spans="1:10" x14ac:dyDescent="0.25">
      <c r="A301" s="192"/>
      <c r="B301" s="543"/>
      <c r="C301" s="424" t="s">
        <v>3851</v>
      </c>
      <c r="D301" s="553"/>
      <c r="E301" s="419">
        <v>120.46666666666667</v>
      </c>
      <c r="F301" s="4" t="s">
        <v>2475</v>
      </c>
      <c r="G301" s="4" t="s">
        <v>2172</v>
      </c>
      <c r="H301" s="420">
        <v>346</v>
      </c>
      <c r="J301" s="36">
        <f t="shared" si="7"/>
        <v>124.56</v>
      </c>
    </row>
    <row r="302" spans="1:10" ht="15.75" thickBot="1" x14ac:dyDescent="0.3">
      <c r="A302" s="192"/>
      <c r="B302" s="543"/>
      <c r="C302" s="425" t="s">
        <v>3852</v>
      </c>
      <c r="D302" s="553"/>
      <c r="E302" s="421">
        <v>113.575</v>
      </c>
      <c r="F302" s="187" t="s">
        <v>2477</v>
      </c>
      <c r="G302" s="187" t="s">
        <v>2172</v>
      </c>
      <c r="H302" s="422">
        <v>346</v>
      </c>
      <c r="J302" s="36">
        <f t="shared" si="7"/>
        <v>124.56</v>
      </c>
    </row>
    <row r="303" spans="1:10" x14ac:dyDescent="0.25">
      <c r="A303" s="192"/>
      <c r="B303" s="543"/>
      <c r="C303" s="423" t="s">
        <v>3853</v>
      </c>
      <c r="D303" s="554"/>
      <c r="E303" s="417">
        <v>157.54166666666666</v>
      </c>
      <c r="F303" s="186" t="s">
        <v>1380</v>
      </c>
      <c r="G303" s="186" t="s">
        <v>1386</v>
      </c>
      <c r="H303" s="418">
        <v>346</v>
      </c>
      <c r="J303" s="36">
        <f t="shared" si="7"/>
        <v>124.56</v>
      </c>
    </row>
    <row r="304" spans="1:10" x14ac:dyDescent="0.25">
      <c r="A304" s="192"/>
      <c r="B304" s="543"/>
      <c r="C304" s="424" t="s">
        <v>3854</v>
      </c>
      <c r="D304" s="554"/>
      <c r="E304" s="419">
        <v>157.44999999999999</v>
      </c>
      <c r="F304" s="4" t="s">
        <v>1381</v>
      </c>
      <c r="G304" s="4" t="s">
        <v>1386</v>
      </c>
      <c r="H304" s="420">
        <v>346</v>
      </c>
      <c r="J304" s="36">
        <f t="shared" si="7"/>
        <v>124.56</v>
      </c>
    </row>
    <row r="305" spans="1:10" x14ac:dyDescent="0.25">
      <c r="A305" s="192"/>
      <c r="B305" s="543"/>
      <c r="C305" s="424" t="s">
        <v>3855</v>
      </c>
      <c r="D305" s="554"/>
      <c r="E305" s="419">
        <v>140.44999999999999</v>
      </c>
      <c r="F305" s="4" t="s">
        <v>1382</v>
      </c>
      <c r="G305" s="4" t="s">
        <v>1386</v>
      </c>
      <c r="H305" s="420">
        <v>346</v>
      </c>
      <c r="J305" s="36">
        <f t="shared" si="7"/>
        <v>124.56</v>
      </c>
    </row>
    <row r="306" spans="1:10" x14ac:dyDescent="0.25">
      <c r="A306" s="192"/>
      <c r="B306" s="543"/>
      <c r="C306" s="424" t="s">
        <v>3856</v>
      </c>
      <c r="D306" s="554"/>
      <c r="E306" s="419">
        <v>140.44999999999999</v>
      </c>
      <c r="F306" s="4" t="s">
        <v>1383</v>
      </c>
      <c r="G306" s="4" t="s">
        <v>1386</v>
      </c>
      <c r="H306" s="420">
        <v>346</v>
      </c>
      <c r="J306" s="36">
        <f t="shared" si="7"/>
        <v>124.56</v>
      </c>
    </row>
    <row r="307" spans="1:10" x14ac:dyDescent="0.25">
      <c r="A307" s="192"/>
      <c r="B307" s="543"/>
      <c r="C307" s="424" t="s">
        <v>3857</v>
      </c>
      <c r="D307" s="554"/>
      <c r="E307" s="419">
        <v>157.20833333333334</v>
      </c>
      <c r="F307" s="4" t="s">
        <v>1384</v>
      </c>
      <c r="G307" s="4" t="s">
        <v>1386</v>
      </c>
      <c r="H307" s="420">
        <v>346</v>
      </c>
      <c r="J307" s="36">
        <f t="shared" si="7"/>
        <v>124.56</v>
      </c>
    </row>
    <row r="308" spans="1:10" x14ac:dyDescent="0.25">
      <c r="A308" s="192"/>
      <c r="B308" s="543"/>
      <c r="C308" s="424" t="s">
        <v>3858</v>
      </c>
      <c r="D308" s="554"/>
      <c r="E308" s="419">
        <v>153.71666666666667</v>
      </c>
      <c r="F308" s="4" t="s">
        <v>2473</v>
      </c>
      <c r="G308" s="4" t="s">
        <v>1386</v>
      </c>
      <c r="H308" s="420">
        <v>346</v>
      </c>
      <c r="J308" s="36">
        <f t="shared" si="7"/>
        <v>124.56</v>
      </c>
    </row>
    <row r="309" spans="1:10" x14ac:dyDescent="0.25">
      <c r="A309" s="192"/>
      <c r="B309" s="543"/>
      <c r="C309" s="424" t="s">
        <v>3859</v>
      </c>
      <c r="D309" s="554"/>
      <c r="E309" s="419">
        <v>163.48333333333332</v>
      </c>
      <c r="F309" s="4" t="s">
        <v>2475</v>
      </c>
      <c r="G309" s="4" t="s">
        <v>1386</v>
      </c>
      <c r="H309" s="420">
        <v>346</v>
      </c>
      <c r="J309" s="36">
        <f t="shared" si="7"/>
        <v>124.56</v>
      </c>
    </row>
    <row r="310" spans="1:10" ht="15.75" thickBot="1" x14ac:dyDescent="0.3">
      <c r="A310" s="192"/>
      <c r="B310" s="543"/>
      <c r="C310" s="429" t="s">
        <v>3860</v>
      </c>
      <c r="D310" s="554"/>
      <c r="E310" s="421">
        <v>154.14166666666668</v>
      </c>
      <c r="F310" s="187" t="s">
        <v>2477</v>
      </c>
      <c r="G310" s="187" t="s">
        <v>1386</v>
      </c>
      <c r="H310" s="422">
        <v>346</v>
      </c>
      <c r="J310" s="36">
        <f t="shared" si="7"/>
        <v>124.56</v>
      </c>
    </row>
    <row r="311" spans="1:10" x14ac:dyDescent="0.25">
      <c r="A311" s="192"/>
      <c r="B311" s="543"/>
      <c r="C311" s="423" t="s">
        <v>3861</v>
      </c>
      <c r="D311" s="554"/>
      <c r="E311" s="417">
        <v>165.83333333333334</v>
      </c>
      <c r="F311" s="186" t="s">
        <v>1380</v>
      </c>
      <c r="G311" s="186" t="s">
        <v>1387</v>
      </c>
      <c r="H311" s="418">
        <v>346</v>
      </c>
      <c r="J311" s="36">
        <f t="shared" si="7"/>
        <v>124.56</v>
      </c>
    </row>
    <row r="312" spans="1:10" x14ac:dyDescent="0.25">
      <c r="A312" s="192"/>
      <c r="B312" s="543"/>
      <c r="C312" s="424" t="s">
        <v>4012</v>
      </c>
      <c r="D312" s="554"/>
      <c r="E312" s="419">
        <v>165.73333333333332</v>
      </c>
      <c r="F312" s="4" t="s">
        <v>1381</v>
      </c>
      <c r="G312" s="4" t="s">
        <v>1387</v>
      </c>
      <c r="H312" s="420">
        <v>346</v>
      </c>
      <c r="J312" s="36">
        <f t="shared" si="7"/>
        <v>124.56</v>
      </c>
    </row>
    <row r="313" spans="1:10" x14ac:dyDescent="0.25">
      <c r="A313" s="192"/>
      <c r="B313" s="543"/>
      <c r="C313" s="424" t="s">
        <v>3862</v>
      </c>
      <c r="D313" s="554"/>
      <c r="E313" s="419">
        <v>147.84166666666667</v>
      </c>
      <c r="F313" s="4" t="s">
        <v>1382</v>
      </c>
      <c r="G313" s="4" t="s">
        <v>1387</v>
      </c>
      <c r="H313" s="420">
        <v>346</v>
      </c>
      <c r="J313" s="36">
        <f t="shared" si="7"/>
        <v>124.56</v>
      </c>
    </row>
    <row r="314" spans="1:10" x14ac:dyDescent="0.25">
      <c r="A314" s="192"/>
      <c r="B314" s="543"/>
      <c r="C314" s="424" t="s">
        <v>3863</v>
      </c>
      <c r="D314" s="554"/>
      <c r="E314" s="419">
        <v>147.84166666666667</v>
      </c>
      <c r="F314" s="4" t="s">
        <v>1383</v>
      </c>
      <c r="G314" s="4" t="s">
        <v>1387</v>
      </c>
      <c r="H314" s="420">
        <v>346</v>
      </c>
      <c r="J314" s="36">
        <f t="shared" si="7"/>
        <v>124.56</v>
      </c>
    </row>
    <row r="315" spans="1:10" x14ac:dyDescent="0.25">
      <c r="A315" s="192"/>
      <c r="B315" s="543"/>
      <c r="C315" s="424" t="s">
        <v>3864</v>
      </c>
      <c r="D315" s="554"/>
      <c r="E315" s="419">
        <v>165.48333333333332</v>
      </c>
      <c r="F315" s="4" t="s">
        <v>1384</v>
      </c>
      <c r="G315" s="4" t="s">
        <v>1387</v>
      </c>
      <c r="H315" s="420">
        <v>346</v>
      </c>
      <c r="J315" s="36">
        <f t="shared" si="7"/>
        <v>124.56</v>
      </c>
    </row>
    <row r="316" spans="1:10" x14ac:dyDescent="0.25">
      <c r="A316" s="192"/>
      <c r="B316" s="543"/>
      <c r="C316" s="424" t="s">
        <v>3865</v>
      </c>
      <c r="D316" s="554"/>
      <c r="E316" s="419">
        <v>161.80833333333334</v>
      </c>
      <c r="F316" s="4" t="s">
        <v>2473</v>
      </c>
      <c r="G316" s="4" t="s">
        <v>1387</v>
      </c>
      <c r="H316" s="420">
        <v>346</v>
      </c>
      <c r="J316" s="36">
        <f t="shared" si="7"/>
        <v>124.56</v>
      </c>
    </row>
    <row r="317" spans="1:10" x14ac:dyDescent="0.25">
      <c r="A317" s="192"/>
      <c r="B317" s="543"/>
      <c r="C317" s="424" t="s">
        <v>3866</v>
      </c>
      <c r="D317" s="554"/>
      <c r="E317" s="419">
        <v>172.09166666666667</v>
      </c>
      <c r="F317" s="4" t="s">
        <v>2475</v>
      </c>
      <c r="G317" s="4" t="s">
        <v>1387</v>
      </c>
      <c r="H317" s="420">
        <v>346</v>
      </c>
      <c r="J317" s="36">
        <f t="shared" si="7"/>
        <v>124.56</v>
      </c>
    </row>
    <row r="318" spans="1:10" ht="15.75" thickBot="1" x14ac:dyDescent="0.3">
      <c r="A318" s="192"/>
      <c r="B318" s="543"/>
      <c r="C318" s="425" t="s">
        <v>3867</v>
      </c>
      <c r="D318" s="554"/>
      <c r="E318" s="421">
        <v>162.25</v>
      </c>
      <c r="F318" s="187" t="s">
        <v>2477</v>
      </c>
      <c r="G318" s="187" t="s">
        <v>1387</v>
      </c>
      <c r="H318" s="422">
        <v>346</v>
      </c>
      <c r="J318" s="36">
        <f t="shared" si="7"/>
        <v>124.56</v>
      </c>
    </row>
    <row r="319" spans="1:10" x14ac:dyDescent="0.25">
      <c r="A319" s="192"/>
      <c r="B319" s="543"/>
      <c r="C319" s="423" t="s">
        <v>3868</v>
      </c>
      <c r="D319" s="554"/>
      <c r="E319" s="417">
        <v>174.125</v>
      </c>
      <c r="F319" s="186" t="s">
        <v>1380</v>
      </c>
      <c r="G319" s="186" t="s">
        <v>1388</v>
      </c>
      <c r="H319" s="418">
        <v>346</v>
      </c>
      <c r="J319" s="36">
        <f t="shared" si="7"/>
        <v>124.56</v>
      </c>
    </row>
    <row r="320" spans="1:10" x14ac:dyDescent="0.25">
      <c r="A320" s="192"/>
      <c r="B320" s="543"/>
      <c r="C320" s="424" t="s">
        <v>4013</v>
      </c>
      <c r="D320" s="554"/>
      <c r="E320" s="419">
        <v>174.01666666666668</v>
      </c>
      <c r="F320" s="4" t="s">
        <v>1381</v>
      </c>
      <c r="G320" s="4" t="s">
        <v>1388</v>
      </c>
      <c r="H320" s="420">
        <v>346</v>
      </c>
      <c r="J320" s="36">
        <f t="shared" si="7"/>
        <v>124.56</v>
      </c>
    </row>
    <row r="321" spans="1:10" x14ac:dyDescent="0.25">
      <c r="A321" s="192"/>
      <c r="B321" s="543"/>
      <c r="C321" s="424" t="s">
        <v>3869</v>
      </c>
      <c r="D321" s="554"/>
      <c r="E321" s="419">
        <v>155.23333333333332</v>
      </c>
      <c r="F321" s="4" t="s">
        <v>1382</v>
      </c>
      <c r="G321" s="4" t="s">
        <v>1388</v>
      </c>
      <c r="H321" s="420">
        <v>346</v>
      </c>
      <c r="J321" s="36">
        <f t="shared" si="7"/>
        <v>124.56</v>
      </c>
    </row>
    <row r="322" spans="1:10" x14ac:dyDescent="0.25">
      <c r="A322" s="192"/>
      <c r="B322" s="543"/>
      <c r="C322" s="424" t="s">
        <v>3870</v>
      </c>
      <c r="D322" s="554"/>
      <c r="E322" s="419">
        <v>155.23333333333332</v>
      </c>
      <c r="F322" s="4" t="s">
        <v>1383</v>
      </c>
      <c r="G322" s="4" t="s">
        <v>1388</v>
      </c>
      <c r="H322" s="420">
        <v>346</v>
      </c>
      <c r="J322" s="36">
        <f t="shared" si="7"/>
        <v>124.56</v>
      </c>
    </row>
    <row r="323" spans="1:10" x14ac:dyDescent="0.25">
      <c r="A323" s="192"/>
      <c r="B323" s="543"/>
      <c r="C323" s="424" t="s">
        <v>3871</v>
      </c>
      <c r="D323" s="554"/>
      <c r="E323" s="419">
        <v>173.75833333333333</v>
      </c>
      <c r="F323" s="4" t="s">
        <v>1384</v>
      </c>
      <c r="G323" s="4" t="s">
        <v>1388</v>
      </c>
      <c r="H323" s="420">
        <v>346</v>
      </c>
      <c r="J323" s="36">
        <f t="shared" si="7"/>
        <v>124.56</v>
      </c>
    </row>
    <row r="324" spans="1:10" x14ac:dyDescent="0.25">
      <c r="A324" s="192"/>
      <c r="B324" s="543"/>
      <c r="C324" s="424" t="s">
        <v>3872</v>
      </c>
      <c r="D324" s="554"/>
      <c r="E324" s="419">
        <v>169.9</v>
      </c>
      <c r="F324" s="4" t="s">
        <v>2473</v>
      </c>
      <c r="G324" s="4" t="s">
        <v>1388</v>
      </c>
      <c r="H324" s="420">
        <v>346</v>
      </c>
      <c r="J324" s="36">
        <f t="shared" si="7"/>
        <v>124.56</v>
      </c>
    </row>
    <row r="325" spans="1:10" x14ac:dyDescent="0.25">
      <c r="A325" s="192"/>
      <c r="B325" s="543"/>
      <c r="C325" s="424" t="s">
        <v>3873</v>
      </c>
      <c r="D325" s="554"/>
      <c r="E325" s="419">
        <v>180.7</v>
      </c>
      <c r="F325" s="4" t="s">
        <v>2475</v>
      </c>
      <c r="G325" s="4" t="s">
        <v>1388</v>
      </c>
      <c r="H325" s="420">
        <v>346</v>
      </c>
      <c r="J325" s="36">
        <f t="shared" si="7"/>
        <v>124.56</v>
      </c>
    </row>
    <row r="326" spans="1:10" ht="15.75" thickBot="1" x14ac:dyDescent="0.3">
      <c r="A326" s="193"/>
      <c r="B326" s="544"/>
      <c r="C326" s="425" t="s">
        <v>3874</v>
      </c>
      <c r="D326" s="555"/>
      <c r="E326" s="421">
        <v>170.36666666666667</v>
      </c>
      <c r="F326" s="187" t="s">
        <v>2477</v>
      </c>
      <c r="G326" s="187" t="s">
        <v>1388</v>
      </c>
      <c r="H326" s="422">
        <v>346</v>
      </c>
      <c r="J326" s="36">
        <f t="shared" si="7"/>
        <v>124.56</v>
      </c>
    </row>
    <row r="327" spans="1:10" x14ac:dyDescent="0.25">
      <c r="A327" s="191"/>
      <c r="B327" s="542" t="s">
        <v>4057</v>
      </c>
      <c r="C327" s="423" t="s">
        <v>3875</v>
      </c>
      <c r="D327" s="552">
        <v>130</v>
      </c>
      <c r="E327" s="417">
        <v>116.08461538461539</v>
      </c>
      <c r="F327" s="186" t="s">
        <v>1380</v>
      </c>
      <c r="G327" s="186" t="s">
        <v>2172</v>
      </c>
      <c r="H327" s="418">
        <v>371</v>
      </c>
      <c r="J327" s="36">
        <f t="shared" si="7"/>
        <v>133.56</v>
      </c>
    </row>
    <row r="328" spans="1:10" x14ac:dyDescent="0.25">
      <c r="A328" s="192"/>
      <c r="B328" s="543"/>
      <c r="C328" s="424" t="s">
        <v>3876</v>
      </c>
      <c r="D328" s="553"/>
      <c r="E328" s="419">
        <v>116.01538461538462</v>
      </c>
      <c r="F328" s="4" t="s">
        <v>1381</v>
      </c>
      <c r="G328" s="4" t="s">
        <v>2172</v>
      </c>
      <c r="H328" s="420">
        <v>371</v>
      </c>
      <c r="J328" s="36">
        <f t="shared" si="7"/>
        <v>133.56</v>
      </c>
    </row>
    <row r="329" spans="1:10" x14ac:dyDescent="0.25">
      <c r="A329" s="192"/>
      <c r="B329" s="543"/>
      <c r="C329" s="424" t="s">
        <v>3877</v>
      </c>
      <c r="D329" s="553"/>
      <c r="E329" s="419">
        <v>103.48461538461538</v>
      </c>
      <c r="F329" s="4" t="s">
        <v>1382</v>
      </c>
      <c r="G329" s="4" t="s">
        <v>2172</v>
      </c>
      <c r="H329" s="420">
        <v>371</v>
      </c>
      <c r="J329" s="36">
        <f t="shared" si="7"/>
        <v>133.56</v>
      </c>
    </row>
    <row r="330" spans="1:10" x14ac:dyDescent="0.25">
      <c r="A330" s="192"/>
      <c r="B330" s="543"/>
      <c r="C330" s="424" t="s">
        <v>3878</v>
      </c>
      <c r="D330" s="553"/>
      <c r="E330" s="419">
        <v>103.48461538461538</v>
      </c>
      <c r="F330" s="4" t="s">
        <v>1383</v>
      </c>
      <c r="G330" s="4" t="s">
        <v>2172</v>
      </c>
      <c r="H330" s="420">
        <v>371</v>
      </c>
      <c r="J330" s="36">
        <f t="shared" si="7"/>
        <v>133.56</v>
      </c>
    </row>
    <row r="331" spans="1:10" x14ac:dyDescent="0.25">
      <c r="A331" s="192"/>
      <c r="B331" s="543"/>
      <c r="C331" s="424" t="s">
        <v>3879</v>
      </c>
      <c r="D331" s="553"/>
      <c r="E331" s="419">
        <v>115.83076923076923</v>
      </c>
      <c r="F331" s="4" t="s">
        <v>1384</v>
      </c>
      <c r="G331" s="4" t="s">
        <v>2172</v>
      </c>
      <c r="H331" s="420">
        <v>371</v>
      </c>
      <c r="J331" s="36">
        <f t="shared" si="7"/>
        <v>133.56</v>
      </c>
    </row>
    <row r="332" spans="1:10" x14ac:dyDescent="0.25">
      <c r="A332" s="192"/>
      <c r="B332" s="543"/>
      <c r="C332" s="424" t="s">
        <v>3880</v>
      </c>
      <c r="D332" s="553"/>
      <c r="E332" s="419">
        <v>113.26923076923077</v>
      </c>
      <c r="F332" s="4" t="s">
        <v>2473</v>
      </c>
      <c r="G332" s="4" t="s">
        <v>2172</v>
      </c>
      <c r="H332" s="420">
        <v>371</v>
      </c>
      <c r="J332" s="36">
        <f t="shared" si="7"/>
        <v>133.56</v>
      </c>
    </row>
    <row r="333" spans="1:10" x14ac:dyDescent="0.25">
      <c r="A333" s="192"/>
      <c r="B333" s="543"/>
      <c r="C333" s="424" t="s">
        <v>3881</v>
      </c>
      <c r="D333" s="553"/>
      <c r="E333" s="419">
        <v>120.46153846153847</v>
      </c>
      <c r="F333" s="4" t="s">
        <v>2475</v>
      </c>
      <c r="G333" s="4" t="s">
        <v>2172</v>
      </c>
      <c r="H333" s="420">
        <v>371</v>
      </c>
      <c r="J333" s="36">
        <f t="shared" si="7"/>
        <v>133.56</v>
      </c>
    </row>
    <row r="334" spans="1:10" ht="15.75" thickBot="1" x14ac:dyDescent="0.3">
      <c r="A334" s="192"/>
      <c r="B334" s="543"/>
      <c r="C334" s="425" t="s">
        <v>3882</v>
      </c>
      <c r="D334" s="553"/>
      <c r="E334" s="421">
        <v>113.57692307692308</v>
      </c>
      <c r="F334" s="187" t="s">
        <v>2477</v>
      </c>
      <c r="G334" s="187" t="s">
        <v>2172</v>
      </c>
      <c r="H334" s="422">
        <v>371</v>
      </c>
      <c r="J334" s="36">
        <f t="shared" si="7"/>
        <v>133.56</v>
      </c>
    </row>
    <row r="335" spans="1:10" x14ac:dyDescent="0.25">
      <c r="A335" s="192"/>
      <c r="B335" s="543"/>
      <c r="C335" s="428" t="s">
        <v>3883</v>
      </c>
      <c r="D335" s="554"/>
      <c r="E335" s="417">
        <v>157.53846153846155</v>
      </c>
      <c r="F335" s="186" t="s">
        <v>1380</v>
      </c>
      <c r="G335" s="186" t="s">
        <v>1386</v>
      </c>
      <c r="H335" s="418">
        <v>371</v>
      </c>
      <c r="J335" s="36">
        <f t="shared" si="7"/>
        <v>133.56</v>
      </c>
    </row>
    <row r="336" spans="1:10" x14ac:dyDescent="0.25">
      <c r="A336" s="192"/>
      <c r="B336" s="543"/>
      <c r="C336" s="424" t="s">
        <v>3884</v>
      </c>
      <c r="D336" s="554"/>
      <c r="E336" s="419">
        <v>157.44615384615383</v>
      </c>
      <c r="F336" s="4" t="s">
        <v>1381</v>
      </c>
      <c r="G336" s="4" t="s">
        <v>1386</v>
      </c>
      <c r="H336" s="420">
        <v>371</v>
      </c>
      <c r="J336" s="36">
        <f t="shared" si="7"/>
        <v>133.56</v>
      </c>
    </row>
    <row r="337" spans="1:10" x14ac:dyDescent="0.25">
      <c r="A337" s="192"/>
      <c r="B337" s="543"/>
      <c r="C337" s="424" t="s">
        <v>3885</v>
      </c>
      <c r="D337" s="554"/>
      <c r="E337" s="419">
        <v>140.44615384615383</v>
      </c>
      <c r="F337" s="4" t="s">
        <v>1382</v>
      </c>
      <c r="G337" s="4" t="s">
        <v>1386</v>
      </c>
      <c r="H337" s="420">
        <v>371</v>
      </c>
      <c r="J337" s="36">
        <f t="shared" si="7"/>
        <v>133.56</v>
      </c>
    </row>
    <row r="338" spans="1:10" x14ac:dyDescent="0.25">
      <c r="A338" s="192"/>
      <c r="B338" s="543"/>
      <c r="C338" s="424" t="s">
        <v>3886</v>
      </c>
      <c r="D338" s="554"/>
      <c r="E338" s="419">
        <v>140.44615384615383</v>
      </c>
      <c r="F338" s="4" t="s">
        <v>1383</v>
      </c>
      <c r="G338" s="4" t="s">
        <v>1386</v>
      </c>
      <c r="H338" s="420">
        <v>371</v>
      </c>
      <c r="J338" s="36">
        <f t="shared" si="7"/>
        <v>133.56</v>
      </c>
    </row>
    <row r="339" spans="1:10" x14ac:dyDescent="0.25">
      <c r="A339" s="192"/>
      <c r="B339" s="543"/>
      <c r="C339" s="424" t="s">
        <v>3887</v>
      </c>
      <c r="D339" s="554"/>
      <c r="E339" s="419">
        <v>157.19999999999999</v>
      </c>
      <c r="F339" s="4" t="s">
        <v>1384</v>
      </c>
      <c r="G339" s="4" t="s">
        <v>1386</v>
      </c>
      <c r="H339" s="420">
        <v>371</v>
      </c>
      <c r="J339" s="36">
        <f t="shared" si="7"/>
        <v>133.56</v>
      </c>
    </row>
    <row r="340" spans="1:10" x14ac:dyDescent="0.25">
      <c r="A340" s="192"/>
      <c r="B340" s="543"/>
      <c r="C340" s="424" t="s">
        <v>3888</v>
      </c>
      <c r="D340" s="554"/>
      <c r="E340" s="419">
        <v>153.71538461538461</v>
      </c>
      <c r="F340" s="4" t="s">
        <v>2473</v>
      </c>
      <c r="G340" s="4" t="s">
        <v>1386</v>
      </c>
      <c r="H340" s="420">
        <v>371</v>
      </c>
      <c r="J340" s="36">
        <f t="shared" si="7"/>
        <v>133.56</v>
      </c>
    </row>
    <row r="341" spans="1:10" x14ac:dyDescent="0.25">
      <c r="A341" s="192"/>
      <c r="B341" s="543"/>
      <c r="C341" s="424" t="s">
        <v>3889</v>
      </c>
      <c r="D341" s="554"/>
      <c r="E341" s="419">
        <v>163.48461538461538</v>
      </c>
      <c r="F341" s="4" t="s">
        <v>2475</v>
      </c>
      <c r="G341" s="4" t="s">
        <v>1386</v>
      </c>
      <c r="H341" s="420">
        <v>371</v>
      </c>
      <c r="J341" s="36">
        <f t="shared" si="7"/>
        <v>133.56</v>
      </c>
    </row>
    <row r="342" spans="1:10" ht="15.75" thickBot="1" x14ac:dyDescent="0.3">
      <c r="A342" s="192"/>
      <c r="B342" s="543"/>
      <c r="C342" s="425" t="s">
        <v>3890</v>
      </c>
      <c r="D342" s="554"/>
      <c r="E342" s="421">
        <v>154.13846153846154</v>
      </c>
      <c r="F342" s="187" t="s">
        <v>2477</v>
      </c>
      <c r="G342" s="187" t="s">
        <v>1386</v>
      </c>
      <c r="H342" s="422">
        <v>371</v>
      </c>
      <c r="J342" s="36">
        <f t="shared" si="7"/>
        <v>133.56</v>
      </c>
    </row>
    <row r="343" spans="1:10" x14ac:dyDescent="0.25">
      <c r="A343" s="192"/>
      <c r="B343" s="543"/>
      <c r="C343" s="423" t="s">
        <v>3891</v>
      </c>
      <c r="D343" s="554"/>
      <c r="E343" s="417">
        <v>165.83076923076922</v>
      </c>
      <c r="F343" s="186" t="s">
        <v>1380</v>
      </c>
      <c r="G343" s="186" t="s">
        <v>1387</v>
      </c>
      <c r="H343" s="418">
        <v>371</v>
      </c>
      <c r="J343" s="36">
        <f t="shared" si="7"/>
        <v>133.56</v>
      </c>
    </row>
    <row r="344" spans="1:10" x14ac:dyDescent="0.25">
      <c r="A344" s="192"/>
      <c r="B344" s="543"/>
      <c r="C344" s="424" t="s">
        <v>4014</v>
      </c>
      <c r="D344" s="554"/>
      <c r="E344" s="419">
        <v>165.73076923076923</v>
      </c>
      <c r="F344" s="4" t="s">
        <v>1381</v>
      </c>
      <c r="G344" s="4" t="s">
        <v>1387</v>
      </c>
      <c r="H344" s="420">
        <v>371</v>
      </c>
      <c r="J344" s="36">
        <f t="shared" si="7"/>
        <v>133.56</v>
      </c>
    </row>
    <row r="345" spans="1:10" x14ac:dyDescent="0.25">
      <c r="A345" s="192"/>
      <c r="B345" s="543"/>
      <c r="C345" s="424" t="s">
        <v>3892</v>
      </c>
      <c r="D345" s="554"/>
      <c r="E345" s="419">
        <v>147.83846153846153</v>
      </c>
      <c r="F345" s="4" t="s">
        <v>1382</v>
      </c>
      <c r="G345" s="4" t="s">
        <v>1387</v>
      </c>
      <c r="H345" s="420">
        <v>371</v>
      </c>
      <c r="J345" s="36">
        <f t="shared" si="7"/>
        <v>133.56</v>
      </c>
    </row>
    <row r="346" spans="1:10" x14ac:dyDescent="0.25">
      <c r="A346" s="192"/>
      <c r="B346" s="543"/>
      <c r="C346" s="424" t="s">
        <v>3893</v>
      </c>
      <c r="D346" s="554"/>
      <c r="E346" s="419">
        <v>147.83846153846153</v>
      </c>
      <c r="F346" s="4" t="s">
        <v>1383</v>
      </c>
      <c r="G346" s="4" t="s">
        <v>1387</v>
      </c>
      <c r="H346" s="420">
        <v>371</v>
      </c>
      <c r="J346" s="36">
        <f t="shared" si="7"/>
        <v>133.56</v>
      </c>
    </row>
    <row r="347" spans="1:10" x14ac:dyDescent="0.25">
      <c r="A347" s="192"/>
      <c r="B347" s="543"/>
      <c r="C347" s="424" t="s">
        <v>3894</v>
      </c>
      <c r="D347" s="554"/>
      <c r="E347" s="419">
        <v>165.47692307692307</v>
      </c>
      <c r="F347" s="4" t="s">
        <v>1384</v>
      </c>
      <c r="G347" s="4" t="s">
        <v>1387</v>
      </c>
      <c r="H347" s="420">
        <v>371</v>
      </c>
      <c r="J347" s="36">
        <f t="shared" si="7"/>
        <v>133.56</v>
      </c>
    </row>
    <row r="348" spans="1:10" x14ac:dyDescent="0.25">
      <c r="A348" s="192"/>
      <c r="B348" s="543"/>
      <c r="C348" s="424" t="s">
        <v>3895</v>
      </c>
      <c r="D348" s="554"/>
      <c r="E348" s="419">
        <v>161.80769230769232</v>
      </c>
      <c r="F348" s="4" t="s">
        <v>2473</v>
      </c>
      <c r="G348" s="4" t="s">
        <v>1387</v>
      </c>
      <c r="H348" s="420">
        <v>371</v>
      </c>
      <c r="J348" s="36">
        <f t="shared" si="7"/>
        <v>133.56</v>
      </c>
    </row>
    <row r="349" spans="1:10" x14ac:dyDescent="0.25">
      <c r="A349" s="192"/>
      <c r="B349" s="543"/>
      <c r="C349" s="424" t="s">
        <v>3896</v>
      </c>
      <c r="D349" s="554"/>
      <c r="E349" s="419">
        <v>172.09230769230768</v>
      </c>
      <c r="F349" s="4" t="s">
        <v>2475</v>
      </c>
      <c r="G349" s="4" t="s">
        <v>1387</v>
      </c>
      <c r="H349" s="420">
        <v>371</v>
      </c>
      <c r="J349" s="36">
        <f t="shared" si="7"/>
        <v>133.56</v>
      </c>
    </row>
    <row r="350" spans="1:10" ht="15.75" thickBot="1" x14ac:dyDescent="0.3">
      <c r="A350" s="192"/>
      <c r="B350" s="543"/>
      <c r="C350" s="425" t="s">
        <v>3897</v>
      </c>
      <c r="D350" s="554"/>
      <c r="E350" s="421">
        <v>162.25384615384615</v>
      </c>
      <c r="F350" s="187" t="s">
        <v>2477</v>
      </c>
      <c r="G350" s="187" t="s">
        <v>1387</v>
      </c>
      <c r="H350" s="422">
        <v>371</v>
      </c>
      <c r="J350" s="36">
        <f t="shared" si="7"/>
        <v>133.56</v>
      </c>
    </row>
    <row r="351" spans="1:10" x14ac:dyDescent="0.25">
      <c r="A351" s="192"/>
      <c r="B351" s="543"/>
      <c r="C351" s="423" t="s">
        <v>3898</v>
      </c>
      <c r="D351" s="554"/>
      <c r="E351" s="417">
        <v>174.12307692307692</v>
      </c>
      <c r="F351" s="186" t="s">
        <v>1380</v>
      </c>
      <c r="G351" s="186" t="s">
        <v>1388</v>
      </c>
      <c r="H351" s="418">
        <v>371</v>
      </c>
      <c r="J351" s="36">
        <f t="shared" si="7"/>
        <v>133.56</v>
      </c>
    </row>
    <row r="352" spans="1:10" x14ac:dyDescent="0.25">
      <c r="A352" s="192"/>
      <c r="B352" s="543"/>
      <c r="C352" s="424" t="s">
        <v>4015</v>
      </c>
      <c r="D352" s="554"/>
      <c r="E352" s="419">
        <v>174.01538461538462</v>
      </c>
      <c r="F352" s="4" t="s">
        <v>1381</v>
      </c>
      <c r="G352" s="4" t="s">
        <v>1388</v>
      </c>
      <c r="H352" s="420">
        <v>371</v>
      </c>
      <c r="J352" s="36">
        <f t="shared" si="7"/>
        <v>133.56</v>
      </c>
    </row>
    <row r="353" spans="1:10" x14ac:dyDescent="0.25">
      <c r="A353" s="192"/>
      <c r="B353" s="543"/>
      <c r="C353" s="424" t="s">
        <v>3899</v>
      </c>
      <c r="D353" s="554"/>
      <c r="E353" s="419">
        <v>155.23076923076923</v>
      </c>
      <c r="F353" s="4" t="s">
        <v>1382</v>
      </c>
      <c r="G353" s="4" t="s">
        <v>1388</v>
      </c>
      <c r="H353" s="420">
        <v>371</v>
      </c>
      <c r="J353" s="36">
        <f t="shared" si="7"/>
        <v>133.56</v>
      </c>
    </row>
    <row r="354" spans="1:10" x14ac:dyDescent="0.25">
      <c r="A354" s="192"/>
      <c r="B354" s="543"/>
      <c r="C354" s="424" t="s">
        <v>3900</v>
      </c>
      <c r="D354" s="554"/>
      <c r="E354" s="419">
        <v>155.23076923076923</v>
      </c>
      <c r="F354" s="4" t="s">
        <v>1383</v>
      </c>
      <c r="G354" s="4" t="s">
        <v>1388</v>
      </c>
      <c r="H354" s="420">
        <v>371</v>
      </c>
      <c r="J354" s="36">
        <f t="shared" si="7"/>
        <v>133.56</v>
      </c>
    </row>
    <row r="355" spans="1:10" x14ac:dyDescent="0.25">
      <c r="A355" s="192"/>
      <c r="B355" s="543"/>
      <c r="C355" s="424" t="s">
        <v>3901</v>
      </c>
      <c r="D355" s="554"/>
      <c r="E355" s="419">
        <v>173.75384615384615</v>
      </c>
      <c r="F355" s="4" t="s">
        <v>1384</v>
      </c>
      <c r="G355" s="4" t="s">
        <v>1388</v>
      </c>
      <c r="H355" s="420">
        <v>371</v>
      </c>
      <c r="J355" s="36">
        <f t="shared" si="7"/>
        <v>133.56</v>
      </c>
    </row>
    <row r="356" spans="1:10" x14ac:dyDescent="0.25">
      <c r="A356" s="192"/>
      <c r="B356" s="543"/>
      <c r="C356" s="424" t="s">
        <v>3902</v>
      </c>
      <c r="D356" s="554"/>
      <c r="E356" s="419">
        <v>169.9</v>
      </c>
      <c r="F356" s="4" t="s">
        <v>2473</v>
      </c>
      <c r="G356" s="4" t="s">
        <v>1388</v>
      </c>
      <c r="H356" s="420">
        <v>371</v>
      </c>
      <c r="J356" s="36">
        <f t="shared" si="7"/>
        <v>133.56</v>
      </c>
    </row>
    <row r="357" spans="1:10" x14ac:dyDescent="0.25">
      <c r="A357" s="192"/>
      <c r="B357" s="543"/>
      <c r="C357" s="424" t="s">
        <v>3903</v>
      </c>
      <c r="D357" s="554"/>
      <c r="E357" s="419">
        <v>180.7</v>
      </c>
      <c r="F357" s="4" t="s">
        <v>2475</v>
      </c>
      <c r="G357" s="4" t="s">
        <v>1388</v>
      </c>
      <c r="H357" s="420">
        <v>371</v>
      </c>
      <c r="J357" s="36">
        <f t="shared" si="7"/>
        <v>133.56</v>
      </c>
    </row>
    <row r="358" spans="1:10" ht="15.75" thickBot="1" x14ac:dyDescent="0.3">
      <c r="A358" s="193"/>
      <c r="B358" s="544"/>
      <c r="C358" s="425" t="s">
        <v>3904</v>
      </c>
      <c r="D358" s="555"/>
      <c r="E358" s="426">
        <v>170.36923076923077</v>
      </c>
      <c r="F358" s="239" t="s">
        <v>2477</v>
      </c>
      <c r="G358" s="239" t="s">
        <v>1388</v>
      </c>
      <c r="H358" s="427">
        <v>371</v>
      </c>
      <c r="J358" s="36">
        <f t="shared" si="7"/>
        <v>133.56</v>
      </c>
    </row>
    <row r="359" spans="1:10" x14ac:dyDescent="0.25">
      <c r="A359" s="191"/>
      <c r="B359" s="542" t="s">
        <v>4057</v>
      </c>
      <c r="C359" s="423" t="s">
        <v>4721</v>
      </c>
      <c r="D359" s="552">
        <v>145</v>
      </c>
      <c r="E359" s="417">
        <v>116.08275862068966</v>
      </c>
      <c r="F359" s="186" t="s">
        <v>1380</v>
      </c>
      <c r="G359" s="186" t="s">
        <v>2172</v>
      </c>
      <c r="H359" s="418">
        <v>380</v>
      </c>
      <c r="J359" s="36">
        <f t="shared" si="7"/>
        <v>136.79999999999998</v>
      </c>
    </row>
    <row r="360" spans="1:10" x14ac:dyDescent="0.25">
      <c r="A360" s="192"/>
      <c r="B360" s="543"/>
      <c r="C360" s="424" t="s">
        <v>4722</v>
      </c>
      <c r="D360" s="553"/>
      <c r="E360" s="419">
        <v>116.01379310344828</v>
      </c>
      <c r="F360" s="4" t="s">
        <v>1381</v>
      </c>
      <c r="G360" s="4" t="s">
        <v>2172</v>
      </c>
      <c r="H360" s="420">
        <v>380</v>
      </c>
      <c r="J360" s="36">
        <f t="shared" ref="J360:J423" si="8">H360*(1-$J$2)</f>
        <v>136.79999999999998</v>
      </c>
    </row>
    <row r="361" spans="1:10" x14ac:dyDescent="0.25">
      <c r="A361" s="192"/>
      <c r="B361" s="543"/>
      <c r="C361" s="424" t="s">
        <v>4723</v>
      </c>
      <c r="D361" s="553"/>
      <c r="E361" s="419">
        <v>103.48965517241379</v>
      </c>
      <c r="F361" s="4" t="s">
        <v>1382</v>
      </c>
      <c r="G361" s="4" t="s">
        <v>2172</v>
      </c>
      <c r="H361" s="420">
        <v>380</v>
      </c>
      <c r="J361" s="36">
        <f t="shared" si="8"/>
        <v>136.79999999999998</v>
      </c>
    </row>
    <row r="362" spans="1:10" x14ac:dyDescent="0.25">
      <c r="A362" s="192"/>
      <c r="B362" s="543"/>
      <c r="C362" s="424" t="s">
        <v>4724</v>
      </c>
      <c r="D362" s="553"/>
      <c r="E362" s="419">
        <v>103.48965517241379</v>
      </c>
      <c r="F362" s="4" t="s">
        <v>1383</v>
      </c>
      <c r="G362" s="4" t="s">
        <v>2172</v>
      </c>
      <c r="H362" s="420">
        <v>380</v>
      </c>
      <c r="J362" s="36">
        <f t="shared" si="8"/>
        <v>136.79999999999998</v>
      </c>
    </row>
    <row r="363" spans="1:10" x14ac:dyDescent="0.25">
      <c r="A363" s="192"/>
      <c r="B363" s="543"/>
      <c r="C363" s="424" t="s">
        <v>4725</v>
      </c>
      <c r="D363" s="553"/>
      <c r="E363" s="419">
        <v>115.84137931034483</v>
      </c>
      <c r="F363" s="4" t="s">
        <v>1384</v>
      </c>
      <c r="G363" s="4" t="s">
        <v>2172</v>
      </c>
      <c r="H363" s="420">
        <v>380</v>
      </c>
      <c r="J363" s="36">
        <f t="shared" si="8"/>
        <v>136.79999999999998</v>
      </c>
    </row>
    <row r="364" spans="1:10" x14ac:dyDescent="0.25">
      <c r="A364" s="192"/>
      <c r="B364" s="543"/>
      <c r="C364" s="424" t="s">
        <v>4726</v>
      </c>
      <c r="D364" s="553"/>
      <c r="E364" s="419">
        <v>113.26206896551724</v>
      </c>
      <c r="F364" s="4" t="s">
        <v>2473</v>
      </c>
      <c r="G364" s="4" t="s">
        <v>2172</v>
      </c>
      <c r="H364" s="420">
        <v>380</v>
      </c>
      <c r="J364" s="36">
        <f t="shared" si="8"/>
        <v>136.79999999999998</v>
      </c>
    </row>
    <row r="365" spans="1:10" x14ac:dyDescent="0.25">
      <c r="A365" s="192"/>
      <c r="B365" s="543"/>
      <c r="C365" s="424" t="s">
        <v>4727</v>
      </c>
      <c r="D365" s="553"/>
      <c r="E365" s="419">
        <v>120.46206896551725</v>
      </c>
      <c r="F365" s="4" t="s">
        <v>2475</v>
      </c>
      <c r="G365" s="4" t="s">
        <v>2172</v>
      </c>
      <c r="H365" s="420">
        <v>380</v>
      </c>
      <c r="J365" s="36">
        <f t="shared" si="8"/>
        <v>136.79999999999998</v>
      </c>
    </row>
    <row r="366" spans="1:10" ht="15.75" thickBot="1" x14ac:dyDescent="0.3">
      <c r="A366" s="192"/>
      <c r="B366" s="543"/>
      <c r="C366" s="425" t="s">
        <v>4728</v>
      </c>
      <c r="D366" s="553"/>
      <c r="E366" s="421">
        <v>113.57241379310345</v>
      </c>
      <c r="F366" s="187" t="s">
        <v>2477</v>
      </c>
      <c r="G366" s="187" t="s">
        <v>2172</v>
      </c>
      <c r="H366" s="422">
        <v>380</v>
      </c>
      <c r="J366" s="36">
        <f t="shared" si="8"/>
        <v>136.79999999999998</v>
      </c>
    </row>
    <row r="367" spans="1:10" x14ac:dyDescent="0.25">
      <c r="A367" s="192"/>
      <c r="B367" s="543"/>
      <c r="C367" s="423" t="s">
        <v>4729</v>
      </c>
      <c r="D367" s="554"/>
      <c r="E367" s="417">
        <v>157.53793103448277</v>
      </c>
      <c r="F367" s="186" t="s">
        <v>1380</v>
      </c>
      <c r="G367" s="186" t="s">
        <v>1386</v>
      </c>
      <c r="H367" s="418">
        <v>380</v>
      </c>
      <c r="J367" s="36">
        <f t="shared" si="8"/>
        <v>136.79999999999998</v>
      </c>
    </row>
    <row r="368" spans="1:10" x14ac:dyDescent="0.25">
      <c r="A368" s="192"/>
      <c r="B368" s="543"/>
      <c r="C368" s="424" t="s">
        <v>4730</v>
      </c>
      <c r="D368" s="554"/>
      <c r="E368" s="419">
        <v>157.44137931034481</v>
      </c>
      <c r="F368" s="4" t="s">
        <v>1381</v>
      </c>
      <c r="G368" s="4" t="s">
        <v>1386</v>
      </c>
      <c r="H368" s="420">
        <v>380</v>
      </c>
      <c r="J368" s="36">
        <f t="shared" si="8"/>
        <v>136.79999999999998</v>
      </c>
    </row>
    <row r="369" spans="1:10" x14ac:dyDescent="0.25">
      <c r="A369" s="192"/>
      <c r="B369" s="543"/>
      <c r="C369" s="424" t="s">
        <v>4731</v>
      </c>
      <c r="D369" s="554"/>
      <c r="E369" s="419">
        <v>140.44827586206895</v>
      </c>
      <c r="F369" s="4" t="s">
        <v>1382</v>
      </c>
      <c r="G369" s="4" t="s">
        <v>1386</v>
      </c>
      <c r="H369" s="420">
        <v>380</v>
      </c>
      <c r="J369" s="36">
        <f t="shared" si="8"/>
        <v>136.79999999999998</v>
      </c>
    </row>
    <row r="370" spans="1:10" x14ac:dyDescent="0.25">
      <c r="A370" s="192"/>
      <c r="B370" s="543"/>
      <c r="C370" s="424" t="s">
        <v>4732</v>
      </c>
      <c r="D370" s="554"/>
      <c r="E370" s="419">
        <v>140.44827586206895</v>
      </c>
      <c r="F370" s="4" t="s">
        <v>1383</v>
      </c>
      <c r="G370" s="4" t="s">
        <v>1386</v>
      </c>
      <c r="H370" s="420">
        <v>380</v>
      </c>
      <c r="J370" s="36">
        <f t="shared" si="8"/>
        <v>136.79999999999998</v>
      </c>
    </row>
    <row r="371" spans="1:10" x14ac:dyDescent="0.25">
      <c r="A371" s="192"/>
      <c r="B371" s="543"/>
      <c r="C371" s="424" t="s">
        <v>4733</v>
      </c>
      <c r="D371" s="554"/>
      <c r="E371" s="419">
        <v>157.20689655172413</v>
      </c>
      <c r="F371" s="4" t="s">
        <v>1384</v>
      </c>
      <c r="G371" s="4" t="s">
        <v>1386</v>
      </c>
      <c r="H371" s="420">
        <v>380</v>
      </c>
      <c r="J371" s="36">
        <f t="shared" si="8"/>
        <v>136.79999999999998</v>
      </c>
    </row>
    <row r="372" spans="1:10" x14ac:dyDescent="0.25">
      <c r="A372" s="192"/>
      <c r="B372" s="543"/>
      <c r="C372" s="424" t="s">
        <v>4734</v>
      </c>
      <c r="D372" s="554"/>
      <c r="E372" s="419">
        <v>153.71724137931034</v>
      </c>
      <c r="F372" s="4" t="s">
        <v>2473</v>
      </c>
      <c r="G372" s="4" t="s">
        <v>1386</v>
      </c>
      <c r="H372" s="420">
        <v>380</v>
      </c>
      <c r="J372" s="36">
        <f t="shared" si="8"/>
        <v>136.79999999999998</v>
      </c>
    </row>
    <row r="373" spans="1:10" x14ac:dyDescent="0.25">
      <c r="A373" s="192"/>
      <c r="B373" s="543"/>
      <c r="C373" s="424" t="s">
        <v>4735</v>
      </c>
      <c r="D373" s="554"/>
      <c r="E373" s="419">
        <v>163.48275862068965</v>
      </c>
      <c r="F373" s="4" t="s">
        <v>2475</v>
      </c>
      <c r="G373" s="4" t="s">
        <v>1386</v>
      </c>
      <c r="H373" s="420">
        <v>380</v>
      </c>
      <c r="J373" s="36">
        <f t="shared" si="8"/>
        <v>136.79999999999998</v>
      </c>
    </row>
    <row r="374" spans="1:10" ht="15.75" thickBot="1" x14ac:dyDescent="0.3">
      <c r="A374" s="192"/>
      <c r="B374" s="543"/>
      <c r="C374" s="425" t="s">
        <v>4736</v>
      </c>
      <c r="D374" s="554"/>
      <c r="E374" s="421">
        <v>154.13793103448276</v>
      </c>
      <c r="F374" s="187" t="s">
        <v>2477</v>
      </c>
      <c r="G374" s="187" t="s">
        <v>1386</v>
      </c>
      <c r="H374" s="422">
        <v>380</v>
      </c>
      <c r="J374" s="36">
        <f t="shared" si="8"/>
        <v>136.79999999999998</v>
      </c>
    </row>
    <row r="375" spans="1:10" x14ac:dyDescent="0.25">
      <c r="A375" s="192"/>
      <c r="B375" s="543"/>
      <c r="C375" s="423" t="s">
        <v>4737</v>
      </c>
      <c r="D375" s="554"/>
      <c r="E375" s="417">
        <v>165.82758620689654</v>
      </c>
      <c r="F375" s="186" t="s">
        <v>1380</v>
      </c>
      <c r="G375" s="186" t="s">
        <v>1387</v>
      </c>
      <c r="H375" s="418">
        <v>380</v>
      </c>
      <c r="J375" s="36">
        <f t="shared" si="8"/>
        <v>136.79999999999998</v>
      </c>
    </row>
    <row r="376" spans="1:10" x14ac:dyDescent="0.25">
      <c r="A376" s="192"/>
      <c r="B376" s="543"/>
      <c r="C376" s="424" t="s">
        <v>4738</v>
      </c>
      <c r="D376" s="554"/>
      <c r="E376" s="419">
        <v>165.73103448275862</v>
      </c>
      <c r="F376" s="4" t="s">
        <v>1381</v>
      </c>
      <c r="G376" s="4" t="s">
        <v>1387</v>
      </c>
      <c r="H376" s="420">
        <v>380</v>
      </c>
      <c r="J376" s="36">
        <f t="shared" si="8"/>
        <v>136.79999999999998</v>
      </c>
    </row>
    <row r="377" spans="1:10" x14ac:dyDescent="0.25">
      <c r="A377" s="192"/>
      <c r="B377" s="543"/>
      <c r="C377" s="424" t="s">
        <v>4739</v>
      </c>
      <c r="D377" s="554"/>
      <c r="E377" s="419">
        <v>147.84137931034482</v>
      </c>
      <c r="F377" s="4" t="s">
        <v>1382</v>
      </c>
      <c r="G377" s="4" t="s">
        <v>1387</v>
      </c>
      <c r="H377" s="420">
        <v>380</v>
      </c>
      <c r="J377" s="36">
        <f t="shared" si="8"/>
        <v>136.79999999999998</v>
      </c>
    </row>
    <row r="378" spans="1:10" x14ac:dyDescent="0.25">
      <c r="A378" s="192"/>
      <c r="B378" s="543"/>
      <c r="C378" s="424" t="s">
        <v>4740</v>
      </c>
      <c r="D378" s="554"/>
      <c r="E378" s="419">
        <v>147.84137931034482</v>
      </c>
      <c r="F378" s="4" t="s">
        <v>1383</v>
      </c>
      <c r="G378" s="4" t="s">
        <v>1387</v>
      </c>
      <c r="H378" s="420">
        <v>380</v>
      </c>
      <c r="J378" s="36">
        <f t="shared" si="8"/>
        <v>136.79999999999998</v>
      </c>
    </row>
    <row r="379" spans="1:10" x14ac:dyDescent="0.25">
      <c r="A379" s="192"/>
      <c r="B379" s="543"/>
      <c r="C379" s="424" t="s">
        <v>4741</v>
      </c>
      <c r="D379" s="554"/>
      <c r="E379" s="419">
        <v>165.48275862068965</v>
      </c>
      <c r="F379" s="4" t="s">
        <v>1384</v>
      </c>
      <c r="G379" s="4" t="s">
        <v>1387</v>
      </c>
      <c r="H379" s="420">
        <v>380</v>
      </c>
      <c r="J379" s="36">
        <f t="shared" si="8"/>
        <v>136.79999999999998</v>
      </c>
    </row>
    <row r="380" spans="1:10" x14ac:dyDescent="0.25">
      <c r="A380" s="192"/>
      <c r="B380" s="543"/>
      <c r="C380" s="424" t="s">
        <v>4742</v>
      </c>
      <c r="D380" s="554"/>
      <c r="E380" s="419">
        <v>161.80689655172415</v>
      </c>
      <c r="F380" s="4" t="s">
        <v>2473</v>
      </c>
      <c r="G380" s="4" t="s">
        <v>1387</v>
      </c>
      <c r="H380" s="420">
        <v>380</v>
      </c>
      <c r="J380" s="36">
        <f t="shared" si="8"/>
        <v>136.79999999999998</v>
      </c>
    </row>
    <row r="381" spans="1:10" x14ac:dyDescent="0.25">
      <c r="A381" s="192"/>
      <c r="B381" s="543"/>
      <c r="C381" s="424" t="s">
        <v>4743</v>
      </c>
      <c r="D381" s="554"/>
      <c r="E381" s="419">
        <v>172.08965517241379</v>
      </c>
      <c r="F381" s="4" t="s">
        <v>2475</v>
      </c>
      <c r="G381" s="4" t="s">
        <v>1387</v>
      </c>
      <c r="H381" s="420">
        <v>380</v>
      </c>
      <c r="J381" s="36">
        <f t="shared" si="8"/>
        <v>136.79999999999998</v>
      </c>
    </row>
    <row r="382" spans="1:10" ht="15.75" thickBot="1" x14ac:dyDescent="0.3">
      <c r="A382" s="192"/>
      <c r="B382" s="543"/>
      <c r="C382" s="425" t="s">
        <v>4744</v>
      </c>
      <c r="D382" s="554"/>
      <c r="E382" s="421">
        <v>162.24827586206897</v>
      </c>
      <c r="F382" s="187" t="s">
        <v>2477</v>
      </c>
      <c r="G382" s="187" t="s">
        <v>1387</v>
      </c>
      <c r="H382" s="422">
        <v>380</v>
      </c>
      <c r="J382" s="36">
        <f t="shared" si="8"/>
        <v>136.79999999999998</v>
      </c>
    </row>
    <row r="383" spans="1:10" x14ac:dyDescent="0.25">
      <c r="A383" s="192"/>
      <c r="B383" s="543"/>
      <c r="C383" s="423" t="s">
        <v>4745</v>
      </c>
      <c r="D383" s="554"/>
      <c r="E383" s="417">
        <v>174.11724137931034</v>
      </c>
      <c r="F383" s="186" t="s">
        <v>1380</v>
      </c>
      <c r="G383" s="186" t="s">
        <v>1388</v>
      </c>
      <c r="H383" s="418">
        <v>380</v>
      </c>
      <c r="J383" s="36">
        <f t="shared" si="8"/>
        <v>136.79999999999998</v>
      </c>
    </row>
    <row r="384" spans="1:10" x14ac:dyDescent="0.25">
      <c r="A384" s="192"/>
      <c r="B384" s="543"/>
      <c r="C384" s="424" t="s">
        <v>4746</v>
      </c>
      <c r="D384" s="554"/>
      <c r="E384" s="419">
        <v>174.02068965517242</v>
      </c>
      <c r="F384" s="4" t="s">
        <v>1381</v>
      </c>
      <c r="G384" s="4" t="s">
        <v>1388</v>
      </c>
      <c r="H384" s="420">
        <v>380</v>
      </c>
      <c r="J384" s="36">
        <f t="shared" si="8"/>
        <v>136.79999999999998</v>
      </c>
    </row>
    <row r="385" spans="1:10" x14ac:dyDescent="0.25">
      <c r="A385" s="192"/>
      <c r="B385" s="543"/>
      <c r="C385" s="424" t="s">
        <v>4747</v>
      </c>
      <c r="D385" s="554"/>
      <c r="E385" s="419">
        <v>155.23448275862069</v>
      </c>
      <c r="F385" s="4" t="s">
        <v>1382</v>
      </c>
      <c r="G385" s="4" t="s">
        <v>1388</v>
      </c>
      <c r="H385" s="420">
        <v>380</v>
      </c>
      <c r="J385" s="36">
        <f t="shared" si="8"/>
        <v>136.79999999999998</v>
      </c>
    </row>
    <row r="386" spans="1:10" x14ac:dyDescent="0.25">
      <c r="A386" s="192"/>
      <c r="B386" s="543"/>
      <c r="C386" s="424" t="s">
        <v>4748</v>
      </c>
      <c r="D386" s="554"/>
      <c r="E386" s="419">
        <v>155.23448275862069</v>
      </c>
      <c r="F386" s="4" t="s">
        <v>1383</v>
      </c>
      <c r="G386" s="4" t="s">
        <v>1388</v>
      </c>
      <c r="H386" s="420">
        <v>380</v>
      </c>
      <c r="J386" s="36">
        <f t="shared" si="8"/>
        <v>136.79999999999998</v>
      </c>
    </row>
    <row r="387" spans="1:10" x14ac:dyDescent="0.25">
      <c r="A387" s="192"/>
      <c r="B387" s="543"/>
      <c r="C387" s="424" t="s">
        <v>4749</v>
      </c>
      <c r="D387" s="554"/>
      <c r="E387" s="419">
        <v>173.75862068965517</v>
      </c>
      <c r="F387" s="4" t="s">
        <v>1384</v>
      </c>
      <c r="G387" s="4" t="s">
        <v>1388</v>
      </c>
      <c r="H387" s="420">
        <v>380</v>
      </c>
      <c r="J387" s="36">
        <f t="shared" si="8"/>
        <v>136.79999999999998</v>
      </c>
    </row>
    <row r="388" spans="1:10" x14ac:dyDescent="0.25">
      <c r="A388" s="192"/>
      <c r="B388" s="543"/>
      <c r="C388" s="424" t="s">
        <v>4750</v>
      </c>
      <c r="D388" s="554"/>
      <c r="E388" s="419">
        <v>169.89655172413794</v>
      </c>
      <c r="F388" s="4" t="s">
        <v>2473</v>
      </c>
      <c r="G388" s="4" t="s">
        <v>1388</v>
      </c>
      <c r="H388" s="420">
        <v>380</v>
      </c>
      <c r="J388" s="36">
        <f t="shared" si="8"/>
        <v>136.79999999999998</v>
      </c>
    </row>
    <row r="389" spans="1:10" x14ac:dyDescent="0.25">
      <c r="A389" s="192"/>
      <c r="B389" s="543"/>
      <c r="C389" s="424" t="s">
        <v>4751</v>
      </c>
      <c r="D389" s="554"/>
      <c r="E389" s="419">
        <v>180.69655172413792</v>
      </c>
      <c r="F389" s="4" t="s">
        <v>2475</v>
      </c>
      <c r="G389" s="4" t="s">
        <v>1388</v>
      </c>
      <c r="H389" s="420">
        <v>380</v>
      </c>
      <c r="J389" s="36">
        <f t="shared" si="8"/>
        <v>136.79999999999998</v>
      </c>
    </row>
    <row r="390" spans="1:10" ht="15.75" thickBot="1" x14ac:dyDescent="0.3">
      <c r="A390" s="193"/>
      <c r="B390" s="544"/>
      <c r="C390" s="425" t="s">
        <v>4752</v>
      </c>
      <c r="D390" s="555"/>
      <c r="E390" s="421">
        <v>170.35862068965517</v>
      </c>
      <c r="F390" s="187" t="s">
        <v>2477</v>
      </c>
      <c r="G390" s="187" t="s">
        <v>1388</v>
      </c>
      <c r="H390" s="422">
        <v>380</v>
      </c>
      <c r="J390" s="36">
        <f t="shared" si="8"/>
        <v>136.79999999999998</v>
      </c>
    </row>
    <row r="391" spans="1:10" ht="15.75" thickBot="1" x14ac:dyDescent="0.3">
      <c r="A391" s="34" t="s">
        <v>2800</v>
      </c>
      <c r="B391" s="34"/>
      <c r="C391" s="34"/>
      <c r="D391" s="35"/>
      <c r="E391" s="412"/>
      <c r="F391" s="35"/>
      <c r="G391" s="35"/>
      <c r="H391" s="35"/>
      <c r="J391" s="35"/>
    </row>
    <row r="392" spans="1:10" x14ac:dyDescent="0.25">
      <c r="A392" s="191"/>
      <c r="B392" s="542" t="s">
        <v>4057</v>
      </c>
      <c r="C392" s="423" t="s">
        <v>3905</v>
      </c>
      <c r="D392" s="552">
        <v>155</v>
      </c>
      <c r="E392" s="417">
        <v>118.82580645161291</v>
      </c>
      <c r="F392" s="186" t="s">
        <v>1380</v>
      </c>
      <c r="G392" s="186" t="s">
        <v>2172</v>
      </c>
      <c r="H392" s="418">
        <v>413</v>
      </c>
      <c r="J392" s="36">
        <f t="shared" si="8"/>
        <v>148.68</v>
      </c>
    </row>
    <row r="393" spans="1:10" x14ac:dyDescent="0.25">
      <c r="A393" s="192"/>
      <c r="B393" s="543"/>
      <c r="C393" s="424" t="s">
        <v>3906</v>
      </c>
      <c r="D393" s="553"/>
      <c r="E393" s="419">
        <v>120.31612903225806</v>
      </c>
      <c r="F393" s="4" t="s">
        <v>1381</v>
      </c>
      <c r="G393" s="4" t="s">
        <v>2172</v>
      </c>
      <c r="H393" s="420">
        <v>413</v>
      </c>
      <c r="J393" s="36">
        <f t="shared" si="8"/>
        <v>148.68</v>
      </c>
    </row>
    <row r="394" spans="1:10" x14ac:dyDescent="0.25">
      <c r="A394" s="192"/>
      <c r="B394" s="543"/>
      <c r="C394" s="424" t="s">
        <v>3907</v>
      </c>
      <c r="D394" s="553"/>
      <c r="E394" s="419">
        <v>103.49032258064516</v>
      </c>
      <c r="F394" s="4" t="s">
        <v>1382</v>
      </c>
      <c r="G394" s="4" t="s">
        <v>2172</v>
      </c>
      <c r="H394" s="420">
        <v>413</v>
      </c>
      <c r="J394" s="36">
        <f t="shared" si="8"/>
        <v>148.68</v>
      </c>
    </row>
    <row r="395" spans="1:10" x14ac:dyDescent="0.25">
      <c r="A395" s="192"/>
      <c r="B395" s="543"/>
      <c r="C395" s="424" t="s">
        <v>3908</v>
      </c>
      <c r="D395" s="553"/>
      <c r="E395" s="419">
        <v>103.49032258064516</v>
      </c>
      <c r="F395" s="4" t="s">
        <v>1383</v>
      </c>
      <c r="G395" s="4" t="s">
        <v>2172</v>
      </c>
      <c r="H395" s="420">
        <v>413</v>
      </c>
      <c r="J395" s="36">
        <f t="shared" si="8"/>
        <v>148.68</v>
      </c>
    </row>
    <row r="396" spans="1:10" x14ac:dyDescent="0.25">
      <c r="A396" s="192"/>
      <c r="B396" s="543"/>
      <c r="C396" s="424" t="s">
        <v>3909</v>
      </c>
      <c r="D396" s="553"/>
      <c r="E396" s="419">
        <v>118.3225806451613</v>
      </c>
      <c r="F396" s="4" t="s">
        <v>1384</v>
      </c>
      <c r="G396" s="4" t="s">
        <v>2172</v>
      </c>
      <c r="H396" s="420">
        <v>413</v>
      </c>
      <c r="J396" s="36">
        <f t="shared" si="8"/>
        <v>148.68</v>
      </c>
    </row>
    <row r="397" spans="1:10" x14ac:dyDescent="0.25">
      <c r="A397" s="192"/>
      <c r="B397" s="543"/>
      <c r="C397" s="424" t="s">
        <v>3910</v>
      </c>
      <c r="D397" s="553"/>
      <c r="E397" s="419">
        <v>116.3741935483871</v>
      </c>
      <c r="F397" s="4" t="s">
        <v>2473</v>
      </c>
      <c r="G397" s="4" t="s">
        <v>2172</v>
      </c>
      <c r="H397" s="420">
        <v>413</v>
      </c>
      <c r="J397" s="36">
        <f t="shared" si="8"/>
        <v>148.68</v>
      </c>
    </row>
    <row r="398" spans="1:10" x14ac:dyDescent="0.25">
      <c r="A398" s="192"/>
      <c r="B398" s="543"/>
      <c r="C398" s="424" t="s">
        <v>3911</v>
      </c>
      <c r="D398" s="553"/>
      <c r="E398" s="419">
        <v>123.64516129032258</v>
      </c>
      <c r="F398" s="4" t="s">
        <v>2475</v>
      </c>
      <c r="G398" s="4" t="s">
        <v>2172</v>
      </c>
      <c r="H398" s="420">
        <v>413</v>
      </c>
      <c r="J398" s="36">
        <f t="shared" si="8"/>
        <v>148.68</v>
      </c>
    </row>
    <row r="399" spans="1:10" ht="15.75" thickBot="1" x14ac:dyDescent="0.3">
      <c r="A399" s="192"/>
      <c r="B399" s="543"/>
      <c r="C399" s="425" t="s">
        <v>3912</v>
      </c>
      <c r="D399" s="553"/>
      <c r="E399" s="421">
        <v>119.82580645161291</v>
      </c>
      <c r="F399" s="187" t="s">
        <v>2477</v>
      </c>
      <c r="G399" s="187" t="s">
        <v>2172</v>
      </c>
      <c r="H399" s="422">
        <v>413</v>
      </c>
      <c r="J399" s="36">
        <f t="shared" si="8"/>
        <v>148.68</v>
      </c>
    </row>
    <row r="400" spans="1:10" x14ac:dyDescent="0.25">
      <c r="A400" s="192"/>
      <c r="B400" s="543"/>
      <c r="C400" s="428" t="s">
        <v>3913</v>
      </c>
      <c r="D400" s="554"/>
      <c r="E400" s="417">
        <v>161.25806451612902</v>
      </c>
      <c r="F400" s="186" t="s">
        <v>1380</v>
      </c>
      <c r="G400" s="186" t="s">
        <v>1386</v>
      </c>
      <c r="H400" s="418">
        <v>413</v>
      </c>
      <c r="J400" s="36">
        <f t="shared" si="8"/>
        <v>148.68</v>
      </c>
    </row>
    <row r="401" spans="1:10" x14ac:dyDescent="0.25">
      <c r="A401" s="192"/>
      <c r="B401" s="543"/>
      <c r="C401" s="424" t="s">
        <v>3914</v>
      </c>
      <c r="D401" s="554"/>
      <c r="E401" s="419">
        <v>163.28387096774193</v>
      </c>
      <c r="F401" s="4" t="s">
        <v>1381</v>
      </c>
      <c r="G401" s="4" t="s">
        <v>1386</v>
      </c>
      <c r="H401" s="420">
        <v>413</v>
      </c>
      <c r="J401" s="36">
        <f t="shared" si="8"/>
        <v>148.68</v>
      </c>
    </row>
    <row r="402" spans="1:10" x14ac:dyDescent="0.25">
      <c r="A402" s="192"/>
      <c r="B402" s="543"/>
      <c r="C402" s="424" t="s">
        <v>3915</v>
      </c>
      <c r="D402" s="554"/>
      <c r="E402" s="419">
        <v>140.44516129032257</v>
      </c>
      <c r="F402" s="4" t="s">
        <v>1382</v>
      </c>
      <c r="G402" s="4" t="s">
        <v>1386</v>
      </c>
      <c r="H402" s="420">
        <v>413</v>
      </c>
      <c r="J402" s="36">
        <f t="shared" si="8"/>
        <v>148.68</v>
      </c>
    </row>
    <row r="403" spans="1:10" x14ac:dyDescent="0.25">
      <c r="A403" s="192"/>
      <c r="B403" s="543"/>
      <c r="C403" s="424" t="s">
        <v>3916</v>
      </c>
      <c r="D403" s="554"/>
      <c r="E403" s="419">
        <v>140.44516129032257</v>
      </c>
      <c r="F403" s="4" t="s">
        <v>1383</v>
      </c>
      <c r="G403" s="4" t="s">
        <v>1386</v>
      </c>
      <c r="H403" s="420">
        <v>413</v>
      </c>
      <c r="J403" s="36">
        <f t="shared" si="8"/>
        <v>148.68</v>
      </c>
    </row>
    <row r="404" spans="1:10" x14ac:dyDescent="0.25">
      <c r="A404" s="192"/>
      <c r="B404" s="543"/>
      <c r="C404" s="424" t="s">
        <v>3917</v>
      </c>
      <c r="D404" s="554"/>
      <c r="E404" s="419">
        <v>160.58064516129033</v>
      </c>
      <c r="F404" s="4" t="s">
        <v>1384</v>
      </c>
      <c r="G404" s="4" t="s">
        <v>1386</v>
      </c>
      <c r="H404" s="420">
        <v>413</v>
      </c>
      <c r="J404" s="36">
        <f t="shared" si="8"/>
        <v>148.68</v>
      </c>
    </row>
    <row r="405" spans="1:10" x14ac:dyDescent="0.25">
      <c r="A405" s="192"/>
      <c r="B405" s="543"/>
      <c r="C405" s="424" t="s">
        <v>3918</v>
      </c>
      <c r="D405" s="554"/>
      <c r="E405" s="419">
        <v>157.94193548387096</v>
      </c>
      <c r="F405" s="4" t="s">
        <v>2473</v>
      </c>
      <c r="G405" s="4" t="s">
        <v>1386</v>
      </c>
      <c r="H405" s="420">
        <v>413</v>
      </c>
      <c r="J405" s="36">
        <f t="shared" si="8"/>
        <v>148.68</v>
      </c>
    </row>
    <row r="406" spans="1:10" x14ac:dyDescent="0.25">
      <c r="A406" s="192"/>
      <c r="B406" s="543"/>
      <c r="C406" s="424" t="s">
        <v>3919</v>
      </c>
      <c r="D406" s="554"/>
      <c r="E406" s="419">
        <v>167.8</v>
      </c>
      <c r="F406" s="4" t="s">
        <v>2475</v>
      </c>
      <c r="G406" s="4" t="s">
        <v>1386</v>
      </c>
      <c r="H406" s="420">
        <v>413</v>
      </c>
      <c r="J406" s="36">
        <f t="shared" si="8"/>
        <v>148.68</v>
      </c>
    </row>
    <row r="407" spans="1:10" ht="15.75" thickBot="1" x14ac:dyDescent="0.3">
      <c r="A407" s="192"/>
      <c r="B407" s="543"/>
      <c r="C407" s="425" t="s">
        <v>3920</v>
      </c>
      <c r="D407" s="554"/>
      <c r="E407" s="421">
        <v>162.61935483870968</v>
      </c>
      <c r="F407" s="187" t="s">
        <v>2477</v>
      </c>
      <c r="G407" s="187" t="s">
        <v>1386</v>
      </c>
      <c r="H407" s="422">
        <v>413</v>
      </c>
      <c r="J407" s="36">
        <f t="shared" si="8"/>
        <v>148.68</v>
      </c>
    </row>
    <row r="408" spans="1:10" x14ac:dyDescent="0.25">
      <c r="A408" s="192"/>
      <c r="B408" s="543"/>
      <c r="C408" s="423" t="s">
        <v>3921</v>
      </c>
      <c r="D408" s="554"/>
      <c r="E408" s="417">
        <v>169.7483870967742</v>
      </c>
      <c r="F408" s="186" t="s">
        <v>1380</v>
      </c>
      <c r="G408" s="186" t="s">
        <v>1387</v>
      </c>
      <c r="H408" s="418">
        <v>413</v>
      </c>
      <c r="J408" s="36">
        <f t="shared" si="8"/>
        <v>148.68</v>
      </c>
    </row>
    <row r="409" spans="1:10" x14ac:dyDescent="0.25">
      <c r="A409" s="192"/>
      <c r="B409" s="543"/>
      <c r="C409" s="424" t="s">
        <v>4016</v>
      </c>
      <c r="D409" s="554"/>
      <c r="E409" s="419">
        <v>171.87741935483871</v>
      </c>
      <c r="F409" s="4" t="s">
        <v>1381</v>
      </c>
      <c r="G409" s="4" t="s">
        <v>1387</v>
      </c>
      <c r="H409" s="420">
        <v>413</v>
      </c>
      <c r="J409" s="36">
        <f t="shared" si="8"/>
        <v>148.68</v>
      </c>
    </row>
    <row r="410" spans="1:10" x14ac:dyDescent="0.25">
      <c r="A410" s="192"/>
      <c r="B410" s="543"/>
      <c r="C410" s="424" t="s">
        <v>3922</v>
      </c>
      <c r="D410" s="554"/>
      <c r="E410" s="419">
        <v>147.83870967741936</v>
      </c>
      <c r="F410" s="4" t="s">
        <v>1382</v>
      </c>
      <c r="G410" s="4" t="s">
        <v>1387</v>
      </c>
      <c r="H410" s="420">
        <v>413</v>
      </c>
      <c r="J410" s="36">
        <f t="shared" si="8"/>
        <v>148.68</v>
      </c>
    </row>
    <row r="411" spans="1:10" x14ac:dyDescent="0.25">
      <c r="A411" s="192"/>
      <c r="B411" s="543"/>
      <c r="C411" s="424" t="s">
        <v>3923</v>
      </c>
      <c r="D411" s="554"/>
      <c r="E411" s="419">
        <v>147.83870967741936</v>
      </c>
      <c r="F411" s="4" t="s">
        <v>1383</v>
      </c>
      <c r="G411" s="4" t="s">
        <v>1387</v>
      </c>
      <c r="H411" s="420">
        <v>413</v>
      </c>
      <c r="J411" s="36">
        <f t="shared" si="8"/>
        <v>148.68</v>
      </c>
    </row>
    <row r="412" spans="1:10" x14ac:dyDescent="0.25">
      <c r="A412" s="192"/>
      <c r="B412" s="543"/>
      <c r="C412" s="424" t="s">
        <v>3924</v>
      </c>
      <c r="D412" s="554"/>
      <c r="E412" s="419">
        <v>169.03225806451613</v>
      </c>
      <c r="F412" s="4" t="s">
        <v>1384</v>
      </c>
      <c r="G412" s="4" t="s">
        <v>1387</v>
      </c>
      <c r="H412" s="420">
        <v>413</v>
      </c>
      <c r="J412" s="36">
        <f t="shared" si="8"/>
        <v>148.68</v>
      </c>
    </row>
    <row r="413" spans="1:10" x14ac:dyDescent="0.25">
      <c r="A413" s="192"/>
      <c r="B413" s="543"/>
      <c r="C413" s="424" t="s">
        <v>3925</v>
      </c>
      <c r="D413" s="554"/>
      <c r="E413" s="419">
        <v>166.2516129032258</v>
      </c>
      <c r="F413" s="4" t="s">
        <v>2473</v>
      </c>
      <c r="G413" s="4" t="s">
        <v>1387</v>
      </c>
      <c r="H413" s="420">
        <v>413</v>
      </c>
      <c r="J413" s="36">
        <f t="shared" si="8"/>
        <v>148.68</v>
      </c>
    </row>
    <row r="414" spans="1:10" x14ac:dyDescent="0.25">
      <c r="A414" s="192"/>
      <c r="B414" s="543"/>
      <c r="C414" s="424" t="s">
        <v>3926</v>
      </c>
      <c r="D414" s="554"/>
      <c r="E414" s="419">
        <v>176.63225806451612</v>
      </c>
      <c r="F414" s="4" t="s">
        <v>2475</v>
      </c>
      <c r="G414" s="4" t="s">
        <v>1387</v>
      </c>
      <c r="H414" s="420">
        <v>413</v>
      </c>
      <c r="J414" s="36">
        <f t="shared" si="8"/>
        <v>148.68</v>
      </c>
    </row>
    <row r="415" spans="1:10" ht="15.75" thickBot="1" x14ac:dyDescent="0.3">
      <c r="A415" s="192"/>
      <c r="B415" s="543"/>
      <c r="C415" s="425" t="s">
        <v>3927</v>
      </c>
      <c r="D415" s="554"/>
      <c r="E415" s="421">
        <v>171.18064516129033</v>
      </c>
      <c r="F415" s="187" t="s">
        <v>2477</v>
      </c>
      <c r="G415" s="187" t="s">
        <v>1387</v>
      </c>
      <c r="H415" s="422">
        <v>413</v>
      </c>
      <c r="J415" s="36">
        <f t="shared" si="8"/>
        <v>148.68</v>
      </c>
    </row>
    <row r="416" spans="1:10" x14ac:dyDescent="0.25">
      <c r="A416" s="192"/>
      <c r="B416" s="543"/>
      <c r="C416" s="423" t="s">
        <v>3928</v>
      </c>
      <c r="D416" s="554"/>
      <c r="E416" s="417">
        <v>178.23870967741937</v>
      </c>
      <c r="F416" s="186" t="s">
        <v>1380</v>
      </c>
      <c r="G416" s="186" t="s">
        <v>1388</v>
      </c>
      <c r="H416" s="418">
        <v>413</v>
      </c>
      <c r="J416" s="36">
        <f t="shared" si="8"/>
        <v>148.68</v>
      </c>
    </row>
    <row r="417" spans="1:10" x14ac:dyDescent="0.25">
      <c r="A417" s="192"/>
      <c r="B417" s="543"/>
      <c r="C417" s="424" t="s">
        <v>4017</v>
      </c>
      <c r="D417" s="554"/>
      <c r="E417" s="419">
        <v>180.47096774193548</v>
      </c>
      <c r="F417" s="4" t="s">
        <v>1381</v>
      </c>
      <c r="G417" s="4" t="s">
        <v>1388</v>
      </c>
      <c r="H417" s="420">
        <v>413</v>
      </c>
      <c r="J417" s="36">
        <f t="shared" si="8"/>
        <v>148.68</v>
      </c>
    </row>
    <row r="418" spans="1:10" x14ac:dyDescent="0.25">
      <c r="A418" s="192"/>
      <c r="B418" s="543"/>
      <c r="C418" s="424" t="s">
        <v>3929</v>
      </c>
      <c r="D418" s="554"/>
      <c r="E418" s="419">
        <v>155.23225806451612</v>
      </c>
      <c r="F418" s="4" t="s">
        <v>1382</v>
      </c>
      <c r="G418" s="4" t="s">
        <v>1388</v>
      </c>
      <c r="H418" s="420">
        <v>413</v>
      </c>
      <c r="J418" s="36">
        <f t="shared" si="8"/>
        <v>148.68</v>
      </c>
    </row>
    <row r="419" spans="1:10" x14ac:dyDescent="0.25">
      <c r="A419" s="192"/>
      <c r="B419" s="543"/>
      <c r="C419" s="424" t="s">
        <v>3930</v>
      </c>
      <c r="D419" s="554"/>
      <c r="E419" s="419">
        <v>155.23225806451612</v>
      </c>
      <c r="F419" s="4" t="s">
        <v>1383</v>
      </c>
      <c r="G419" s="4" t="s">
        <v>1388</v>
      </c>
      <c r="H419" s="420">
        <v>413</v>
      </c>
      <c r="J419" s="36">
        <f t="shared" si="8"/>
        <v>148.68</v>
      </c>
    </row>
    <row r="420" spans="1:10" x14ac:dyDescent="0.25">
      <c r="A420" s="192"/>
      <c r="B420" s="543"/>
      <c r="C420" s="424" t="s">
        <v>3931</v>
      </c>
      <c r="D420" s="554"/>
      <c r="E420" s="419">
        <v>177.48387096774192</v>
      </c>
      <c r="F420" s="4" t="s">
        <v>1384</v>
      </c>
      <c r="G420" s="4" t="s">
        <v>1388</v>
      </c>
      <c r="H420" s="420">
        <v>413</v>
      </c>
      <c r="J420" s="36">
        <f t="shared" si="8"/>
        <v>148.68</v>
      </c>
    </row>
    <row r="421" spans="1:10" x14ac:dyDescent="0.25">
      <c r="A421" s="192"/>
      <c r="B421" s="543"/>
      <c r="C421" s="424" t="s">
        <v>3932</v>
      </c>
      <c r="D421" s="554"/>
      <c r="E421" s="419">
        <v>174.56129032258065</v>
      </c>
      <c r="F421" s="4" t="s">
        <v>2473</v>
      </c>
      <c r="G421" s="4" t="s">
        <v>1388</v>
      </c>
      <c r="H421" s="420">
        <v>413</v>
      </c>
      <c r="J421" s="36">
        <f t="shared" si="8"/>
        <v>148.68</v>
      </c>
    </row>
    <row r="422" spans="1:10" x14ac:dyDescent="0.25">
      <c r="A422" s="192"/>
      <c r="B422" s="543"/>
      <c r="C422" s="424" t="s">
        <v>3933</v>
      </c>
      <c r="D422" s="554"/>
      <c r="E422" s="419">
        <v>185.46451612903226</v>
      </c>
      <c r="F422" s="4" t="s">
        <v>2475</v>
      </c>
      <c r="G422" s="4" t="s">
        <v>1388</v>
      </c>
      <c r="H422" s="420">
        <v>413</v>
      </c>
      <c r="J422" s="36">
        <f t="shared" si="8"/>
        <v>148.68</v>
      </c>
    </row>
    <row r="423" spans="1:10" ht="15.75" thickBot="1" x14ac:dyDescent="0.3">
      <c r="A423" s="193"/>
      <c r="B423" s="544"/>
      <c r="C423" s="425" t="s">
        <v>3934</v>
      </c>
      <c r="D423" s="555"/>
      <c r="E423" s="421">
        <v>179.74193548387098</v>
      </c>
      <c r="F423" s="187" t="s">
        <v>2477</v>
      </c>
      <c r="G423" s="187" t="s">
        <v>1388</v>
      </c>
      <c r="H423" s="422">
        <v>413</v>
      </c>
      <c r="J423" s="36">
        <f t="shared" si="8"/>
        <v>148.68</v>
      </c>
    </row>
    <row r="424" spans="1:10" x14ac:dyDescent="0.25">
      <c r="A424" s="191"/>
      <c r="B424" s="542" t="s">
        <v>4057</v>
      </c>
      <c r="C424" s="423" t="s">
        <v>3935</v>
      </c>
      <c r="D424" s="552">
        <v>170</v>
      </c>
      <c r="E424" s="417">
        <v>118.82941176470588</v>
      </c>
      <c r="F424" s="186" t="s">
        <v>1380</v>
      </c>
      <c r="G424" s="186" t="s">
        <v>2172</v>
      </c>
      <c r="H424" s="418">
        <v>433</v>
      </c>
      <c r="J424" s="36">
        <f t="shared" ref="J424" si="9">H424*(1-$J$2)</f>
        <v>155.88</v>
      </c>
    </row>
    <row r="425" spans="1:10" x14ac:dyDescent="0.25">
      <c r="A425" s="192"/>
      <c r="B425" s="543"/>
      <c r="C425" s="424" t="s">
        <v>3936</v>
      </c>
      <c r="D425" s="553"/>
      <c r="E425" s="419">
        <v>120.31764705882352</v>
      </c>
      <c r="F425" s="4" t="s">
        <v>1381</v>
      </c>
      <c r="G425" s="4" t="s">
        <v>2172</v>
      </c>
      <c r="H425" s="420">
        <v>433</v>
      </c>
      <c r="J425" s="36">
        <f t="shared" ref="J425:J488" si="10">H425*(1-$J$2)</f>
        <v>155.88</v>
      </c>
    </row>
    <row r="426" spans="1:10" x14ac:dyDescent="0.25">
      <c r="A426" s="192"/>
      <c r="B426" s="543"/>
      <c r="C426" s="424" t="s">
        <v>3937</v>
      </c>
      <c r="D426" s="553"/>
      <c r="E426" s="419">
        <v>103.48823529411764</v>
      </c>
      <c r="F426" s="4" t="s">
        <v>1382</v>
      </c>
      <c r="G426" s="4" t="s">
        <v>2172</v>
      </c>
      <c r="H426" s="420">
        <v>433</v>
      </c>
      <c r="J426" s="36">
        <f t="shared" si="10"/>
        <v>155.88</v>
      </c>
    </row>
    <row r="427" spans="1:10" x14ac:dyDescent="0.25">
      <c r="A427" s="192"/>
      <c r="B427" s="543"/>
      <c r="C427" s="424" t="s">
        <v>3938</v>
      </c>
      <c r="D427" s="553"/>
      <c r="E427" s="419">
        <v>103.48823529411764</v>
      </c>
      <c r="F427" s="4" t="s">
        <v>1383</v>
      </c>
      <c r="G427" s="4" t="s">
        <v>2172</v>
      </c>
      <c r="H427" s="420">
        <v>433</v>
      </c>
      <c r="J427" s="36">
        <f t="shared" si="10"/>
        <v>155.88</v>
      </c>
    </row>
    <row r="428" spans="1:10" x14ac:dyDescent="0.25">
      <c r="A428" s="192"/>
      <c r="B428" s="543"/>
      <c r="C428" s="424" t="s">
        <v>3939</v>
      </c>
      <c r="D428" s="553"/>
      <c r="E428" s="419">
        <v>118.32352941176471</v>
      </c>
      <c r="F428" s="4" t="s">
        <v>1384</v>
      </c>
      <c r="G428" s="4" t="s">
        <v>2172</v>
      </c>
      <c r="H428" s="420">
        <v>433</v>
      </c>
      <c r="J428" s="36">
        <f t="shared" si="10"/>
        <v>155.88</v>
      </c>
    </row>
    <row r="429" spans="1:10" x14ac:dyDescent="0.25">
      <c r="A429" s="192"/>
      <c r="B429" s="543"/>
      <c r="C429" s="424" t="s">
        <v>3940</v>
      </c>
      <c r="D429" s="553"/>
      <c r="E429" s="419">
        <v>116.37647058823529</v>
      </c>
      <c r="F429" s="4" t="s">
        <v>2473</v>
      </c>
      <c r="G429" s="4" t="s">
        <v>2172</v>
      </c>
      <c r="H429" s="420">
        <v>433</v>
      </c>
      <c r="J429" s="36">
        <f t="shared" si="10"/>
        <v>155.88</v>
      </c>
    </row>
    <row r="430" spans="1:10" x14ac:dyDescent="0.25">
      <c r="A430" s="192"/>
      <c r="B430" s="543"/>
      <c r="C430" s="424" t="s">
        <v>3941</v>
      </c>
      <c r="D430" s="553"/>
      <c r="E430" s="419">
        <v>123.64117647058823</v>
      </c>
      <c r="F430" s="4" t="s">
        <v>2475</v>
      </c>
      <c r="G430" s="4" t="s">
        <v>2172</v>
      </c>
      <c r="H430" s="420">
        <v>433</v>
      </c>
      <c r="J430" s="36">
        <f t="shared" si="10"/>
        <v>155.88</v>
      </c>
    </row>
    <row r="431" spans="1:10" ht="15.75" thickBot="1" x14ac:dyDescent="0.3">
      <c r="A431" s="192"/>
      <c r="B431" s="543"/>
      <c r="C431" s="425" t="s">
        <v>3942</v>
      </c>
      <c r="D431" s="553"/>
      <c r="E431" s="421">
        <v>119.82941176470588</v>
      </c>
      <c r="F431" s="187" t="s">
        <v>2477</v>
      </c>
      <c r="G431" s="187" t="s">
        <v>2172</v>
      </c>
      <c r="H431" s="422">
        <v>433</v>
      </c>
      <c r="J431" s="36">
        <f t="shared" si="10"/>
        <v>155.88</v>
      </c>
    </row>
    <row r="432" spans="1:10" x14ac:dyDescent="0.25">
      <c r="A432" s="192"/>
      <c r="B432" s="543"/>
      <c r="C432" s="423" t="s">
        <v>3943</v>
      </c>
      <c r="D432" s="554"/>
      <c r="E432" s="417">
        <v>161.26470588235293</v>
      </c>
      <c r="F432" s="186" t="s">
        <v>1380</v>
      </c>
      <c r="G432" s="186" t="s">
        <v>1386</v>
      </c>
      <c r="H432" s="418">
        <v>433</v>
      </c>
      <c r="J432" s="36">
        <f t="shared" si="10"/>
        <v>155.88</v>
      </c>
    </row>
    <row r="433" spans="1:10" x14ac:dyDescent="0.25">
      <c r="A433" s="192"/>
      <c r="B433" s="543"/>
      <c r="C433" s="424" t="s">
        <v>3944</v>
      </c>
      <c r="D433" s="554"/>
      <c r="E433" s="419">
        <v>163.28823529411764</v>
      </c>
      <c r="F433" s="4" t="s">
        <v>1381</v>
      </c>
      <c r="G433" s="4" t="s">
        <v>1386</v>
      </c>
      <c r="H433" s="420">
        <v>433</v>
      </c>
      <c r="J433" s="36">
        <f t="shared" si="10"/>
        <v>155.88</v>
      </c>
    </row>
    <row r="434" spans="1:10" x14ac:dyDescent="0.25">
      <c r="A434" s="192"/>
      <c r="B434" s="543"/>
      <c r="C434" s="424" t="s">
        <v>3945</v>
      </c>
      <c r="D434" s="554"/>
      <c r="E434" s="419">
        <v>140.4470588235294</v>
      </c>
      <c r="F434" s="4" t="s">
        <v>1382</v>
      </c>
      <c r="G434" s="4" t="s">
        <v>1386</v>
      </c>
      <c r="H434" s="420">
        <v>433</v>
      </c>
      <c r="J434" s="36">
        <f t="shared" si="10"/>
        <v>155.88</v>
      </c>
    </row>
    <row r="435" spans="1:10" x14ac:dyDescent="0.25">
      <c r="A435" s="192"/>
      <c r="B435" s="543"/>
      <c r="C435" s="424" t="s">
        <v>3946</v>
      </c>
      <c r="D435" s="554"/>
      <c r="E435" s="419">
        <v>140.4470588235294</v>
      </c>
      <c r="F435" s="4" t="s">
        <v>1383</v>
      </c>
      <c r="G435" s="4" t="s">
        <v>1386</v>
      </c>
      <c r="H435" s="420">
        <v>433</v>
      </c>
      <c r="J435" s="36">
        <f t="shared" si="10"/>
        <v>155.88</v>
      </c>
    </row>
    <row r="436" spans="1:10" x14ac:dyDescent="0.25">
      <c r="A436" s="192"/>
      <c r="B436" s="543"/>
      <c r="C436" s="424" t="s">
        <v>3947</v>
      </c>
      <c r="D436" s="554"/>
      <c r="E436" s="419">
        <v>160.57647058823528</v>
      </c>
      <c r="F436" s="4" t="s">
        <v>1384</v>
      </c>
      <c r="G436" s="4" t="s">
        <v>1386</v>
      </c>
      <c r="H436" s="420">
        <v>433</v>
      </c>
      <c r="J436" s="36">
        <f t="shared" si="10"/>
        <v>155.88</v>
      </c>
    </row>
    <row r="437" spans="1:10" x14ac:dyDescent="0.25">
      <c r="A437" s="192"/>
      <c r="B437" s="543"/>
      <c r="C437" s="424" t="s">
        <v>3948</v>
      </c>
      <c r="D437" s="554"/>
      <c r="E437" s="419">
        <v>157.94117647058823</v>
      </c>
      <c r="F437" s="4" t="s">
        <v>2473</v>
      </c>
      <c r="G437" s="4" t="s">
        <v>1386</v>
      </c>
      <c r="H437" s="420">
        <v>433</v>
      </c>
      <c r="J437" s="36">
        <f t="shared" si="10"/>
        <v>155.88</v>
      </c>
    </row>
    <row r="438" spans="1:10" x14ac:dyDescent="0.25">
      <c r="A438" s="192"/>
      <c r="B438" s="543"/>
      <c r="C438" s="424" t="s">
        <v>3949</v>
      </c>
      <c r="D438" s="554"/>
      <c r="E438" s="419">
        <v>167.8</v>
      </c>
      <c r="F438" s="4" t="s">
        <v>2475</v>
      </c>
      <c r="G438" s="4" t="s">
        <v>1386</v>
      </c>
      <c r="H438" s="420">
        <v>433</v>
      </c>
      <c r="J438" s="36">
        <f t="shared" si="10"/>
        <v>155.88</v>
      </c>
    </row>
    <row r="439" spans="1:10" ht="15.75" thickBot="1" x14ac:dyDescent="0.3">
      <c r="A439" s="192"/>
      <c r="B439" s="543"/>
      <c r="C439" s="425" t="s">
        <v>3950</v>
      </c>
      <c r="D439" s="554"/>
      <c r="E439" s="421">
        <v>162.62352941176471</v>
      </c>
      <c r="F439" s="187" t="s">
        <v>2477</v>
      </c>
      <c r="G439" s="187" t="s">
        <v>1386</v>
      </c>
      <c r="H439" s="422">
        <v>433</v>
      </c>
      <c r="J439" s="36">
        <f t="shared" si="10"/>
        <v>155.88</v>
      </c>
    </row>
    <row r="440" spans="1:10" x14ac:dyDescent="0.25">
      <c r="A440" s="192"/>
      <c r="B440" s="543"/>
      <c r="C440" s="423" t="s">
        <v>3951</v>
      </c>
      <c r="D440" s="554"/>
      <c r="E440" s="417">
        <v>169.75294117647059</v>
      </c>
      <c r="F440" s="186" t="s">
        <v>1380</v>
      </c>
      <c r="G440" s="186" t="s">
        <v>1387</v>
      </c>
      <c r="H440" s="418">
        <v>433</v>
      </c>
      <c r="J440" s="36">
        <f t="shared" si="10"/>
        <v>155.88</v>
      </c>
    </row>
    <row r="441" spans="1:10" x14ac:dyDescent="0.25">
      <c r="A441" s="192"/>
      <c r="B441" s="543"/>
      <c r="C441" s="424" t="s">
        <v>4018</v>
      </c>
      <c r="D441" s="554"/>
      <c r="E441" s="419">
        <v>171.88235294117646</v>
      </c>
      <c r="F441" s="4" t="s">
        <v>1381</v>
      </c>
      <c r="G441" s="4" t="s">
        <v>1387</v>
      </c>
      <c r="H441" s="420">
        <v>433</v>
      </c>
      <c r="J441" s="36">
        <f t="shared" si="10"/>
        <v>155.88</v>
      </c>
    </row>
    <row r="442" spans="1:10" x14ac:dyDescent="0.25">
      <c r="A442" s="192"/>
      <c r="B442" s="543"/>
      <c r="C442" s="424" t="s">
        <v>3952</v>
      </c>
      <c r="D442" s="554"/>
      <c r="E442" s="419">
        <v>147.84117647058824</v>
      </c>
      <c r="F442" s="4" t="s">
        <v>1382</v>
      </c>
      <c r="G442" s="4" t="s">
        <v>1387</v>
      </c>
      <c r="H442" s="420">
        <v>433</v>
      </c>
      <c r="J442" s="36">
        <f t="shared" si="10"/>
        <v>155.88</v>
      </c>
    </row>
    <row r="443" spans="1:10" x14ac:dyDescent="0.25">
      <c r="A443" s="192"/>
      <c r="B443" s="543"/>
      <c r="C443" s="424" t="s">
        <v>3953</v>
      </c>
      <c r="D443" s="554"/>
      <c r="E443" s="419">
        <v>147.84117647058824</v>
      </c>
      <c r="F443" s="4" t="s">
        <v>1383</v>
      </c>
      <c r="G443" s="4" t="s">
        <v>1387</v>
      </c>
      <c r="H443" s="420">
        <v>433</v>
      </c>
      <c r="J443" s="36">
        <f t="shared" si="10"/>
        <v>155.88</v>
      </c>
    </row>
    <row r="444" spans="1:10" x14ac:dyDescent="0.25">
      <c r="A444" s="192"/>
      <c r="B444" s="543"/>
      <c r="C444" s="424" t="s">
        <v>3954</v>
      </c>
      <c r="D444" s="554"/>
      <c r="E444" s="419">
        <v>169.02941176470588</v>
      </c>
      <c r="F444" s="4" t="s">
        <v>1384</v>
      </c>
      <c r="G444" s="4" t="s">
        <v>1387</v>
      </c>
      <c r="H444" s="420">
        <v>433</v>
      </c>
      <c r="J444" s="36">
        <f t="shared" si="10"/>
        <v>155.88</v>
      </c>
    </row>
    <row r="445" spans="1:10" x14ac:dyDescent="0.25">
      <c r="A445" s="192"/>
      <c r="B445" s="543"/>
      <c r="C445" s="424" t="s">
        <v>3955</v>
      </c>
      <c r="D445" s="554"/>
      <c r="E445" s="419">
        <v>166.25294117647059</v>
      </c>
      <c r="F445" s="4" t="s">
        <v>2473</v>
      </c>
      <c r="G445" s="4" t="s">
        <v>1387</v>
      </c>
      <c r="H445" s="420">
        <v>433</v>
      </c>
      <c r="J445" s="36">
        <f t="shared" si="10"/>
        <v>155.88</v>
      </c>
    </row>
    <row r="446" spans="1:10" x14ac:dyDescent="0.25">
      <c r="A446" s="192"/>
      <c r="B446" s="543"/>
      <c r="C446" s="424" t="s">
        <v>3956</v>
      </c>
      <c r="D446" s="554"/>
      <c r="E446" s="419">
        <v>176.62941176470588</v>
      </c>
      <c r="F446" s="4" t="s">
        <v>2475</v>
      </c>
      <c r="G446" s="4" t="s">
        <v>1387</v>
      </c>
      <c r="H446" s="420">
        <v>433</v>
      </c>
      <c r="J446" s="36">
        <f t="shared" si="10"/>
        <v>155.88</v>
      </c>
    </row>
    <row r="447" spans="1:10" ht="15.75" thickBot="1" x14ac:dyDescent="0.3">
      <c r="A447" s="192"/>
      <c r="B447" s="543"/>
      <c r="C447" s="425" t="s">
        <v>3957</v>
      </c>
      <c r="D447" s="554"/>
      <c r="E447" s="421">
        <v>171.18235294117648</v>
      </c>
      <c r="F447" s="187" t="s">
        <v>2477</v>
      </c>
      <c r="G447" s="187" t="s">
        <v>1387</v>
      </c>
      <c r="H447" s="422">
        <v>433</v>
      </c>
      <c r="J447" s="36">
        <f t="shared" si="10"/>
        <v>155.88</v>
      </c>
    </row>
    <row r="448" spans="1:10" x14ac:dyDescent="0.25">
      <c r="A448" s="192"/>
      <c r="B448" s="543"/>
      <c r="C448" s="423" t="s">
        <v>3958</v>
      </c>
      <c r="D448" s="554"/>
      <c r="E448" s="417">
        <v>178.24117647058824</v>
      </c>
      <c r="F448" s="186" t="s">
        <v>1380</v>
      </c>
      <c r="G448" s="186" t="s">
        <v>1388</v>
      </c>
      <c r="H448" s="418">
        <v>433</v>
      </c>
      <c r="J448" s="36">
        <f t="shared" si="10"/>
        <v>155.88</v>
      </c>
    </row>
    <row r="449" spans="1:10" x14ac:dyDescent="0.25">
      <c r="A449" s="192"/>
      <c r="B449" s="543"/>
      <c r="C449" s="424" t="s">
        <v>4019</v>
      </c>
      <c r="D449" s="554"/>
      <c r="E449" s="419">
        <v>180.47647058823529</v>
      </c>
      <c r="F449" s="4" t="s">
        <v>1381</v>
      </c>
      <c r="G449" s="4" t="s">
        <v>1388</v>
      </c>
      <c r="H449" s="420">
        <v>433</v>
      </c>
      <c r="J449" s="36">
        <f t="shared" si="10"/>
        <v>155.88</v>
      </c>
    </row>
    <row r="450" spans="1:10" x14ac:dyDescent="0.25">
      <c r="A450" s="192"/>
      <c r="B450" s="543"/>
      <c r="C450" s="424" t="s">
        <v>3959</v>
      </c>
      <c r="D450" s="554"/>
      <c r="E450" s="419">
        <v>155.23529411764707</v>
      </c>
      <c r="F450" s="4" t="s">
        <v>1382</v>
      </c>
      <c r="G450" s="4" t="s">
        <v>1388</v>
      </c>
      <c r="H450" s="420">
        <v>433</v>
      </c>
      <c r="J450" s="36">
        <f t="shared" si="10"/>
        <v>155.88</v>
      </c>
    </row>
    <row r="451" spans="1:10" x14ac:dyDescent="0.25">
      <c r="A451" s="192"/>
      <c r="B451" s="543"/>
      <c r="C451" s="424" t="s">
        <v>3960</v>
      </c>
      <c r="D451" s="554"/>
      <c r="E451" s="419">
        <v>155.23529411764707</v>
      </c>
      <c r="F451" s="4" t="s">
        <v>1383</v>
      </c>
      <c r="G451" s="4" t="s">
        <v>1388</v>
      </c>
      <c r="H451" s="420">
        <v>433</v>
      </c>
      <c r="J451" s="36">
        <f t="shared" si="10"/>
        <v>155.88</v>
      </c>
    </row>
    <row r="452" spans="1:10" x14ac:dyDescent="0.25">
      <c r="A452" s="192"/>
      <c r="B452" s="543"/>
      <c r="C452" s="424" t="s">
        <v>3961</v>
      </c>
      <c r="D452" s="554"/>
      <c r="E452" s="419">
        <v>177.48235294117646</v>
      </c>
      <c r="F452" s="4" t="s">
        <v>1384</v>
      </c>
      <c r="G452" s="4" t="s">
        <v>1388</v>
      </c>
      <c r="H452" s="420">
        <v>433</v>
      </c>
      <c r="J452" s="36">
        <f t="shared" si="10"/>
        <v>155.88</v>
      </c>
    </row>
    <row r="453" spans="1:10" x14ac:dyDescent="0.25">
      <c r="A453" s="192"/>
      <c r="B453" s="543"/>
      <c r="C453" s="424" t="s">
        <v>3962</v>
      </c>
      <c r="D453" s="554"/>
      <c r="E453" s="419">
        <v>174.56470588235294</v>
      </c>
      <c r="F453" s="4" t="s">
        <v>2473</v>
      </c>
      <c r="G453" s="4" t="s">
        <v>1388</v>
      </c>
      <c r="H453" s="420">
        <v>433</v>
      </c>
      <c r="J453" s="36">
        <f t="shared" si="10"/>
        <v>155.88</v>
      </c>
    </row>
    <row r="454" spans="1:10" x14ac:dyDescent="0.25">
      <c r="A454" s="192"/>
      <c r="B454" s="543"/>
      <c r="C454" s="424" t="s">
        <v>3963</v>
      </c>
      <c r="D454" s="554"/>
      <c r="E454" s="419">
        <v>185.45882352941177</v>
      </c>
      <c r="F454" s="4" t="s">
        <v>2475</v>
      </c>
      <c r="G454" s="4" t="s">
        <v>1388</v>
      </c>
      <c r="H454" s="420">
        <v>433</v>
      </c>
      <c r="J454" s="36">
        <f t="shared" si="10"/>
        <v>155.88</v>
      </c>
    </row>
    <row r="455" spans="1:10" ht="15.75" thickBot="1" x14ac:dyDescent="0.3">
      <c r="A455" s="193"/>
      <c r="B455" s="544"/>
      <c r="C455" s="425" t="s">
        <v>3964</v>
      </c>
      <c r="D455" s="555"/>
      <c r="E455" s="421">
        <v>179.74117647058824</v>
      </c>
      <c r="F455" s="187" t="s">
        <v>2477</v>
      </c>
      <c r="G455" s="187" t="s">
        <v>1388</v>
      </c>
      <c r="H455" s="422">
        <v>433</v>
      </c>
      <c r="J455" s="36">
        <f t="shared" si="10"/>
        <v>155.88</v>
      </c>
    </row>
    <row r="456" spans="1:10" x14ac:dyDescent="0.25">
      <c r="A456" s="191"/>
      <c r="B456" s="542" t="s">
        <v>4058</v>
      </c>
      <c r="C456" s="423" t="s">
        <v>4020</v>
      </c>
      <c r="D456" s="552">
        <v>185</v>
      </c>
      <c r="E456" s="417">
        <v>118.82702702702703</v>
      </c>
      <c r="F456" s="186" t="s">
        <v>1380</v>
      </c>
      <c r="G456" s="186" t="s">
        <v>2172</v>
      </c>
      <c r="H456" s="418">
        <v>464</v>
      </c>
      <c r="J456" s="36">
        <f t="shared" si="10"/>
        <v>167.04</v>
      </c>
    </row>
    <row r="457" spans="1:10" x14ac:dyDescent="0.25">
      <c r="A457" s="192"/>
      <c r="B457" s="543"/>
      <c r="C457" s="424" t="s">
        <v>4021</v>
      </c>
      <c r="D457" s="553"/>
      <c r="E457" s="419">
        <v>120.31891891891892</v>
      </c>
      <c r="F457" s="4" t="s">
        <v>1381</v>
      </c>
      <c r="G457" s="4" t="s">
        <v>2172</v>
      </c>
      <c r="H457" s="420">
        <v>464</v>
      </c>
      <c r="J457" s="36">
        <f t="shared" si="10"/>
        <v>167.04</v>
      </c>
    </row>
    <row r="458" spans="1:10" x14ac:dyDescent="0.25">
      <c r="A458" s="192"/>
      <c r="B458" s="543"/>
      <c r="C458" s="424" t="s">
        <v>4022</v>
      </c>
      <c r="D458" s="553"/>
      <c r="E458" s="419">
        <v>103.48648648648648</v>
      </c>
      <c r="F458" s="4" t="s">
        <v>1382</v>
      </c>
      <c r="G458" s="4" t="s">
        <v>2172</v>
      </c>
      <c r="H458" s="420">
        <v>464</v>
      </c>
      <c r="J458" s="36">
        <f t="shared" si="10"/>
        <v>167.04</v>
      </c>
    </row>
    <row r="459" spans="1:10" x14ac:dyDescent="0.25">
      <c r="A459" s="192"/>
      <c r="B459" s="543"/>
      <c r="C459" s="424" t="s">
        <v>4023</v>
      </c>
      <c r="D459" s="553"/>
      <c r="E459" s="419">
        <v>103.48648648648648</v>
      </c>
      <c r="F459" s="4" t="s">
        <v>1383</v>
      </c>
      <c r="G459" s="4" t="s">
        <v>2172</v>
      </c>
      <c r="H459" s="420">
        <v>464</v>
      </c>
      <c r="J459" s="36">
        <f t="shared" si="10"/>
        <v>167.04</v>
      </c>
    </row>
    <row r="460" spans="1:10" x14ac:dyDescent="0.25">
      <c r="A460" s="192"/>
      <c r="B460" s="543"/>
      <c r="C460" s="424" t="s">
        <v>4024</v>
      </c>
      <c r="D460" s="553"/>
      <c r="E460" s="419">
        <v>118.32432432432432</v>
      </c>
      <c r="F460" s="4" t="s">
        <v>1384</v>
      </c>
      <c r="G460" s="4" t="s">
        <v>2172</v>
      </c>
      <c r="H460" s="420">
        <v>464</v>
      </c>
      <c r="J460" s="36">
        <f t="shared" si="10"/>
        <v>167.04</v>
      </c>
    </row>
    <row r="461" spans="1:10" x14ac:dyDescent="0.25">
      <c r="A461" s="192"/>
      <c r="B461" s="543"/>
      <c r="C461" s="424" t="s">
        <v>4025</v>
      </c>
      <c r="D461" s="553"/>
      <c r="E461" s="419">
        <v>116.37297297297297</v>
      </c>
      <c r="F461" s="4" t="s">
        <v>2473</v>
      </c>
      <c r="G461" s="4" t="s">
        <v>2172</v>
      </c>
      <c r="H461" s="420">
        <v>464</v>
      </c>
      <c r="J461" s="36">
        <f t="shared" si="10"/>
        <v>167.04</v>
      </c>
    </row>
    <row r="462" spans="1:10" x14ac:dyDescent="0.25">
      <c r="A462" s="192"/>
      <c r="B462" s="543"/>
      <c r="C462" s="424" t="s">
        <v>4026</v>
      </c>
      <c r="D462" s="553"/>
      <c r="E462" s="419">
        <v>123.64324324324325</v>
      </c>
      <c r="F462" s="4" t="s">
        <v>2475</v>
      </c>
      <c r="G462" s="4" t="s">
        <v>2172</v>
      </c>
      <c r="H462" s="420">
        <v>464</v>
      </c>
      <c r="J462" s="36">
        <f t="shared" si="10"/>
        <v>167.04</v>
      </c>
    </row>
    <row r="463" spans="1:10" ht="15.75" thickBot="1" x14ac:dyDescent="0.3">
      <c r="A463" s="192"/>
      <c r="B463" s="543"/>
      <c r="C463" s="425" t="s">
        <v>4027</v>
      </c>
      <c r="D463" s="553"/>
      <c r="E463" s="421">
        <v>119.82702702702703</v>
      </c>
      <c r="F463" s="187" t="s">
        <v>2477</v>
      </c>
      <c r="G463" s="187" t="s">
        <v>2172</v>
      </c>
      <c r="H463" s="422">
        <v>464</v>
      </c>
      <c r="J463" s="36">
        <f t="shared" si="10"/>
        <v>167.04</v>
      </c>
    </row>
    <row r="464" spans="1:10" x14ac:dyDescent="0.25">
      <c r="A464" s="192"/>
      <c r="B464" s="543"/>
      <c r="C464" s="423" t="s">
        <v>4028</v>
      </c>
      <c r="D464" s="554"/>
      <c r="E464" s="417">
        <v>161.26486486486488</v>
      </c>
      <c r="F464" s="186" t="s">
        <v>1380</v>
      </c>
      <c r="G464" s="186" t="s">
        <v>1386</v>
      </c>
      <c r="H464" s="418">
        <v>464</v>
      </c>
      <c r="J464" s="36">
        <f t="shared" si="10"/>
        <v>167.04</v>
      </c>
    </row>
    <row r="465" spans="1:10" x14ac:dyDescent="0.25">
      <c r="A465" s="192"/>
      <c r="B465" s="543"/>
      <c r="C465" s="424" t="s">
        <v>4029</v>
      </c>
      <c r="D465" s="554"/>
      <c r="E465" s="419">
        <v>163.2864864864865</v>
      </c>
      <c r="F465" s="4" t="s">
        <v>1381</v>
      </c>
      <c r="G465" s="4" t="s">
        <v>1386</v>
      </c>
      <c r="H465" s="420">
        <v>464</v>
      </c>
      <c r="J465" s="36">
        <f t="shared" si="10"/>
        <v>167.04</v>
      </c>
    </row>
    <row r="466" spans="1:10" x14ac:dyDescent="0.25">
      <c r="A466" s="192"/>
      <c r="B466" s="543"/>
      <c r="C466" s="424" t="s">
        <v>4030</v>
      </c>
      <c r="D466" s="554"/>
      <c r="E466" s="419">
        <v>140.44864864864866</v>
      </c>
      <c r="F466" s="4" t="s">
        <v>1382</v>
      </c>
      <c r="G466" s="4" t="s">
        <v>1386</v>
      </c>
      <c r="H466" s="420">
        <v>464</v>
      </c>
      <c r="J466" s="36">
        <f t="shared" si="10"/>
        <v>167.04</v>
      </c>
    </row>
    <row r="467" spans="1:10" x14ac:dyDescent="0.25">
      <c r="A467" s="192"/>
      <c r="B467" s="543"/>
      <c r="C467" s="424" t="s">
        <v>4031</v>
      </c>
      <c r="D467" s="554"/>
      <c r="E467" s="419">
        <v>140.44864864864866</v>
      </c>
      <c r="F467" s="4" t="s">
        <v>1383</v>
      </c>
      <c r="G467" s="4" t="s">
        <v>1386</v>
      </c>
      <c r="H467" s="420">
        <v>464</v>
      </c>
      <c r="J467" s="36">
        <f t="shared" si="10"/>
        <v>167.04</v>
      </c>
    </row>
    <row r="468" spans="1:10" x14ac:dyDescent="0.25">
      <c r="A468" s="192"/>
      <c r="B468" s="543"/>
      <c r="C468" s="424" t="s">
        <v>4032</v>
      </c>
      <c r="D468" s="554"/>
      <c r="E468" s="419">
        <v>160.57837837837837</v>
      </c>
      <c r="F468" s="4" t="s">
        <v>1384</v>
      </c>
      <c r="G468" s="4" t="s">
        <v>1386</v>
      </c>
      <c r="H468" s="420">
        <v>464</v>
      </c>
      <c r="J468" s="36">
        <f t="shared" si="10"/>
        <v>167.04</v>
      </c>
    </row>
    <row r="469" spans="1:10" x14ac:dyDescent="0.25">
      <c r="A469" s="192"/>
      <c r="B469" s="543"/>
      <c r="C469" s="424" t="s">
        <v>4033</v>
      </c>
      <c r="D469" s="554"/>
      <c r="E469" s="419">
        <v>157.93513513513514</v>
      </c>
      <c r="F469" s="4" t="s">
        <v>2473</v>
      </c>
      <c r="G469" s="4" t="s">
        <v>1386</v>
      </c>
      <c r="H469" s="420">
        <v>464</v>
      </c>
      <c r="J469" s="36">
        <f t="shared" si="10"/>
        <v>167.04</v>
      </c>
    </row>
    <row r="470" spans="1:10" x14ac:dyDescent="0.25">
      <c r="A470" s="192"/>
      <c r="B470" s="543"/>
      <c r="C470" s="424" t="s">
        <v>4034</v>
      </c>
      <c r="D470" s="554"/>
      <c r="E470" s="419">
        <v>167.8</v>
      </c>
      <c r="F470" s="4" t="s">
        <v>2475</v>
      </c>
      <c r="G470" s="4" t="s">
        <v>1386</v>
      </c>
      <c r="H470" s="420">
        <v>464</v>
      </c>
      <c r="J470" s="36">
        <f t="shared" si="10"/>
        <v>167.04</v>
      </c>
    </row>
    <row r="471" spans="1:10" ht="15.75" thickBot="1" x14ac:dyDescent="0.3">
      <c r="A471" s="192"/>
      <c r="B471" s="543"/>
      <c r="C471" s="425" t="s">
        <v>4035</v>
      </c>
      <c r="D471" s="554"/>
      <c r="E471" s="426">
        <v>162.62162162162161</v>
      </c>
      <c r="F471" s="239" t="s">
        <v>2477</v>
      </c>
      <c r="G471" s="239" t="s">
        <v>1386</v>
      </c>
      <c r="H471" s="427">
        <v>464</v>
      </c>
      <c r="J471" s="36">
        <f t="shared" si="10"/>
        <v>167.04</v>
      </c>
    </row>
    <row r="472" spans="1:10" x14ac:dyDescent="0.25">
      <c r="A472" s="192"/>
      <c r="B472" s="543"/>
      <c r="C472" s="423" t="s">
        <v>4036</v>
      </c>
      <c r="D472" s="554"/>
      <c r="E472" s="417">
        <v>169.75135135135136</v>
      </c>
      <c r="F472" s="186" t="s">
        <v>1380</v>
      </c>
      <c r="G472" s="186" t="s">
        <v>1387</v>
      </c>
      <c r="H472" s="418">
        <v>464</v>
      </c>
      <c r="J472" s="36">
        <f t="shared" si="10"/>
        <v>167.04</v>
      </c>
    </row>
    <row r="473" spans="1:10" x14ac:dyDescent="0.25">
      <c r="A473" s="192"/>
      <c r="B473" s="543"/>
      <c r="C473" s="424" t="s">
        <v>4050</v>
      </c>
      <c r="D473" s="554"/>
      <c r="E473" s="419">
        <v>171.88108108108108</v>
      </c>
      <c r="F473" s="4" t="s">
        <v>1381</v>
      </c>
      <c r="G473" s="4" t="s">
        <v>1387</v>
      </c>
      <c r="H473" s="420">
        <v>464</v>
      </c>
      <c r="J473" s="36">
        <f t="shared" si="10"/>
        <v>167.04</v>
      </c>
    </row>
    <row r="474" spans="1:10" x14ac:dyDescent="0.25">
      <c r="A474" s="192"/>
      <c r="B474" s="543"/>
      <c r="C474" s="424" t="s">
        <v>4037</v>
      </c>
      <c r="D474" s="554"/>
      <c r="E474" s="419">
        <v>147.83783783783784</v>
      </c>
      <c r="F474" s="4" t="s">
        <v>1382</v>
      </c>
      <c r="G474" s="4" t="s">
        <v>1387</v>
      </c>
      <c r="H474" s="420">
        <v>464</v>
      </c>
      <c r="J474" s="36">
        <f t="shared" si="10"/>
        <v>167.04</v>
      </c>
    </row>
    <row r="475" spans="1:10" x14ac:dyDescent="0.25">
      <c r="A475" s="192"/>
      <c r="B475" s="543"/>
      <c r="C475" s="424" t="s">
        <v>4038</v>
      </c>
      <c r="D475" s="554"/>
      <c r="E475" s="419">
        <v>147.83783783783784</v>
      </c>
      <c r="F475" s="4" t="s">
        <v>1383</v>
      </c>
      <c r="G475" s="4" t="s">
        <v>1387</v>
      </c>
      <c r="H475" s="420">
        <v>464</v>
      </c>
      <c r="J475" s="36">
        <f t="shared" si="10"/>
        <v>167.04</v>
      </c>
    </row>
    <row r="476" spans="1:10" x14ac:dyDescent="0.25">
      <c r="A476" s="192"/>
      <c r="B476" s="543"/>
      <c r="C476" s="424" t="s">
        <v>4039</v>
      </c>
      <c r="D476" s="554"/>
      <c r="E476" s="419">
        <v>169.03243243243244</v>
      </c>
      <c r="F476" s="4" t="s">
        <v>1384</v>
      </c>
      <c r="G476" s="4" t="s">
        <v>1387</v>
      </c>
      <c r="H476" s="420">
        <v>464</v>
      </c>
      <c r="J476" s="36">
        <f t="shared" si="10"/>
        <v>167.04</v>
      </c>
    </row>
    <row r="477" spans="1:10" x14ac:dyDescent="0.25">
      <c r="A477" s="192"/>
      <c r="B477" s="543"/>
      <c r="C477" s="424" t="s">
        <v>4040</v>
      </c>
      <c r="D477" s="554"/>
      <c r="E477" s="419">
        <v>166.24864864864864</v>
      </c>
      <c r="F477" s="4" t="s">
        <v>2473</v>
      </c>
      <c r="G477" s="4" t="s">
        <v>1387</v>
      </c>
      <c r="H477" s="420">
        <v>464</v>
      </c>
      <c r="J477" s="36">
        <f t="shared" si="10"/>
        <v>167.04</v>
      </c>
    </row>
    <row r="478" spans="1:10" x14ac:dyDescent="0.25">
      <c r="A478" s="192"/>
      <c r="B478" s="543"/>
      <c r="C478" s="424" t="s">
        <v>4041</v>
      </c>
      <c r="D478" s="554"/>
      <c r="E478" s="419">
        <v>176.63243243243244</v>
      </c>
      <c r="F478" s="4" t="s">
        <v>2475</v>
      </c>
      <c r="G478" s="4" t="s">
        <v>1387</v>
      </c>
      <c r="H478" s="420">
        <v>464</v>
      </c>
      <c r="J478" s="36">
        <f t="shared" si="10"/>
        <v>167.04</v>
      </c>
    </row>
    <row r="479" spans="1:10" ht="15.75" thickBot="1" x14ac:dyDescent="0.3">
      <c r="A479" s="192"/>
      <c r="B479" s="543"/>
      <c r="C479" s="425" t="s">
        <v>4042</v>
      </c>
      <c r="D479" s="554"/>
      <c r="E479" s="421">
        <v>171.17837837837837</v>
      </c>
      <c r="F479" s="187" t="s">
        <v>2477</v>
      </c>
      <c r="G479" s="187" t="s">
        <v>1387</v>
      </c>
      <c r="H479" s="422">
        <v>464</v>
      </c>
      <c r="J479" s="36">
        <f t="shared" si="10"/>
        <v>167.04</v>
      </c>
    </row>
    <row r="480" spans="1:10" x14ac:dyDescent="0.25">
      <c r="A480" s="192"/>
      <c r="B480" s="543"/>
      <c r="C480" s="423" t="s">
        <v>4043</v>
      </c>
      <c r="D480" s="554"/>
      <c r="E480" s="417">
        <v>178.23783783783784</v>
      </c>
      <c r="F480" s="186" t="s">
        <v>1380</v>
      </c>
      <c r="G480" s="186" t="s">
        <v>1388</v>
      </c>
      <c r="H480" s="418">
        <v>464</v>
      </c>
      <c r="J480" s="36">
        <f t="shared" si="10"/>
        <v>167.04</v>
      </c>
    </row>
    <row r="481" spans="1:10" x14ac:dyDescent="0.25">
      <c r="B481" s="543"/>
      <c r="C481" s="424" t="s">
        <v>4051</v>
      </c>
      <c r="D481" s="554"/>
      <c r="E481" s="419">
        <v>180.47567567567569</v>
      </c>
      <c r="F481" s="4" t="s">
        <v>1381</v>
      </c>
      <c r="G481" s="4" t="s">
        <v>1388</v>
      </c>
      <c r="H481" s="420">
        <v>464</v>
      </c>
      <c r="J481" s="36">
        <f t="shared" si="10"/>
        <v>167.04</v>
      </c>
    </row>
    <row r="482" spans="1:10" x14ac:dyDescent="0.25">
      <c r="A482" s="192"/>
      <c r="B482" s="543"/>
      <c r="C482" s="424" t="s">
        <v>4044</v>
      </c>
      <c r="D482" s="554"/>
      <c r="E482" s="419">
        <v>155.23243243243243</v>
      </c>
      <c r="F482" s="4" t="s">
        <v>1382</v>
      </c>
      <c r="G482" s="4" t="s">
        <v>1388</v>
      </c>
      <c r="H482" s="420">
        <v>464</v>
      </c>
      <c r="J482" s="36">
        <f t="shared" si="10"/>
        <v>167.04</v>
      </c>
    </row>
    <row r="483" spans="1:10" x14ac:dyDescent="0.25">
      <c r="A483" s="192"/>
      <c r="B483" s="543"/>
      <c r="C483" s="424" t="s">
        <v>4045</v>
      </c>
      <c r="D483" s="554"/>
      <c r="E483" s="419">
        <v>155.23243243243243</v>
      </c>
      <c r="F483" s="4" t="s">
        <v>1383</v>
      </c>
      <c r="G483" s="4" t="s">
        <v>1388</v>
      </c>
      <c r="H483" s="420">
        <v>464</v>
      </c>
      <c r="J483" s="36">
        <f t="shared" si="10"/>
        <v>167.04</v>
      </c>
    </row>
    <row r="484" spans="1:10" x14ac:dyDescent="0.25">
      <c r="A484" s="192"/>
      <c r="B484" s="543"/>
      <c r="C484" s="424" t="s">
        <v>4046</v>
      </c>
      <c r="D484" s="554"/>
      <c r="E484" s="419">
        <v>177.48648648648648</v>
      </c>
      <c r="F484" s="4" t="s">
        <v>1384</v>
      </c>
      <c r="G484" s="4" t="s">
        <v>1388</v>
      </c>
      <c r="H484" s="420">
        <v>464</v>
      </c>
      <c r="J484" s="36">
        <f t="shared" si="10"/>
        <v>167.04</v>
      </c>
    </row>
    <row r="485" spans="1:10" x14ac:dyDescent="0.25">
      <c r="A485" s="192"/>
      <c r="B485" s="543"/>
      <c r="C485" s="424" t="s">
        <v>4047</v>
      </c>
      <c r="D485" s="554"/>
      <c r="E485" s="419">
        <v>174.56216216216217</v>
      </c>
      <c r="F485" s="4" t="s">
        <v>2473</v>
      </c>
      <c r="G485" s="4" t="s">
        <v>1388</v>
      </c>
      <c r="H485" s="420">
        <v>464</v>
      </c>
      <c r="J485" s="36">
        <f t="shared" si="10"/>
        <v>167.04</v>
      </c>
    </row>
    <row r="486" spans="1:10" x14ac:dyDescent="0.25">
      <c r="A486" s="192"/>
      <c r="B486" s="543"/>
      <c r="C486" s="424" t="s">
        <v>4048</v>
      </c>
      <c r="D486" s="554"/>
      <c r="E486" s="419">
        <v>185.46486486486486</v>
      </c>
      <c r="F486" s="4" t="s">
        <v>2475</v>
      </c>
      <c r="G486" s="4" t="s">
        <v>1388</v>
      </c>
      <c r="H486" s="420">
        <v>464</v>
      </c>
      <c r="J486" s="36">
        <f t="shared" si="10"/>
        <v>167.04</v>
      </c>
    </row>
    <row r="487" spans="1:10" ht="15.75" thickBot="1" x14ac:dyDescent="0.3">
      <c r="A487" s="193"/>
      <c r="B487" s="544"/>
      <c r="C487" s="425" t="s">
        <v>4049</v>
      </c>
      <c r="D487" s="555"/>
      <c r="E487" s="421">
        <v>179.73513513513512</v>
      </c>
      <c r="F487" s="187" t="s">
        <v>2477</v>
      </c>
      <c r="G487" s="187" t="s">
        <v>1388</v>
      </c>
      <c r="H487" s="422">
        <v>464</v>
      </c>
      <c r="J487" s="36">
        <f t="shared" si="10"/>
        <v>167.04</v>
      </c>
    </row>
    <row r="488" spans="1:10" x14ac:dyDescent="0.25">
      <c r="A488" s="191"/>
      <c r="B488" s="542" t="s">
        <v>4058</v>
      </c>
      <c r="C488" s="423" t="s">
        <v>3965</v>
      </c>
      <c r="D488" s="552">
        <v>200</v>
      </c>
      <c r="E488" s="417">
        <v>118.825</v>
      </c>
      <c r="F488" s="186" t="s">
        <v>1380</v>
      </c>
      <c r="G488" s="186" t="s">
        <v>2172</v>
      </c>
      <c r="H488" s="418">
        <v>495</v>
      </c>
      <c r="J488" s="36">
        <f t="shared" si="10"/>
        <v>178.2</v>
      </c>
    </row>
    <row r="489" spans="1:10" x14ac:dyDescent="0.25">
      <c r="A489" s="192"/>
      <c r="B489" s="543"/>
      <c r="C489" s="424" t="s">
        <v>3966</v>
      </c>
      <c r="D489" s="553"/>
      <c r="E489" s="419">
        <v>120.315</v>
      </c>
      <c r="F489" s="4" t="s">
        <v>1381</v>
      </c>
      <c r="G489" s="4" t="s">
        <v>2172</v>
      </c>
      <c r="H489" s="420">
        <v>495</v>
      </c>
      <c r="J489" s="36">
        <f t="shared" ref="J489:J519" si="11">H489*(1-$J$2)</f>
        <v>178.2</v>
      </c>
    </row>
    <row r="490" spans="1:10" x14ac:dyDescent="0.25">
      <c r="A490" s="192"/>
      <c r="B490" s="543"/>
      <c r="C490" s="424" t="s">
        <v>3967</v>
      </c>
      <c r="D490" s="553"/>
      <c r="E490" s="419">
        <v>103.49</v>
      </c>
      <c r="F490" s="4" t="s">
        <v>1382</v>
      </c>
      <c r="G490" s="4" t="s">
        <v>2172</v>
      </c>
      <c r="H490" s="420">
        <v>495</v>
      </c>
      <c r="J490" s="36">
        <f t="shared" si="11"/>
        <v>178.2</v>
      </c>
    </row>
    <row r="491" spans="1:10" x14ac:dyDescent="0.25">
      <c r="A491" s="192"/>
      <c r="B491" s="543"/>
      <c r="C491" s="424" t="s">
        <v>3968</v>
      </c>
      <c r="D491" s="553"/>
      <c r="E491" s="419">
        <v>103.49</v>
      </c>
      <c r="F491" s="4" t="s">
        <v>1383</v>
      </c>
      <c r="G491" s="4" t="s">
        <v>2172</v>
      </c>
      <c r="H491" s="420">
        <v>495</v>
      </c>
      <c r="J491" s="36">
        <f t="shared" si="11"/>
        <v>178.2</v>
      </c>
    </row>
    <row r="492" spans="1:10" x14ac:dyDescent="0.25">
      <c r="A492" s="192"/>
      <c r="B492" s="543"/>
      <c r="C492" s="424" t="s">
        <v>3969</v>
      </c>
      <c r="D492" s="553"/>
      <c r="E492" s="419">
        <v>118.32</v>
      </c>
      <c r="F492" s="4" t="s">
        <v>1384</v>
      </c>
      <c r="G492" s="4" t="s">
        <v>2172</v>
      </c>
      <c r="H492" s="420">
        <v>495</v>
      </c>
      <c r="J492" s="36">
        <f t="shared" si="11"/>
        <v>178.2</v>
      </c>
    </row>
    <row r="493" spans="1:10" x14ac:dyDescent="0.25">
      <c r="A493" s="192"/>
      <c r="B493" s="543"/>
      <c r="C493" s="424" t="s">
        <v>3970</v>
      </c>
      <c r="D493" s="553"/>
      <c r="E493" s="419">
        <v>116.375</v>
      </c>
      <c r="F493" s="4" t="s">
        <v>2473</v>
      </c>
      <c r="G493" s="4" t="s">
        <v>2172</v>
      </c>
      <c r="H493" s="420">
        <v>495</v>
      </c>
      <c r="J493" s="36">
        <f t="shared" si="11"/>
        <v>178.2</v>
      </c>
    </row>
    <row r="494" spans="1:10" x14ac:dyDescent="0.25">
      <c r="A494" s="192"/>
      <c r="B494" s="543"/>
      <c r="C494" s="424" t="s">
        <v>3971</v>
      </c>
      <c r="D494" s="553"/>
      <c r="E494" s="419">
        <v>123.64</v>
      </c>
      <c r="F494" s="4" t="s">
        <v>2475</v>
      </c>
      <c r="G494" s="4" t="s">
        <v>2172</v>
      </c>
      <c r="H494" s="420">
        <v>495</v>
      </c>
      <c r="J494" s="36">
        <f t="shared" si="11"/>
        <v>178.2</v>
      </c>
    </row>
    <row r="495" spans="1:10" ht="15.75" thickBot="1" x14ac:dyDescent="0.3">
      <c r="A495" s="192"/>
      <c r="B495" s="543"/>
      <c r="C495" s="425" t="s">
        <v>3972</v>
      </c>
      <c r="D495" s="553"/>
      <c r="E495" s="421">
        <v>119.825</v>
      </c>
      <c r="F495" s="187" t="s">
        <v>2477</v>
      </c>
      <c r="G495" s="187" t="s">
        <v>2172</v>
      </c>
      <c r="H495" s="422">
        <v>495</v>
      </c>
      <c r="J495" s="36">
        <f t="shared" si="11"/>
        <v>178.2</v>
      </c>
    </row>
    <row r="496" spans="1:10" x14ac:dyDescent="0.25">
      <c r="A496" s="192"/>
      <c r="B496" s="543"/>
      <c r="C496" s="423" t="s">
        <v>3973</v>
      </c>
      <c r="D496" s="554"/>
      <c r="E496" s="417">
        <v>161.26499999999999</v>
      </c>
      <c r="F496" s="186" t="s">
        <v>1380</v>
      </c>
      <c r="G496" s="186" t="s">
        <v>1386</v>
      </c>
      <c r="H496" s="418">
        <v>495</v>
      </c>
      <c r="J496" s="36">
        <f t="shared" si="11"/>
        <v>178.2</v>
      </c>
    </row>
    <row r="497" spans="1:10" x14ac:dyDescent="0.25">
      <c r="A497" s="192"/>
      <c r="B497" s="543"/>
      <c r="C497" s="424" t="s">
        <v>3974</v>
      </c>
      <c r="D497" s="554"/>
      <c r="E497" s="419">
        <v>163.285</v>
      </c>
      <c r="F497" s="4" t="s">
        <v>1381</v>
      </c>
      <c r="G497" s="4" t="s">
        <v>1386</v>
      </c>
      <c r="H497" s="420">
        <v>495</v>
      </c>
      <c r="J497" s="36">
        <f t="shared" si="11"/>
        <v>178.2</v>
      </c>
    </row>
    <row r="498" spans="1:10" x14ac:dyDescent="0.25">
      <c r="A498" s="192"/>
      <c r="B498" s="543"/>
      <c r="C498" s="424" t="s">
        <v>3975</v>
      </c>
      <c r="D498" s="554"/>
      <c r="E498" s="419">
        <v>140.44999999999999</v>
      </c>
      <c r="F498" s="4" t="s">
        <v>1382</v>
      </c>
      <c r="G498" s="4" t="s">
        <v>1386</v>
      </c>
      <c r="H498" s="420">
        <v>495</v>
      </c>
      <c r="J498" s="36">
        <f t="shared" si="11"/>
        <v>178.2</v>
      </c>
    </row>
    <row r="499" spans="1:10" x14ac:dyDescent="0.25">
      <c r="A499" s="192"/>
      <c r="B499" s="543"/>
      <c r="C499" s="424" t="s">
        <v>3976</v>
      </c>
      <c r="D499" s="554"/>
      <c r="E499" s="419">
        <v>140.44999999999999</v>
      </c>
      <c r="F499" s="4" t="s">
        <v>1383</v>
      </c>
      <c r="G499" s="4" t="s">
        <v>1386</v>
      </c>
      <c r="H499" s="420">
        <v>495</v>
      </c>
      <c r="J499" s="36">
        <f t="shared" si="11"/>
        <v>178.2</v>
      </c>
    </row>
    <row r="500" spans="1:10" x14ac:dyDescent="0.25">
      <c r="A500" s="192"/>
      <c r="B500" s="543"/>
      <c r="C500" s="424" t="s">
        <v>3977</v>
      </c>
      <c r="D500" s="554"/>
      <c r="E500" s="419">
        <v>160.58000000000001</v>
      </c>
      <c r="F500" s="4" t="s">
        <v>1384</v>
      </c>
      <c r="G500" s="4" t="s">
        <v>1386</v>
      </c>
      <c r="H500" s="420">
        <v>495</v>
      </c>
      <c r="J500" s="36">
        <f t="shared" si="11"/>
        <v>178.2</v>
      </c>
    </row>
    <row r="501" spans="1:10" x14ac:dyDescent="0.25">
      <c r="A501" s="192"/>
      <c r="B501" s="543"/>
      <c r="C501" s="424" t="s">
        <v>3978</v>
      </c>
      <c r="D501" s="554"/>
      <c r="E501" s="419">
        <v>157.94</v>
      </c>
      <c r="F501" s="4" t="s">
        <v>2473</v>
      </c>
      <c r="G501" s="4" t="s">
        <v>1386</v>
      </c>
      <c r="H501" s="420">
        <v>495</v>
      </c>
      <c r="J501" s="36">
        <f t="shared" si="11"/>
        <v>178.2</v>
      </c>
    </row>
    <row r="502" spans="1:10" x14ac:dyDescent="0.25">
      <c r="A502" s="192"/>
      <c r="B502" s="543"/>
      <c r="C502" s="424" t="s">
        <v>3979</v>
      </c>
      <c r="D502" s="554"/>
      <c r="E502" s="419">
        <v>167.8</v>
      </c>
      <c r="F502" s="4" t="s">
        <v>2475</v>
      </c>
      <c r="G502" s="4" t="s">
        <v>1386</v>
      </c>
      <c r="H502" s="420">
        <v>495</v>
      </c>
      <c r="J502" s="36">
        <f t="shared" si="11"/>
        <v>178.2</v>
      </c>
    </row>
    <row r="503" spans="1:10" ht="15.75" thickBot="1" x14ac:dyDescent="0.3">
      <c r="A503" s="192"/>
      <c r="B503" s="543"/>
      <c r="C503" s="425" t="s">
        <v>3980</v>
      </c>
      <c r="D503" s="554"/>
      <c r="E503" s="421">
        <v>162.62</v>
      </c>
      <c r="F503" s="187" t="s">
        <v>2477</v>
      </c>
      <c r="G503" s="187" t="s">
        <v>1386</v>
      </c>
      <c r="H503" s="422">
        <v>495</v>
      </c>
      <c r="J503" s="36">
        <f t="shared" si="11"/>
        <v>178.2</v>
      </c>
    </row>
    <row r="504" spans="1:10" x14ac:dyDescent="0.25">
      <c r="A504" s="192"/>
      <c r="B504" s="543"/>
      <c r="C504" s="423" t="s">
        <v>3981</v>
      </c>
      <c r="D504" s="554"/>
      <c r="E504" s="417">
        <v>169.75</v>
      </c>
      <c r="F504" s="186" t="s">
        <v>1380</v>
      </c>
      <c r="G504" s="186" t="s">
        <v>1387</v>
      </c>
      <c r="H504" s="418">
        <v>495</v>
      </c>
      <c r="J504" s="36">
        <f t="shared" si="11"/>
        <v>178.2</v>
      </c>
    </row>
    <row r="505" spans="1:10" x14ac:dyDescent="0.25">
      <c r="A505" s="192"/>
      <c r="B505" s="543"/>
      <c r="C505" s="424" t="s">
        <v>4052</v>
      </c>
      <c r="D505" s="554"/>
      <c r="E505" s="419">
        <v>171.88</v>
      </c>
      <c r="F505" s="4" t="s">
        <v>1381</v>
      </c>
      <c r="G505" s="4" t="s">
        <v>1387</v>
      </c>
      <c r="H505" s="420">
        <v>495</v>
      </c>
      <c r="J505" s="36">
        <f t="shared" si="11"/>
        <v>178.2</v>
      </c>
    </row>
    <row r="506" spans="1:10" x14ac:dyDescent="0.25">
      <c r="A506" s="192"/>
      <c r="B506" s="543"/>
      <c r="C506" s="424" t="s">
        <v>3982</v>
      </c>
      <c r="D506" s="554"/>
      <c r="E506" s="419">
        <v>147.84</v>
      </c>
      <c r="F506" s="4" t="s">
        <v>1382</v>
      </c>
      <c r="G506" s="4" t="s">
        <v>1387</v>
      </c>
      <c r="H506" s="420">
        <v>495</v>
      </c>
      <c r="J506" s="36">
        <f t="shared" si="11"/>
        <v>178.2</v>
      </c>
    </row>
    <row r="507" spans="1:10" x14ac:dyDescent="0.25">
      <c r="A507" s="192"/>
      <c r="B507" s="543"/>
      <c r="C507" s="424" t="s">
        <v>3983</v>
      </c>
      <c r="D507" s="554"/>
      <c r="E507" s="419">
        <v>147.84</v>
      </c>
      <c r="F507" s="4" t="s">
        <v>1383</v>
      </c>
      <c r="G507" s="4" t="s">
        <v>1387</v>
      </c>
      <c r="H507" s="420">
        <v>495</v>
      </c>
      <c r="J507" s="36">
        <f t="shared" si="11"/>
        <v>178.2</v>
      </c>
    </row>
    <row r="508" spans="1:10" x14ac:dyDescent="0.25">
      <c r="A508" s="192"/>
      <c r="B508" s="543"/>
      <c r="C508" s="424" t="s">
        <v>3984</v>
      </c>
      <c r="D508" s="554"/>
      <c r="E508" s="419">
        <v>169.03</v>
      </c>
      <c r="F508" s="4" t="s">
        <v>1384</v>
      </c>
      <c r="G508" s="4" t="s">
        <v>1387</v>
      </c>
      <c r="H508" s="420">
        <v>495</v>
      </c>
      <c r="J508" s="36">
        <f t="shared" si="11"/>
        <v>178.2</v>
      </c>
    </row>
    <row r="509" spans="1:10" x14ac:dyDescent="0.25">
      <c r="A509" s="192"/>
      <c r="B509" s="543"/>
      <c r="C509" s="424" t="s">
        <v>3985</v>
      </c>
      <c r="D509" s="554"/>
      <c r="E509" s="419">
        <v>166.25</v>
      </c>
      <c r="F509" s="4" t="s">
        <v>2473</v>
      </c>
      <c r="G509" s="4" t="s">
        <v>1387</v>
      </c>
      <c r="H509" s="420">
        <v>495</v>
      </c>
      <c r="J509" s="36">
        <f t="shared" si="11"/>
        <v>178.2</v>
      </c>
    </row>
    <row r="510" spans="1:10" x14ac:dyDescent="0.25">
      <c r="A510" s="192"/>
      <c r="B510" s="543"/>
      <c r="C510" s="424" t="s">
        <v>3986</v>
      </c>
      <c r="D510" s="554"/>
      <c r="E510" s="419">
        <v>176.63</v>
      </c>
      <c r="F510" s="4" t="s">
        <v>2475</v>
      </c>
      <c r="G510" s="4" t="s">
        <v>1387</v>
      </c>
      <c r="H510" s="420">
        <v>495</v>
      </c>
      <c r="J510" s="36">
        <f t="shared" si="11"/>
        <v>178.2</v>
      </c>
    </row>
    <row r="511" spans="1:10" ht="15.75" thickBot="1" x14ac:dyDescent="0.3">
      <c r="A511" s="192"/>
      <c r="B511" s="543"/>
      <c r="C511" s="425" t="s">
        <v>3987</v>
      </c>
      <c r="D511" s="554"/>
      <c r="E511" s="421">
        <v>171.18</v>
      </c>
      <c r="F511" s="187" t="s">
        <v>2477</v>
      </c>
      <c r="G511" s="187" t="s">
        <v>1387</v>
      </c>
      <c r="H511" s="422">
        <v>495</v>
      </c>
      <c r="J511" s="36">
        <f t="shared" si="11"/>
        <v>178.2</v>
      </c>
    </row>
    <row r="512" spans="1:10" x14ac:dyDescent="0.25">
      <c r="A512" s="192"/>
      <c r="B512" s="543"/>
      <c r="C512" s="423" t="s">
        <v>3988</v>
      </c>
      <c r="D512" s="554"/>
      <c r="E512" s="417">
        <v>178.24</v>
      </c>
      <c r="F512" s="186" t="s">
        <v>1380</v>
      </c>
      <c r="G512" s="186" t="s">
        <v>1388</v>
      </c>
      <c r="H512" s="418">
        <v>495</v>
      </c>
      <c r="J512" s="36">
        <f t="shared" si="11"/>
        <v>178.2</v>
      </c>
    </row>
    <row r="513" spans="1:10" x14ac:dyDescent="0.25">
      <c r="A513" s="192"/>
      <c r="B513" s="543"/>
      <c r="C513" s="424" t="s">
        <v>4053</v>
      </c>
      <c r="D513" s="554"/>
      <c r="E513" s="419">
        <v>180.47499999999999</v>
      </c>
      <c r="F513" s="4" t="s">
        <v>1381</v>
      </c>
      <c r="G513" s="4" t="s">
        <v>1388</v>
      </c>
      <c r="H513" s="420">
        <v>495</v>
      </c>
      <c r="J513" s="36">
        <f t="shared" si="11"/>
        <v>178.2</v>
      </c>
    </row>
    <row r="514" spans="1:10" x14ac:dyDescent="0.25">
      <c r="A514" s="192"/>
      <c r="B514" s="543"/>
      <c r="C514" s="424" t="s">
        <v>3989</v>
      </c>
      <c r="D514" s="554"/>
      <c r="E514" s="419">
        <v>155.22999999999999</v>
      </c>
      <c r="F514" s="4" t="s">
        <v>1382</v>
      </c>
      <c r="G514" s="4" t="s">
        <v>1388</v>
      </c>
      <c r="H514" s="420">
        <v>495</v>
      </c>
      <c r="J514" s="36">
        <f t="shared" si="11"/>
        <v>178.2</v>
      </c>
    </row>
    <row r="515" spans="1:10" x14ac:dyDescent="0.25">
      <c r="A515" s="192"/>
      <c r="B515" s="543"/>
      <c r="C515" s="424" t="s">
        <v>3990</v>
      </c>
      <c r="D515" s="554"/>
      <c r="E515" s="419">
        <v>155.22999999999999</v>
      </c>
      <c r="F515" s="4" t="s">
        <v>1383</v>
      </c>
      <c r="G515" s="4" t="s">
        <v>1388</v>
      </c>
      <c r="H515" s="420">
        <v>495</v>
      </c>
      <c r="J515" s="36">
        <f t="shared" si="11"/>
        <v>178.2</v>
      </c>
    </row>
    <row r="516" spans="1:10" x14ac:dyDescent="0.25">
      <c r="A516" s="192"/>
      <c r="B516" s="543"/>
      <c r="C516" s="424" t="s">
        <v>3991</v>
      </c>
      <c r="D516" s="554"/>
      <c r="E516" s="419">
        <v>177.48</v>
      </c>
      <c r="F516" s="4" t="s">
        <v>1384</v>
      </c>
      <c r="G516" s="4" t="s">
        <v>1388</v>
      </c>
      <c r="H516" s="420">
        <v>495</v>
      </c>
      <c r="J516" s="36">
        <f t="shared" si="11"/>
        <v>178.2</v>
      </c>
    </row>
    <row r="517" spans="1:10" x14ac:dyDescent="0.25">
      <c r="A517" s="192"/>
      <c r="B517" s="543"/>
      <c r="C517" s="424" t="s">
        <v>3992</v>
      </c>
      <c r="D517" s="554"/>
      <c r="E517" s="419">
        <v>174.565</v>
      </c>
      <c r="F517" s="4" t="s">
        <v>2473</v>
      </c>
      <c r="G517" s="4" t="s">
        <v>1388</v>
      </c>
      <c r="H517" s="420">
        <v>495</v>
      </c>
      <c r="J517" s="36">
        <f t="shared" si="11"/>
        <v>178.2</v>
      </c>
    </row>
    <row r="518" spans="1:10" x14ac:dyDescent="0.25">
      <c r="A518" s="192"/>
      <c r="B518" s="543"/>
      <c r="C518" s="424" t="s">
        <v>3993</v>
      </c>
      <c r="D518" s="554"/>
      <c r="E518" s="419">
        <v>185.46</v>
      </c>
      <c r="F518" s="4" t="s">
        <v>2475</v>
      </c>
      <c r="G518" s="4" t="s">
        <v>1388</v>
      </c>
      <c r="H518" s="420">
        <v>495</v>
      </c>
      <c r="J518" s="36">
        <f t="shared" si="11"/>
        <v>178.2</v>
      </c>
    </row>
    <row r="519" spans="1:10" ht="15.75" thickBot="1" x14ac:dyDescent="0.3">
      <c r="A519" s="193"/>
      <c r="B519" s="544"/>
      <c r="C519" s="425" t="s">
        <v>3994</v>
      </c>
      <c r="D519" s="555"/>
      <c r="E519" s="426">
        <v>179.74</v>
      </c>
      <c r="F519" s="239" t="s">
        <v>2477</v>
      </c>
      <c r="G519" s="239" t="s">
        <v>1388</v>
      </c>
      <c r="H519" s="427">
        <v>495</v>
      </c>
      <c r="J519" s="36">
        <f t="shared" si="11"/>
        <v>178.2</v>
      </c>
    </row>
    <row r="520" spans="1:10" x14ac:dyDescent="0.25">
      <c r="A520" s="191"/>
      <c r="B520" s="542" t="s">
        <v>4058</v>
      </c>
      <c r="C520" s="423" t="s">
        <v>4689</v>
      </c>
      <c r="D520" s="552">
        <v>215</v>
      </c>
      <c r="E520" s="417">
        <v>118.82325581395349</v>
      </c>
      <c r="F520" s="186" t="s">
        <v>1380</v>
      </c>
      <c r="G520" s="186" t="s">
        <v>2172</v>
      </c>
      <c r="H520" s="418">
        <v>525</v>
      </c>
      <c r="J520" s="36">
        <f t="shared" ref="J520:J551" si="12">H520*(1-$J$2)</f>
        <v>189</v>
      </c>
    </row>
    <row r="521" spans="1:10" x14ac:dyDescent="0.25">
      <c r="A521" s="192"/>
      <c r="B521" s="543"/>
      <c r="C521" s="424" t="s">
        <v>4690</v>
      </c>
      <c r="D521" s="553"/>
      <c r="E521" s="419">
        <v>120.31627906976745</v>
      </c>
      <c r="F521" s="4" t="s">
        <v>1381</v>
      </c>
      <c r="G521" s="4" t="s">
        <v>2172</v>
      </c>
      <c r="H521" s="420">
        <v>525</v>
      </c>
      <c r="J521" s="36">
        <f t="shared" si="12"/>
        <v>189</v>
      </c>
    </row>
    <row r="522" spans="1:10" x14ac:dyDescent="0.25">
      <c r="A522" s="192"/>
      <c r="B522" s="543"/>
      <c r="C522" s="424" t="s">
        <v>4691</v>
      </c>
      <c r="D522" s="553"/>
      <c r="E522" s="419">
        <v>103.48837209302326</v>
      </c>
      <c r="F522" s="4" t="s">
        <v>1382</v>
      </c>
      <c r="G522" s="4" t="s">
        <v>2172</v>
      </c>
      <c r="H522" s="420">
        <v>525</v>
      </c>
      <c r="J522" s="36">
        <f t="shared" si="12"/>
        <v>189</v>
      </c>
    </row>
    <row r="523" spans="1:10" x14ac:dyDescent="0.25">
      <c r="A523" s="192"/>
      <c r="B523" s="543"/>
      <c r="C523" s="424" t="s">
        <v>4692</v>
      </c>
      <c r="D523" s="553"/>
      <c r="E523" s="419">
        <v>103.48837209302326</v>
      </c>
      <c r="F523" s="4" t="s">
        <v>1383</v>
      </c>
      <c r="G523" s="4" t="s">
        <v>2172</v>
      </c>
      <c r="H523" s="420">
        <v>525</v>
      </c>
      <c r="J523" s="36">
        <f t="shared" si="12"/>
        <v>189</v>
      </c>
    </row>
    <row r="524" spans="1:10" x14ac:dyDescent="0.25">
      <c r="A524" s="192"/>
      <c r="B524" s="543"/>
      <c r="C524" s="424" t="s">
        <v>4693</v>
      </c>
      <c r="D524" s="553"/>
      <c r="E524" s="419">
        <v>118.32093023255814</v>
      </c>
      <c r="F524" s="4" t="s">
        <v>1384</v>
      </c>
      <c r="G524" s="4" t="s">
        <v>2172</v>
      </c>
      <c r="H524" s="420">
        <v>525</v>
      </c>
      <c r="J524" s="36">
        <f t="shared" si="12"/>
        <v>189</v>
      </c>
    </row>
    <row r="525" spans="1:10" x14ac:dyDescent="0.25">
      <c r="A525" s="192"/>
      <c r="B525" s="543"/>
      <c r="C525" s="424" t="s">
        <v>4694</v>
      </c>
      <c r="D525" s="553"/>
      <c r="E525" s="419">
        <v>116.37674418604651</v>
      </c>
      <c r="F525" s="4" t="s">
        <v>2473</v>
      </c>
      <c r="G525" s="4" t="s">
        <v>2172</v>
      </c>
      <c r="H525" s="420">
        <v>525</v>
      </c>
      <c r="J525" s="36">
        <f t="shared" si="12"/>
        <v>189</v>
      </c>
    </row>
    <row r="526" spans="1:10" x14ac:dyDescent="0.25">
      <c r="A526" s="192"/>
      <c r="B526" s="543"/>
      <c r="C526" s="424" t="s">
        <v>4695</v>
      </c>
      <c r="D526" s="553"/>
      <c r="E526" s="419">
        <v>123.64186046511628</v>
      </c>
      <c r="F526" s="4" t="s">
        <v>2475</v>
      </c>
      <c r="G526" s="4" t="s">
        <v>2172</v>
      </c>
      <c r="H526" s="420">
        <v>525</v>
      </c>
      <c r="J526" s="36">
        <f t="shared" si="12"/>
        <v>189</v>
      </c>
    </row>
    <row r="527" spans="1:10" ht="15.75" thickBot="1" x14ac:dyDescent="0.3">
      <c r="A527" s="192"/>
      <c r="B527" s="543"/>
      <c r="C527" s="425" t="s">
        <v>4696</v>
      </c>
      <c r="D527" s="553"/>
      <c r="E527" s="421">
        <v>119.82790697674419</v>
      </c>
      <c r="F527" s="187" t="s">
        <v>2477</v>
      </c>
      <c r="G527" s="187" t="s">
        <v>2172</v>
      </c>
      <c r="H527" s="422">
        <v>525</v>
      </c>
      <c r="J527" s="36">
        <f t="shared" si="12"/>
        <v>189</v>
      </c>
    </row>
    <row r="528" spans="1:10" x14ac:dyDescent="0.25">
      <c r="A528" s="192"/>
      <c r="B528" s="543"/>
      <c r="C528" s="423" t="s">
        <v>4697</v>
      </c>
      <c r="D528" s="554"/>
      <c r="E528" s="417">
        <v>161.26046511627908</v>
      </c>
      <c r="F528" s="186" t="s">
        <v>1380</v>
      </c>
      <c r="G528" s="186" t="s">
        <v>1386</v>
      </c>
      <c r="H528" s="418">
        <v>525</v>
      </c>
      <c r="J528" s="36">
        <f t="shared" si="12"/>
        <v>189</v>
      </c>
    </row>
    <row r="529" spans="1:10" x14ac:dyDescent="0.25">
      <c r="A529" s="192"/>
      <c r="B529" s="543"/>
      <c r="C529" s="424" t="s">
        <v>4698</v>
      </c>
      <c r="D529" s="554"/>
      <c r="E529" s="419">
        <v>163.28372093023256</v>
      </c>
      <c r="F529" s="4" t="s">
        <v>1381</v>
      </c>
      <c r="G529" s="4" t="s">
        <v>1386</v>
      </c>
      <c r="H529" s="420">
        <v>525</v>
      </c>
      <c r="J529" s="36">
        <f t="shared" si="12"/>
        <v>189</v>
      </c>
    </row>
    <row r="530" spans="1:10" x14ac:dyDescent="0.25">
      <c r="A530" s="192"/>
      <c r="B530" s="543"/>
      <c r="C530" s="424" t="s">
        <v>4699</v>
      </c>
      <c r="D530" s="554"/>
      <c r="E530" s="419">
        <v>140.45116279069768</v>
      </c>
      <c r="F530" s="4" t="s">
        <v>1382</v>
      </c>
      <c r="G530" s="4" t="s">
        <v>1386</v>
      </c>
      <c r="H530" s="420">
        <v>525</v>
      </c>
      <c r="J530" s="36">
        <f t="shared" si="12"/>
        <v>189</v>
      </c>
    </row>
    <row r="531" spans="1:10" x14ac:dyDescent="0.25">
      <c r="A531" s="192"/>
      <c r="B531" s="543"/>
      <c r="C531" s="424" t="s">
        <v>4700</v>
      </c>
      <c r="D531" s="554"/>
      <c r="E531" s="419">
        <v>140.45116279069768</v>
      </c>
      <c r="F531" s="4" t="s">
        <v>1383</v>
      </c>
      <c r="G531" s="4" t="s">
        <v>1386</v>
      </c>
      <c r="H531" s="420">
        <v>525</v>
      </c>
      <c r="J531" s="36">
        <f t="shared" si="12"/>
        <v>189</v>
      </c>
    </row>
    <row r="532" spans="1:10" x14ac:dyDescent="0.25">
      <c r="A532" s="192"/>
      <c r="B532" s="543"/>
      <c r="C532" s="424" t="s">
        <v>4701</v>
      </c>
      <c r="D532" s="554"/>
      <c r="E532" s="419">
        <v>160.57674418604651</v>
      </c>
      <c r="F532" s="4" t="s">
        <v>1384</v>
      </c>
      <c r="G532" s="4" t="s">
        <v>1386</v>
      </c>
      <c r="H532" s="420">
        <v>525</v>
      </c>
      <c r="J532" s="36">
        <f t="shared" si="12"/>
        <v>189</v>
      </c>
    </row>
    <row r="533" spans="1:10" x14ac:dyDescent="0.25">
      <c r="A533" s="192"/>
      <c r="B533" s="543"/>
      <c r="C533" s="424" t="s">
        <v>4702</v>
      </c>
      <c r="D533" s="554"/>
      <c r="E533" s="419">
        <v>157.93953488372094</v>
      </c>
      <c r="F533" s="4" t="s">
        <v>2473</v>
      </c>
      <c r="G533" s="4" t="s">
        <v>1386</v>
      </c>
      <c r="H533" s="420">
        <v>525</v>
      </c>
      <c r="J533" s="36">
        <f t="shared" si="12"/>
        <v>189</v>
      </c>
    </row>
    <row r="534" spans="1:10" x14ac:dyDescent="0.25">
      <c r="A534" s="192"/>
      <c r="B534" s="543"/>
      <c r="C534" s="424" t="s">
        <v>4703</v>
      </c>
      <c r="D534" s="554"/>
      <c r="E534" s="419">
        <v>167.7953488372093</v>
      </c>
      <c r="F534" s="4" t="s">
        <v>2475</v>
      </c>
      <c r="G534" s="4" t="s">
        <v>1386</v>
      </c>
      <c r="H534" s="420">
        <v>525</v>
      </c>
      <c r="J534" s="36">
        <f t="shared" si="12"/>
        <v>189</v>
      </c>
    </row>
    <row r="535" spans="1:10" ht="15.75" thickBot="1" x14ac:dyDescent="0.3">
      <c r="A535" s="192"/>
      <c r="B535" s="543"/>
      <c r="C535" s="425" t="s">
        <v>4704</v>
      </c>
      <c r="D535" s="554"/>
      <c r="E535" s="421">
        <v>162.62325581395348</v>
      </c>
      <c r="F535" s="187" t="s">
        <v>2477</v>
      </c>
      <c r="G535" s="187" t="s">
        <v>1386</v>
      </c>
      <c r="H535" s="422">
        <v>525</v>
      </c>
      <c r="J535" s="36">
        <f t="shared" si="12"/>
        <v>189</v>
      </c>
    </row>
    <row r="536" spans="1:10" x14ac:dyDescent="0.25">
      <c r="A536" s="192"/>
      <c r="B536" s="543"/>
      <c r="C536" s="423" t="s">
        <v>4705</v>
      </c>
      <c r="D536" s="554"/>
      <c r="E536" s="417">
        <v>169.74883720930234</v>
      </c>
      <c r="F536" s="186" t="s">
        <v>1380</v>
      </c>
      <c r="G536" s="186" t="s">
        <v>1387</v>
      </c>
      <c r="H536" s="418">
        <v>525</v>
      </c>
      <c r="J536" s="36">
        <f t="shared" si="12"/>
        <v>189</v>
      </c>
    </row>
    <row r="537" spans="1:10" x14ac:dyDescent="0.25">
      <c r="A537" s="192"/>
      <c r="B537" s="543"/>
      <c r="C537" s="424" t="s">
        <v>4706</v>
      </c>
      <c r="D537" s="554"/>
      <c r="E537" s="419">
        <v>171.87906976744185</v>
      </c>
      <c r="F537" s="4" t="s">
        <v>1381</v>
      </c>
      <c r="G537" s="4" t="s">
        <v>1387</v>
      </c>
      <c r="H537" s="420">
        <v>525</v>
      </c>
      <c r="J537" s="36">
        <f t="shared" si="12"/>
        <v>189</v>
      </c>
    </row>
    <row r="538" spans="1:10" x14ac:dyDescent="0.25">
      <c r="A538" s="192"/>
      <c r="B538" s="543"/>
      <c r="C538" s="424" t="s">
        <v>4707</v>
      </c>
      <c r="D538" s="554"/>
      <c r="E538" s="419">
        <v>147.84186046511627</v>
      </c>
      <c r="F538" s="4" t="s">
        <v>1382</v>
      </c>
      <c r="G538" s="4" t="s">
        <v>1387</v>
      </c>
      <c r="H538" s="420">
        <v>525</v>
      </c>
      <c r="J538" s="36">
        <f t="shared" si="12"/>
        <v>189</v>
      </c>
    </row>
    <row r="539" spans="1:10" x14ac:dyDescent="0.25">
      <c r="A539" s="192"/>
      <c r="B539" s="543"/>
      <c r="C539" s="424" t="s">
        <v>4708</v>
      </c>
      <c r="D539" s="554"/>
      <c r="E539" s="419">
        <v>147.84186046511627</v>
      </c>
      <c r="F539" s="4" t="s">
        <v>1383</v>
      </c>
      <c r="G539" s="4" t="s">
        <v>1387</v>
      </c>
      <c r="H539" s="420">
        <v>525</v>
      </c>
      <c r="J539" s="36">
        <f t="shared" si="12"/>
        <v>189</v>
      </c>
    </row>
    <row r="540" spans="1:10" x14ac:dyDescent="0.25">
      <c r="A540" s="192"/>
      <c r="B540" s="543"/>
      <c r="C540" s="424" t="s">
        <v>4709</v>
      </c>
      <c r="D540" s="554"/>
      <c r="E540" s="419">
        <v>169.02790697674419</v>
      </c>
      <c r="F540" s="4" t="s">
        <v>1384</v>
      </c>
      <c r="G540" s="4" t="s">
        <v>1387</v>
      </c>
      <c r="H540" s="420">
        <v>525</v>
      </c>
      <c r="J540" s="36">
        <f t="shared" si="12"/>
        <v>189</v>
      </c>
    </row>
    <row r="541" spans="1:10" x14ac:dyDescent="0.25">
      <c r="A541" s="192"/>
      <c r="B541" s="543"/>
      <c r="C541" s="424" t="s">
        <v>4710</v>
      </c>
      <c r="D541" s="554"/>
      <c r="E541" s="419">
        <v>166.25116279069766</v>
      </c>
      <c r="F541" s="4" t="s">
        <v>2473</v>
      </c>
      <c r="G541" s="4" t="s">
        <v>1387</v>
      </c>
      <c r="H541" s="420">
        <v>525</v>
      </c>
      <c r="J541" s="36">
        <f t="shared" si="12"/>
        <v>189</v>
      </c>
    </row>
    <row r="542" spans="1:10" x14ac:dyDescent="0.25">
      <c r="A542" s="192"/>
      <c r="B542" s="543"/>
      <c r="C542" s="424" t="s">
        <v>4711</v>
      </c>
      <c r="D542" s="554"/>
      <c r="E542" s="419">
        <v>176.62790697674419</v>
      </c>
      <c r="F542" s="4" t="s">
        <v>2475</v>
      </c>
      <c r="G542" s="4" t="s">
        <v>1387</v>
      </c>
      <c r="H542" s="420">
        <v>525</v>
      </c>
      <c r="J542" s="36">
        <f t="shared" si="12"/>
        <v>189</v>
      </c>
    </row>
    <row r="543" spans="1:10" ht="15.75" thickBot="1" x14ac:dyDescent="0.3">
      <c r="A543" s="192"/>
      <c r="B543" s="543"/>
      <c r="C543" s="425" t="s">
        <v>4712</v>
      </c>
      <c r="D543" s="554"/>
      <c r="E543" s="421">
        <v>171.18139534883721</v>
      </c>
      <c r="F543" s="187" t="s">
        <v>2477</v>
      </c>
      <c r="G543" s="187" t="s">
        <v>1387</v>
      </c>
      <c r="H543" s="422">
        <v>525</v>
      </c>
      <c r="J543" s="36">
        <f t="shared" si="12"/>
        <v>189</v>
      </c>
    </row>
    <row r="544" spans="1:10" x14ac:dyDescent="0.25">
      <c r="A544" s="192"/>
      <c r="B544" s="543"/>
      <c r="C544" s="428" t="s">
        <v>4713</v>
      </c>
      <c r="D544" s="554"/>
      <c r="E544" s="417">
        <v>178.23720930232557</v>
      </c>
      <c r="F544" s="186" t="s">
        <v>1380</v>
      </c>
      <c r="G544" s="186" t="s">
        <v>1388</v>
      </c>
      <c r="H544" s="418">
        <v>525</v>
      </c>
      <c r="J544" s="36">
        <f t="shared" si="12"/>
        <v>189</v>
      </c>
    </row>
    <row r="545" spans="1:10" x14ac:dyDescent="0.25">
      <c r="A545" s="192"/>
      <c r="B545" s="543"/>
      <c r="C545" s="424" t="s">
        <v>4714</v>
      </c>
      <c r="D545" s="554"/>
      <c r="E545" s="419">
        <v>180.47441860465116</v>
      </c>
      <c r="F545" s="4" t="s">
        <v>1381</v>
      </c>
      <c r="G545" s="4" t="s">
        <v>1388</v>
      </c>
      <c r="H545" s="420">
        <v>525</v>
      </c>
      <c r="J545" s="36">
        <f t="shared" si="12"/>
        <v>189</v>
      </c>
    </row>
    <row r="546" spans="1:10" x14ac:dyDescent="0.25">
      <c r="A546" s="192"/>
      <c r="B546" s="543"/>
      <c r="C546" s="424" t="s">
        <v>4715</v>
      </c>
      <c r="D546" s="554"/>
      <c r="E546" s="419">
        <v>155.23255813953489</v>
      </c>
      <c r="F546" s="4" t="s">
        <v>1382</v>
      </c>
      <c r="G546" s="4" t="s">
        <v>1388</v>
      </c>
      <c r="H546" s="420">
        <v>525</v>
      </c>
      <c r="J546" s="36">
        <f t="shared" si="12"/>
        <v>189</v>
      </c>
    </row>
    <row r="547" spans="1:10" x14ac:dyDescent="0.25">
      <c r="A547" s="192"/>
      <c r="B547" s="543"/>
      <c r="C547" s="424" t="s">
        <v>4716</v>
      </c>
      <c r="D547" s="554"/>
      <c r="E547" s="419">
        <v>155.23255813953489</v>
      </c>
      <c r="F547" s="4" t="s">
        <v>1383</v>
      </c>
      <c r="G547" s="4" t="s">
        <v>1388</v>
      </c>
      <c r="H547" s="420">
        <v>525</v>
      </c>
      <c r="J547" s="36">
        <f t="shared" si="12"/>
        <v>189</v>
      </c>
    </row>
    <row r="548" spans="1:10" x14ac:dyDescent="0.25">
      <c r="A548" s="192"/>
      <c r="B548" s="543"/>
      <c r="C548" s="424" t="s">
        <v>4717</v>
      </c>
      <c r="D548" s="554"/>
      <c r="E548" s="419">
        <v>177.47906976744187</v>
      </c>
      <c r="F548" s="4" t="s">
        <v>1384</v>
      </c>
      <c r="G548" s="4" t="s">
        <v>1388</v>
      </c>
      <c r="H548" s="420">
        <v>525</v>
      </c>
      <c r="J548" s="36">
        <f t="shared" si="12"/>
        <v>189</v>
      </c>
    </row>
    <row r="549" spans="1:10" x14ac:dyDescent="0.25">
      <c r="A549" s="192"/>
      <c r="B549" s="543"/>
      <c r="C549" s="424" t="s">
        <v>4718</v>
      </c>
      <c r="D549" s="554"/>
      <c r="E549" s="419">
        <v>174.56279069767442</v>
      </c>
      <c r="F549" s="4" t="s">
        <v>2473</v>
      </c>
      <c r="G549" s="4" t="s">
        <v>1388</v>
      </c>
      <c r="H549" s="420">
        <v>525</v>
      </c>
      <c r="J549" s="36">
        <f t="shared" si="12"/>
        <v>189</v>
      </c>
    </row>
    <row r="550" spans="1:10" x14ac:dyDescent="0.25">
      <c r="A550" s="192"/>
      <c r="B550" s="543"/>
      <c r="C550" s="424" t="s">
        <v>4719</v>
      </c>
      <c r="D550" s="554"/>
      <c r="E550" s="419">
        <v>185.46046511627907</v>
      </c>
      <c r="F550" s="4" t="s">
        <v>2475</v>
      </c>
      <c r="G550" s="4" t="s">
        <v>1388</v>
      </c>
      <c r="H550" s="420">
        <v>525</v>
      </c>
      <c r="J550" s="36">
        <f t="shared" si="12"/>
        <v>189</v>
      </c>
    </row>
    <row r="551" spans="1:10" ht="15.75" thickBot="1" x14ac:dyDescent="0.3">
      <c r="A551" s="193"/>
      <c r="B551" s="544"/>
      <c r="C551" s="425" t="s">
        <v>4720</v>
      </c>
      <c r="D551" s="555"/>
      <c r="E551" s="421">
        <v>179.73953488372092</v>
      </c>
      <c r="F551" s="187" t="s">
        <v>2477</v>
      </c>
      <c r="G551" s="187" t="s">
        <v>1388</v>
      </c>
      <c r="H551" s="422">
        <v>525</v>
      </c>
      <c r="J551" s="36">
        <f t="shared" si="12"/>
        <v>189</v>
      </c>
    </row>
    <row r="553" spans="1:10" ht="26.25" x14ac:dyDescent="0.25">
      <c r="B553" s="494"/>
      <c r="C553" s="459" t="s">
        <v>2752</v>
      </c>
      <c r="D553" s="460"/>
      <c r="E553" s="460"/>
      <c r="F553" s="460"/>
      <c r="G553" s="460"/>
      <c r="H553" s="462"/>
      <c r="J553" s="292"/>
    </row>
    <row r="554" spans="1:10" x14ac:dyDescent="0.25">
      <c r="B554" s="551"/>
      <c r="C554" s="461" t="s">
        <v>1703</v>
      </c>
      <c r="D554" s="462"/>
      <c r="E554" s="545" t="s">
        <v>1704</v>
      </c>
      <c r="F554" s="546"/>
      <c r="G554" s="547"/>
      <c r="H554" s="329" t="s">
        <v>1705</v>
      </c>
      <c r="J554" s="63"/>
    </row>
    <row r="555" spans="1:10" ht="45" x14ac:dyDescent="0.25">
      <c r="B555" s="551"/>
      <c r="C555" s="463"/>
      <c r="D555" s="464"/>
      <c r="E555" s="548"/>
      <c r="F555" s="549"/>
      <c r="G555" s="550"/>
      <c r="H555" s="298" t="s">
        <v>1069</v>
      </c>
      <c r="J555" s="158" t="s">
        <v>1805</v>
      </c>
    </row>
    <row r="556" spans="1:10" x14ac:dyDescent="0.25">
      <c r="B556" s="495"/>
      <c r="C556" s="150" t="s">
        <v>1706</v>
      </c>
      <c r="D556" s="156"/>
      <c r="E556" s="150" t="s">
        <v>4854</v>
      </c>
      <c r="F556" s="155"/>
      <c r="G556" s="155"/>
      <c r="H556" s="75">
        <v>40</v>
      </c>
      <c r="J556" s="165">
        <v>16</v>
      </c>
    </row>
    <row r="557" spans="1:10" x14ac:dyDescent="0.25">
      <c r="B557" s="495"/>
      <c r="C557" s="108" t="s">
        <v>1707</v>
      </c>
      <c r="D557" s="92"/>
      <c r="E557" s="108" t="s">
        <v>4855</v>
      </c>
      <c r="F557" s="110"/>
      <c r="G557" s="110"/>
      <c r="H557" s="75">
        <v>40</v>
      </c>
      <c r="J557" s="165">
        <v>16</v>
      </c>
    </row>
    <row r="558" spans="1:10" x14ac:dyDescent="0.25">
      <c r="B558" s="495"/>
      <c r="C558" s="108" t="s">
        <v>2786</v>
      </c>
      <c r="D558" s="110"/>
      <c r="E558" s="108" t="s">
        <v>4856</v>
      </c>
      <c r="F558" s="110"/>
      <c r="G558" s="110"/>
      <c r="H558" s="75">
        <v>40</v>
      </c>
      <c r="J558" s="165">
        <v>16</v>
      </c>
    </row>
    <row r="559" spans="1:10" x14ac:dyDescent="0.25">
      <c r="B559" s="495"/>
      <c r="C559" s="108" t="s">
        <v>1709</v>
      </c>
      <c r="D559" s="92"/>
      <c r="E559" s="108" t="s">
        <v>4857</v>
      </c>
      <c r="F559" s="110"/>
      <c r="G559" s="110"/>
      <c r="H559" s="75">
        <v>10</v>
      </c>
      <c r="J559" s="165">
        <v>4</v>
      </c>
    </row>
    <row r="560" spans="1:10" x14ac:dyDescent="0.25">
      <c r="B560" s="495"/>
      <c r="C560" s="108" t="s">
        <v>1708</v>
      </c>
      <c r="D560" s="92"/>
      <c r="E560" s="108" t="s">
        <v>4858</v>
      </c>
      <c r="F560" s="110"/>
      <c r="G560" s="110"/>
      <c r="H560" s="75">
        <v>15</v>
      </c>
      <c r="J560" s="165">
        <v>6</v>
      </c>
    </row>
    <row r="561" spans="2:10" x14ac:dyDescent="0.25">
      <c r="B561" s="495"/>
      <c r="C561" s="108" t="s">
        <v>2795</v>
      </c>
      <c r="D561" s="92"/>
      <c r="E561" s="108" t="s">
        <v>4860</v>
      </c>
      <c r="F561" s="110"/>
      <c r="G561" s="110"/>
      <c r="H561" s="75">
        <v>50</v>
      </c>
      <c r="J561" s="165">
        <v>20</v>
      </c>
    </row>
    <row r="562" spans="2:10" x14ac:dyDescent="0.25">
      <c r="B562" s="495"/>
      <c r="C562" s="151" t="s">
        <v>2758</v>
      </c>
      <c r="D562" s="152"/>
      <c r="E562" s="108" t="s">
        <v>4861</v>
      </c>
      <c r="F562" s="110"/>
      <c r="G562" s="110"/>
      <c r="H562" s="75">
        <v>20</v>
      </c>
      <c r="J562" s="165">
        <v>8</v>
      </c>
    </row>
    <row r="563" spans="2:10" x14ac:dyDescent="0.25">
      <c r="B563" s="495"/>
      <c r="C563" s="108" t="s">
        <v>2759</v>
      </c>
      <c r="D563" s="92"/>
      <c r="E563" s="108" t="s">
        <v>4862</v>
      </c>
      <c r="F563" s="110"/>
      <c r="G563" s="110"/>
      <c r="H563" s="75">
        <v>20</v>
      </c>
      <c r="J563" s="165">
        <v>8</v>
      </c>
    </row>
    <row r="564" spans="2:10" x14ac:dyDescent="0.25">
      <c r="B564" s="495"/>
      <c r="C564" s="108" t="s">
        <v>2762</v>
      </c>
      <c r="D564" s="92"/>
      <c r="E564" s="108" t="s">
        <v>4863</v>
      </c>
      <c r="F564" s="110"/>
      <c r="G564" s="110"/>
      <c r="H564" s="75">
        <v>5</v>
      </c>
      <c r="J564" s="36">
        <v>2</v>
      </c>
    </row>
    <row r="565" spans="2:10" x14ac:dyDescent="0.25">
      <c r="B565" s="495"/>
      <c r="C565" s="108" t="s">
        <v>2185</v>
      </c>
      <c r="D565" s="92"/>
      <c r="E565" s="108" t="s">
        <v>4864</v>
      </c>
      <c r="F565" s="110"/>
      <c r="G565" s="110"/>
      <c r="H565" s="75">
        <v>100</v>
      </c>
      <c r="J565" s="36">
        <v>40</v>
      </c>
    </row>
    <row r="566" spans="2:10" x14ac:dyDescent="0.25">
      <c r="B566" s="495"/>
      <c r="C566" s="108" t="s">
        <v>2179</v>
      </c>
      <c r="D566" s="92"/>
      <c r="E566" s="108" t="s">
        <v>4865</v>
      </c>
      <c r="F566" s="110"/>
      <c r="G566" s="110"/>
      <c r="H566" s="75">
        <v>100</v>
      </c>
      <c r="J566" s="36">
        <v>40</v>
      </c>
    </row>
    <row r="567" spans="2:10" x14ac:dyDescent="0.25">
      <c r="B567" s="496"/>
      <c r="C567" s="108" t="s">
        <v>2230</v>
      </c>
      <c r="D567" s="92"/>
      <c r="E567" s="108" t="s">
        <v>4866</v>
      </c>
      <c r="F567" s="110"/>
      <c r="G567" s="110"/>
      <c r="H567" s="75">
        <v>100</v>
      </c>
      <c r="J567" s="36">
        <v>40</v>
      </c>
    </row>
  </sheetData>
  <mergeCells count="38">
    <mergeCell ref="D488:D519"/>
    <mergeCell ref="D520:D551"/>
    <mergeCell ref="D327:D358"/>
    <mergeCell ref="D359:D390"/>
    <mergeCell ref="D392:D423"/>
    <mergeCell ref="D424:D455"/>
    <mergeCell ref="D456:D487"/>
    <mergeCell ref="D231:D262"/>
    <mergeCell ref="D263:D294"/>
    <mergeCell ref="D295:D326"/>
    <mergeCell ref="B5:B36"/>
    <mergeCell ref="B37:B68"/>
    <mergeCell ref="D5:D36"/>
    <mergeCell ref="D37:D68"/>
    <mergeCell ref="D69:D100"/>
    <mergeCell ref="D102:D133"/>
    <mergeCell ref="D134:D165"/>
    <mergeCell ref="B69:B100"/>
    <mergeCell ref="B102:B133"/>
    <mergeCell ref="B134:B165"/>
    <mergeCell ref="B295:B326"/>
    <mergeCell ref="D199:D230"/>
    <mergeCell ref="B327:B358"/>
    <mergeCell ref="E554:G555"/>
    <mergeCell ref="B359:B390"/>
    <mergeCell ref="B520:B551"/>
    <mergeCell ref="B166:B197"/>
    <mergeCell ref="B392:B423"/>
    <mergeCell ref="B424:B455"/>
    <mergeCell ref="B456:B487"/>
    <mergeCell ref="B488:B519"/>
    <mergeCell ref="B199:B230"/>
    <mergeCell ref="B231:B262"/>
    <mergeCell ref="B263:B294"/>
    <mergeCell ref="C553:H553"/>
    <mergeCell ref="C554:D555"/>
    <mergeCell ref="B553:B567"/>
    <mergeCell ref="D166:D197"/>
  </mergeCells>
  <phoneticPr fontId="9" type="noConversion"/>
  <pageMargins left="0.43307086614173229" right="0.70866141732283472" top="0.85" bottom="0.31496062992125984" header="0.31496062992125984" footer="0.31496062992125984"/>
  <pageSetup paperSize="9" scale="33" fitToHeight="0" orientation="portrait" r:id="rId1"/>
  <headerFooter>
    <oddHeader>&amp;C&amp;G</oddHead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DE07-826B-48E0-8463-25736515D61D}">
  <sheetPr>
    <pageSetUpPr fitToPage="1"/>
  </sheetPr>
  <dimension ref="A1:I323"/>
  <sheetViews>
    <sheetView zoomScaleNormal="100" workbookViewId="0">
      <pane ySplit="3" topLeftCell="A4" activePane="bottomLeft" state="frozen"/>
      <selection pane="bottomLeft" activeCell="I3" sqref="I3"/>
    </sheetView>
  </sheetViews>
  <sheetFormatPr defaultRowHeight="15" x14ac:dyDescent="0.25"/>
  <cols>
    <col min="1" max="1" width="23.7109375" customWidth="1"/>
    <col min="2" max="2" width="25.7109375" customWidth="1"/>
    <col min="3" max="3" width="10.28515625" style="12" customWidth="1"/>
    <col min="4" max="4" width="19.42578125" style="431" customWidth="1"/>
    <col min="5" max="5" width="13.5703125" style="1" customWidth="1"/>
    <col min="6" max="6" width="16.140625" style="1" customWidth="1"/>
    <col min="7" max="7" width="13.7109375" style="5" customWidth="1"/>
    <col min="8" max="8" width="4.42578125" style="39" customWidth="1"/>
    <col min="9" max="9" width="14.7109375" style="5" customWidth="1"/>
  </cols>
  <sheetData>
    <row r="1" spans="1:9" ht="78.95" customHeight="1" x14ac:dyDescent="0.25">
      <c r="A1" s="39"/>
      <c r="B1" s="39"/>
      <c r="C1" s="42"/>
      <c r="D1" s="430"/>
      <c r="E1" s="43"/>
      <c r="F1" s="43"/>
      <c r="G1" s="41"/>
      <c r="I1" s="19" t="s">
        <v>1416</v>
      </c>
    </row>
    <row r="2" spans="1:9" ht="50.1" customHeight="1" x14ac:dyDescent="0.25">
      <c r="A2" s="39"/>
      <c r="B2" s="113"/>
      <c r="C2" s="40"/>
      <c r="D2" s="408"/>
      <c r="E2" s="40"/>
      <c r="F2" s="40"/>
      <c r="G2" s="209">
        <v>2026</v>
      </c>
      <c r="I2" s="87">
        <v>0.64</v>
      </c>
    </row>
    <row r="3" spans="1:9" s="2" customFormat="1" ht="51" customHeight="1" x14ac:dyDescent="0.25">
      <c r="A3" s="37"/>
      <c r="B3" s="63" t="s">
        <v>1068</v>
      </c>
      <c r="C3" s="64" t="s">
        <v>4911</v>
      </c>
      <c r="D3" s="82" t="s">
        <v>4905</v>
      </c>
      <c r="E3" s="64" t="s">
        <v>1417</v>
      </c>
      <c r="F3" s="112" t="s">
        <v>1418</v>
      </c>
      <c r="G3" s="65" t="s">
        <v>1804</v>
      </c>
      <c r="H3" s="37"/>
      <c r="I3" s="65" t="s">
        <v>1805</v>
      </c>
    </row>
    <row r="4" spans="1:9" s="2" customFormat="1" ht="15" customHeight="1" x14ac:dyDescent="0.25">
      <c r="A4" s="330" t="s">
        <v>3274</v>
      </c>
      <c r="B4" s="331"/>
      <c r="C4" s="332"/>
      <c r="D4" s="361"/>
      <c r="E4" s="332"/>
      <c r="F4" s="332"/>
      <c r="G4" s="333"/>
      <c r="H4" s="37"/>
      <c r="I4" s="66"/>
    </row>
    <row r="5" spans="1:9" s="2" customFormat="1" ht="15" customHeight="1" x14ac:dyDescent="0.25">
      <c r="A5" s="38"/>
      <c r="B5" s="115" t="s">
        <v>3276</v>
      </c>
      <c r="C5" s="524">
        <v>12</v>
      </c>
      <c r="D5" s="416">
        <v>160.5</v>
      </c>
      <c r="E5" s="4" t="s">
        <v>1380</v>
      </c>
      <c r="F5" s="4" t="s">
        <v>1386</v>
      </c>
      <c r="G5" s="24">
        <v>190</v>
      </c>
      <c r="H5" s="37"/>
      <c r="I5" s="165">
        <f t="shared" ref="I5:I56" si="0">G5*(1-$I$2)</f>
        <v>68.399999999999991</v>
      </c>
    </row>
    <row r="6" spans="1:9" s="2" customFormat="1" ht="15" customHeight="1" x14ac:dyDescent="0.25">
      <c r="A6" s="38"/>
      <c r="B6" s="115" t="s">
        <v>3277</v>
      </c>
      <c r="C6" s="520"/>
      <c r="D6" s="416">
        <v>161.66666666666666</v>
      </c>
      <c r="E6" s="4" t="s">
        <v>1381</v>
      </c>
      <c r="F6" s="4" t="s">
        <v>1386</v>
      </c>
      <c r="G6" s="24">
        <v>190</v>
      </c>
      <c r="H6" s="37"/>
      <c r="I6" s="36">
        <f t="shared" si="0"/>
        <v>68.399999999999991</v>
      </c>
    </row>
    <row r="7" spans="1:9" s="2" customFormat="1" ht="15" customHeight="1" x14ac:dyDescent="0.25">
      <c r="A7" s="38"/>
      <c r="B7" s="115" t="s">
        <v>3278</v>
      </c>
      <c r="C7" s="520"/>
      <c r="D7" s="416">
        <v>159.58333333333334</v>
      </c>
      <c r="E7" s="4" t="s">
        <v>1384</v>
      </c>
      <c r="F7" s="4" t="s">
        <v>1386</v>
      </c>
      <c r="G7" s="24">
        <v>190</v>
      </c>
      <c r="H7" s="37"/>
      <c r="I7" s="36">
        <f t="shared" si="0"/>
        <v>68.399999999999991</v>
      </c>
    </row>
    <row r="8" spans="1:9" s="2" customFormat="1" ht="15" customHeight="1" x14ac:dyDescent="0.25">
      <c r="A8" s="38"/>
      <c r="B8" s="115" t="s">
        <v>3279</v>
      </c>
      <c r="C8" s="520"/>
      <c r="D8" s="416">
        <v>155.25</v>
      </c>
      <c r="E8" s="4" t="s">
        <v>2473</v>
      </c>
      <c r="F8" s="4" t="s">
        <v>1386</v>
      </c>
      <c r="G8" s="24">
        <v>190</v>
      </c>
      <c r="H8" s="37"/>
      <c r="I8" s="36">
        <f t="shared" si="0"/>
        <v>68.399999999999991</v>
      </c>
    </row>
    <row r="9" spans="1:9" s="2" customFormat="1" ht="15" customHeight="1" x14ac:dyDescent="0.25">
      <c r="A9" s="38"/>
      <c r="B9" s="115" t="s">
        <v>3280</v>
      </c>
      <c r="C9" s="520"/>
      <c r="D9" s="416">
        <v>163.08333333333334</v>
      </c>
      <c r="E9" s="4" t="s">
        <v>2475</v>
      </c>
      <c r="F9" s="4" t="s">
        <v>1386</v>
      </c>
      <c r="G9" s="24">
        <v>190</v>
      </c>
      <c r="H9" s="37"/>
      <c r="I9" s="36">
        <f t="shared" si="0"/>
        <v>68.399999999999991</v>
      </c>
    </row>
    <row r="10" spans="1:9" s="2" customFormat="1" ht="15" customHeight="1" x14ac:dyDescent="0.25">
      <c r="A10" s="38"/>
      <c r="B10" s="115" t="s">
        <v>3281</v>
      </c>
      <c r="C10" s="520"/>
      <c r="D10" s="416">
        <v>156.33333333333334</v>
      </c>
      <c r="E10" s="4" t="s">
        <v>2477</v>
      </c>
      <c r="F10" s="4" t="s">
        <v>1386</v>
      </c>
      <c r="G10" s="24">
        <v>190</v>
      </c>
      <c r="H10" s="37"/>
      <c r="I10" s="36">
        <f t="shared" si="0"/>
        <v>68.399999999999991</v>
      </c>
    </row>
    <row r="11" spans="1:9" s="2" customFormat="1" ht="15" customHeight="1" x14ac:dyDescent="0.25">
      <c r="A11" s="38"/>
      <c r="B11" s="115" t="s">
        <v>3275</v>
      </c>
      <c r="C11" s="520"/>
      <c r="D11" s="416">
        <v>167.25</v>
      </c>
      <c r="E11" s="4" t="s">
        <v>1380</v>
      </c>
      <c r="F11" s="4" t="s">
        <v>1387</v>
      </c>
      <c r="G11" s="24">
        <v>190</v>
      </c>
      <c r="H11" s="37"/>
      <c r="I11" s="36">
        <f t="shared" si="0"/>
        <v>68.399999999999991</v>
      </c>
    </row>
    <row r="12" spans="1:9" s="2" customFormat="1" ht="15" customHeight="1" x14ac:dyDescent="0.25">
      <c r="A12" s="38"/>
      <c r="B12" s="115" t="s">
        <v>3286</v>
      </c>
      <c r="C12" s="520"/>
      <c r="D12" s="416">
        <v>168.58333333333334</v>
      </c>
      <c r="E12" s="4" t="s">
        <v>1381</v>
      </c>
      <c r="F12" s="4" t="s">
        <v>1387</v>
      </c>
      <c r="G12" s="24">
        <v>190</v>
      </c>
      <c r="H12" s="37"/>
      <c r="I12" s="36">
        <f t="shared" si="0"/>
        <v>68.399999999999991</v>
      </c>
    </row>
    <row r="13" spans="1:9" s="2" customFormat="1" ht="15" customHeight="1" x14ac:dyDescent="0.25">
      <c r="A13" s="38"/>
      <c r="B13" s="115" t="s">
        <v>3282</v>
      </c>
      <c r="C13" s="520"/>
      <c r="D13" s="416">
        <v>166.33333333333334</v>
      </c>
      <c r="E13" s="4" t="s">
        <v>1384</v>
      </c>
      <c r="F13" s="4" t="s">
        <v>1387</v>
      </c>
      <c r="G13" s="24">
        <v>190</v>
      </c>
      <c r="H13" s="37"/>
      <c r="I13" s="36">
        <f t="shared" si="0"/>
        <v>68.399999999999991</v>
      </c>
    </row>
    <row r="14" spans="1:9" s="2" customFormat="1" ht="15" customHeight="1" x14ac:dyDescent="0.25">
      <c r="A14" s="38"/>
      <c r="B14" s="115" t="s">
        <v>3283</v>
      </c>
      <c r="C14" s="520"/>
      <c r="D14" s="416">
        <v>161.75</v>
      </c>
      <c r="E14" s="4" t="s">
        <v>2473</v>
      </c>
      <c r="F14" s="4" t="s">
        <v>1387</v>
      </c>
      <c r="G14" s="24">
        <v>190</v>
      </c>
      <c r="H14" s="37"/>
      <c r="I14" s="36">
        <f t="shared" si="0"/>
        <v>68.399999999999991</v>
      </c>
    </row>
    <row r="15" spans="1:9" s="2" customFormat="1" ht="15" customHeight="1" x14ac:dyDescent="0.25">
      <c r="A15" s="38"/>
      <c r="B15" s="115" t="s">
        <v>3284</v>
      </c>
      <c r="C15" s="520"/>
      <c r="D15" s="416">
        <v>170</v>
      </c>
      <c r="E15" s="4" t="s">
        <v>2475</v>
      </c>
      <c r="F15" s="4" t="s">
        <v>1387</v>
      </c>
      <c r="G15" s="24">
        <v>190</v>
      </c>
      <c r="H15" s="37"/>
      <c r="I15" s="36">
        <f t="shared" si="0"/>
        <v>68.399999999999991</v>
      </c>
    </row>
    <row r="16" spans="1:9" s="2" customFormat="1" ht="15" customHeight="1" x14ac:dyDescent="0.25">
      <c r="A16" s="38"/>
      <c r="B16" s="115" t="s">
        <v>3285</v>
      </c>
      <c r="C16" s="520"/>
      <c r="D16" s="416">
        <v>162.83333333333334</v>
      </c>
      <c r="E16" s="4" t="s">
        <v>2477</v>
      </c>
      <c r="F16" s="4" t="s">
        <v>1387</v>
      </c>
      <c r="G16" s="24">
        <v>190</v>
      </c>
      <c r="H16" s="37"/>
      <c r="I16" s="36">
        <f t="shared" si="0"/>
        <v>68.399999999999991</v>
      </c>
    </row>
    <row r="17" spans="1:9" s="2" customFormat="1" ht="15" customHeight="1" x14ac:dyDescent="0.25">
      <c r="A17" s="38"/>
      <c r="B17" s="115" t="s">
        <v>3287</v>
      </c>
      <c r="C17" s="520"/>
      <c r="D17" s="416">
        <v>175.58333333333334</v>
      </c>
      <c r="E17" s="4" t="s">
        <v>1380</v>
      </c>
      <c r="F17" s="4" t="s">
        <v>1388</v>
      </c>
      <c r="G17" s="24">
        <v>190</v>
      </c>
      <c r="H17" s="37"/>
      <c r="I17" s="36">
        <f t="shared" si="0"/>
        <v>68.399999999999991</v>
      </c>
    </row>
    <row r="18" spans="1:9" s="2" customFormat="1" ht="15" customHeight="1" x14ac:dyDescent="0.25">
      <c r="A18" s="38"/>
      <c r="B18" s="115" t="s">
        <v>3288</v>
      </c>
      <c r="C18" s="520"/>
      <c r="D18" s="416">
        <v>177</v>
      </c>
      <c r="E18" s="4" t="s">
        <v>1381</v>
      </c>
      <c r="F18" s="4" t="s">
        <v>1388</v>
      </c>
      <c r="G18" s="24">
        <v>190</v>
      </c>
      <c r="H18" s="37"/>
      <c r="I18" s="36">
        <f t="shared" si="0"/>
        <v>68.399999999999991</v>
      </c>
    </row>
    <row r="19" spans="1:9" s="2" customFormat="1" ht="15" customHeight="1" x14ac:dyDescent="0.25">
      <c r="A19" s="38"/>
      <c r="B19" s="115" t="s">
        <v>3289</v>
      </c>
      <c r="C19" s="520"/>
      <c r="D19" s="416">
        <v>174.58333333333334</v>
      </c>
      <c r="E19" s="4" t="s">
        <v>1384</v>
      </c>
      <c r="F19" s="4" t="s">
        <v>1388</v>
      </c>
      <c r="G19" s="24">
        <v>190</v>
      </c>
      <c r="H19" s="37"/>
      <c r="I19" s="36">
        <f t="shared" si="0"/>
        <v>68.399999999999991</v>
      </c>
    </row>
    <row r="20" spans="1:9" s="2" customFormat="1" ht="15" customHeight="1" x14ac:dyDescent="0.25">
      <c r="A20" s="38"/>
      <c r="B20" s="115" t="s">
        <v>3290</v>
      </c>
      <c r="C20" s="520"/>
      <c r="D20" s="416">
        <v>169.83333333333334</v>
      </c>
      <c r="E20" s="4" t="s">
        <v>2473</v>
      </c>
      <c r="F20" s="4" t="s">
        <v>1388</v>
      </c>
      <c r="G20" s="24">
        <v>190</v>
      </c>
      <c r="H20" s="37"/>
      <c r="I20" s="36">
        <f t="shared" si="0"/>
        <v>68.399999999999991</v>
      </c>
    </row>
    <row r="21" spans="1:9" s="2" customFormat="1" ht="15" customHeight="1" x14ac:dyDescent="0.25">
      <c r="A21" s="38"/>
      <c r="B21" s="115" t="s">
        <v>3291</v>
      </c>
      <c r="C21" s="520"/>
      <c r="D21" s="416">
        <v>178.5</v>
      </c>
      <c r="E21" s="4" t="s">
        <v>2475</v>
      </c>
      <c r="F21" s="4" t="s">
        <v>1388</v>
      </c>
      <c r="G21" s="24">
        <v>190</v>
      </c>
      <c r="H21" s="37"/>
      <c r="I21" s="36">
        <f t="shared" si="0"/>
        <v>68.399999999999991</v>
      </c>
    </row>
    <row r="22" spans="1:9" s="2" customFormat="1" ht="15" customHeight="1" x14ac:dyDescent="0.25">
      <c r="A22" s="38"/>
      <c r="B22" s="115" t="s">
        <v>3292</v>
      </c>
      <c r="C22" s="525"/>
      <c r="D22" s="416">
        <v>171</v>
      </c>
      <c r="E22" s="4" t="s">
        <v>2477</v>
      </c>
      <c r="F22" s="4" t="s">
        <v>1388</v>
      </c>
      <c r="G22" s="24">
        <v>190</v>
      </c>
      <c r="H22" s="37"/>
      <c r="I22" s="259">
        <f t="shared" si="0"/>
        <v>68.399999999999991</v>
      </c>
    </row>
    <row r="23" spans="1:9" s="2" customFormat="1" ht="15" customHeight="1" x14ac:dyDescent="0.25">
      <c r="A23" s="334" t="s">
        <v>3516</v>
      </c>
      <c r="B23" s="34"/>
      <c r="C23" s="35"/>
      <c r="D23" s="362"/>
      <c r="E23" s="35"/>
      <c r="F23" s="35"/>
      <c r="G23" s="335"/>
      <c r="H23" s="37"/>
      <c r="I23" s="66"/>
    </row>
    <row r="24" spans="1:9" s="2" customFormat="1" ht="15" customHeight="1" x14ac:dyDescent="0.25">
      <c r="A24" s="38"/>
      <c r="B24" s="115" t="s">
        <v>3311</v>
      </c>
      <c r="C24" s="524">
        <v>16</v>
      </c>
      <c r="D24" s="416">
        <v>160.4375</v>
      </c>
      <c r="E24" s="4" t="s">
        <v>1380</v>
      </c>
      <c r="F24" s="4" t="s">
        <v>1386</v>
      </c>
      <c r="G24" s="24">
        <v>198</v>
      </c>
      <c r="H24" s="37"/>
      <c r="I24" s="165">
        <f t="shared" si="0"/>
        <v>71.28</v>
      </c>
    </row>
    <row r="25" spans="1:9" s="2" customFormat="1" ht="15" customHeight="1" x14ac:dyDescent="0.25">
      <c r="A25" s="38"/>
      <c r="B25" s="115" t="s">
        <v>3312</v>
      </c>
      <c r="C25" s="520"/>
      <c r="D25" s="416">
        <v>161.75</v>
      </c>
      <c r="E25" s="4" t="s">
        <v>1381</v>
      </c>
      <c r="F25" s="4" t="s">
        <v>1386</v>
      </c>
      <c r="G25" s="24">
        <v>198</v>
      </c>
      <c r="H25" s="37"/>
      <c r="I25" s="36">
        <f t="shared" si="0"/>
        <v>71.28</v>
      </c>
    </row>
    <row r="26" spans="1:9" s="2" customFormat="1" ht="15" customHeight="1" x14ac:dyDescent="0.25">
      <c r="A26" s="38"/>
      <c r="B26" s="115" t="s">
        <v>3313</v>
      </c>
      <c r="C26" s="520"/>
      <c r="D26" s="416">
        <v>159.5625</v>
      </c>
      <c r="E26" s="4" t="s">
        <v>1384</v>
      </c>
      <c r="F26" s="4" t="s">
        <v>1386</v>
      </c>
      <c r="G26" s="24">
        <v>198</v>
      </c>
      <c r="H26" s="37"/>
      <c r="I26" s="36">
        <f t="shared" si="0"/>
        <v>71.28</v>
      </c>
    </row>
    <row r="27" spans="1:9" s="2" customFormat="1" ht="15" customHeight="1" x14ac:dyDescent="0.25">
      <c r="A27" s="38"/>
      <c r="B27" s="115" t="s">
        <v>3314</v>
      </c>
      <c r="C27" s="520"/>
      <c r="D27" s="416">
        <v>155.1875</v>
      </c>
      <c r="E27" s="4" t="s">
        <v>2473</v>
      </c>
      <c r="F27" s="4" t="s">
        <v>1386</v>
      </c>
      <c r="G27" s="24">
        <v>198</v>
      </c>
      <c r="H27" s="37"/>
      <c r="I27" s="36">
        <f t="shared" si="0"/>
        <v>71.28</v>
      </c>
    </row>
    <row r="28" spans="1:9" s="2" customFormat="1" ht="15" customHeight="1" x14ac:dyDescent="0.25">
      <c r="A28" s="38"/>
      <c r="B28" s="115" t="s">
        <v>3315</v>
      </c>
      <c r="C28" s="520"/>
      <c r="D28" s="416">
        <v>163.0625</v>
      </c>
      <c r="E28" s="4" t="s">
        <v>2475</v>
      </c>
      <c r="F28" s="4" t="s">
        <v>1386</v>
      </c>
      <c r="G28" s="24">
        <v>198</v>
      </c>
      <c r="H28" s="37"/>
      <c r="I28" s="36">
        <f t="shared" si="0"/>
        <v>71.28</v>
      </c>
    </row>
    <row r="29" spans="1:9" s="2" customFormat="1" ht="15" customHeight="1" x14ac:dyDescent="0.25">
      <c r="A29" s="38"/>
      <c r="B29" s="115" t="s">
        <v>3316</v>
      </c>
      <c r="C29" s="520"/>
      <c r="D29" s="416">
        <v>156.25</v>
      </c>
      <c r="E29" s="4" t="s">
        <v>2477</v>
      </c>
      <c r="F29" s="4" t="s">
        <v>1386</v>
      </c>
      <c r="G29" s="24">
        <v>198</v>
      </c>
      <c r="H29" s="37"/>
      <c r="I29" s="36">
        <f t="shared" si="0"/>
        <v>71.28</v>
      </c>
    </row>
    <row r="30" spans="1:9" s="2" customFormat="1" ht="15" customHeight="1" x14ac:dyDescent="0.25">
      <c r="A30" s="38"/>
      <c r="B30" s="115" t="s">
        <v>3317</v>
      </c>
      <c r="C30" s="520"/>
      <c r="D30" s="416">
        <v>167.1875</v>
      </c>
      <c r="E30" s="4" t="s">
        <v>1380</v>
      </c>
      <c r="F30" s="4" t="s">
        <v>1387</v>
      </c>
      <c r="G30" s="24">
        <v>198</v>
      </c>
      <c r="H30" s="37"/>
      <c r="I30" s="36">
        <f t="shared" si="0"/>
        <v>71.28</v>
      </c>
    </row>
    <row r="31" spans="1:9" s="2" customFormat="1" ht="15" customHeight="1" x14ac:dyDescent="0.25">
      <c r="A31" s="38"/>
      <c r="B31" s="115" t="s">
        <v>3318</v>
      </c>
      <c r="C31" s="520"/>
      <c r="D31" s="416">
        <v>168.5625</v>
      </c>
      <c r="E31" s="4" t="s">
        <v>1381</v>
      </c>
      <c r="F31" s="4" t="s">
        <v>1387</v>
      </c>
      <c r="G31" s="24">
        <v>198</v>
      </c>
      <c r="H31" s="37"/>
      <c r="I31" s="36">
        <f t="shared" si="0"/>
        <v>71.28</v>
      </c>
    </row>
    <row r="32" spans="1:9" s="2" customFormat="1" ht="15" customHeight="1" x14ac:dyDescent="0.25">
      <c r="A32" s="38"/>
      <c r="B32" s="115" t="s">
        <v>3319</v>
      </c>
      <c r="C32" s="520"/>
      <c r="D32" s="416">
        <v>166.25</v>
      </c>
      <c r="E32" s="4" t="s">
        <v>1384</v>
      </c>
      <c r="F32" s="4" t="s">
        <v>1387</v>
      </c>
      <c r="G32" s="24">
        <v>198</v>
      </c>
      <c r="H32" s="37"/>
      <c r="I32" s="36">
        <f t="shared" si="0"/>
        <v>71.28</v>
      </c>
    </row>
    <row r="33" spans="1:9" s="2" customFormat="1" ht="15" customHeight="1" x14ac:dyDescent="0.25">
      <c r="A33" s="38"/>
      <c r="B33" s="115" t="s">
        <v>3320</v>
      </c>
      <c r="C33" s="520"/>
      <c r="D33" s="416">
        <v>161.8125</v>
      </c>
      <c r="E33" s="4" t="s">
        <v>2473</v>
      </c>
      <c r="F33" s="4" t="s">
        <v>1387</v>
      </c>
      <c r="G33" s="24">
        <v>198</v>
      </c>
      <c r="H33" s="37"/>
      <c r="I33" s="36">
        <f t="shared" si="0"/>
        <v>71.28</v>
      </c>
    </row>
    <row r="34" spans="1:9" s="2" customFormat="1" ht="15" customHeight="1" x14ac:dyDescent="0.25">
      <c r="A34" s="38"/>
      <c r="B34" s="115" t="s">
        <v>3321</v>
      </c>
      <c r="C34" s="520"/>
      <c r="D34" s="416">
        <v>170</v>
      </c>
      <c r="E34" s="4" t="s">
        <v>2475</v>
      </c>
      <c r="F34" s="4" t="s">
        <v>1387</v>
      </c>
      <c r="G34" s="24">
        <v>198</v>
      </c>
      <c r="H34" s="37"/>
      <c r="I34" s="36">
        <f t="shared" si="0"/>
        <v>71.28</v>
      </c>
    </row>
    <row r="35" spans="1:9" s="2" customFormat="1" ht="15" customHeight="1" x14ac:dyDescent="0.25">
      <c r="A35" s="38"/>
      <c r="B35" s="115" t="s">
        <v>3322</v>
      </c>
      <c r="C35" s="520"/>
      <c r="D35" s="416">
        <v>162.875</v>
      </c>
      <c r="E35" s="4" t="s">
        <v>2477</v>
      </c>
      <c r="F35" s="4" t="s">
        <v>1387</v>
      </c>
      <c r="G35" s="24">
        <v>198</v>
      </c>
      <c r="H35" s="37"/>
      <c r="I35" s="36">
        <f t="shared" si="0"/>
        <v>71.28</v>
      </c>
    </row>
    <row r="36" spans="1:9" s="2" customFormat="1" ht="15" customHeight="1" x14ac:dyDescent="0.25">
      <c r="A36" s="38"/>
      <c r="B36" s="115" t="s">
        <v>3323</v>
      </c>
      <c r="C36" s="520"/>
      <c r="D36" s="416">
        <v>175.625</v>
      </c>
      <c r="E36" s="4" t="s">
        <v>1380</v>
      </c>
      <c r="F36" s="4" t="s">
        <v>1388</v>
      </c>
      <c r="G36" s="24">
        <v>198</v>
      </c>
      <c r="H36" s="37"/>
      <c r="I36" s="36">
        <f t="shared" si="0"/>
        <v>71.28</v>
      </c>
    </row>
    <row r="37" spans="1:9" s="2" customFormat="1" ht="15" customHeight="1" x14ac:dyDescent="0.25">
      <c r="A37" s="38"/>
      <c r="B37" s="115" t="s">
        <v>3324</v>
      </c>
      <c r="C37" s="520"/>
      <c r="D37" s="416">
        <v>177</v>
      </c>
      <c r="E37" s="4" t="s">
        <v>1381</v>
      </c>
      <c r="F37" s="4" t="s">
        <v>1388</v>
      </c>
      <c r="G37" s="24">
        <v>198</v>
      </c>
      <c r="H37" s="37"/>
      <c r="I37" s="36">
        <f t="shared" si="0"/>
        <v>71.28</v>
      </c>
    </row>
    <row r="38" spans="1:9" s="2" customFormat="1" ht="15" customHeight="1" x14ac:dyDescent="0.25">
      <c r="A38" s="38"/>
      <c r="B38" s="115" t="s">
        <v>3325</v>
      </c>
      <c r="C38" s="520"/>
      <c r="D38" s="416">
        <v>174.625</v>
      </c>
      <c r="E38" s="4" t="s">
        <v>1384</v>
      </c>
      <c r="F38" s="4" t="s">
        <v>1388</v>
      </c>
      <c r="G38" s="24">
        <v>198</v>
      </c>
      <c r="H38" s="37"/>
      <c r="I38" s="36">
        <f t="shared" si="0"/>
        <v>71.28</v>
      </c>
    </row>
    <row r="39" spans="1:9" s="2" customFormat="1" ht="15" customHeight="1" x14ac:dyDescent="0.25">
      <c r="A39" s="38"/>
      <c r="B39" s="115" t="s">
        <v>3326</v>
      </c>
      <c r="C39" s="520"/>
      <c r="D39" s="416">
        <v>169.875</v>
      </c>
      <c r="E39" s="4" t="s">
        <v>2473</v>
      </c>
      <c r="F39" s="4" t="s">
        <v>1388</v>
      </c>
      <c r="G39" s="24">
        <v>198</v>
      </c>
      <c r="H39" s="37"/>
      <c r="I39" s="36">
        <f t="shared" si="0"/>
        <v>71.28</v>
      </c>
    </row>
    <row r="40" spans="1:9" s="2" customFormat="1" ht="15" customHeight="1" x14ac:dyDescent="0.25">
      <c r="A40" s="38"/>
      <c r="B40" s="115" t="s">
        <v>3327</v>
      </c>
      <c r="C40" s="520"/>
      <c r="D40" s="416">
        <v>178.4375</v>
      </c>
      <c r="E40" s="4" t="s">
        <v>2475</v>
      </c>
      <c r="F40" s="4" t="s">
        <v>1388</v>
      </c>
      <c r="G40" s="24">
        <v>198</v>
      </c>
      <c r="H40" s="37"/>
      <c r="I40" s="36">
        <f t="shared" si="0"/>
        <v>71.28</v>
      </c>
    </row>
    <row r="41" spans="1:9" s="2" customFormat="1" ht="15" customHeight="1" x14ac:dyDescent="0.25">
      <c r="A41" s="38"/>
      <c r="B41" s="115" t="s">
        <v>3328</v>
      </c>
      <c r="C41" s="525"/>
      <c r="D41" s="416">
        <v>171.0625</v>
      </c>
      <c r="E41" s="4" t="s">
        <v>2477</v>
      </c>
      <c r="F41" s="4" t="s">
        <v>1388</v>
      </c>
      <c r="G41" s="24">
        <v>198</v>
      </c>
      <c r="H41" s="37"/>
      <c r="I41" s="259">
        <f t="shared" si="0"/>
        <v>71.28</v>
      </c>
    </row>
    <row r="42" spans="1:9" s="2" customFormat="1" ht="15" customHeight="1" x14ac:dyDescent="0.25">
      <c r="A42" s="334" t="s">
        <v>3515</v>
      </c>
      <c r="B42" s="34"/>
      <c r="C42" s="35"/>
      <c r="D42" s="362"/>
      <c r="E42" s="35"/>
      <c r="F42" s="35"/>
      <c r="G42" s="335"/>
      <c r="H42" s="37"/>
      <c r="I42" s="66"/>
    </row>
    <row r="43" spans="1:9" s="2" customFormat="1" ht="15" customHeight="1" x14ac:dyDescent="0.25">
      <c r="A43" s="38"/>
      <c r="B43" s="115" t="s">
        <v>3293</v>
      </c>
      <c r="C43" s="524">
        <v>25</v>
      </c>
      <c r="D43" s="416">
        <v>160.44</v>
      </c>
      <c r="E43" s="4" t="s">
        <v>1380</v>
      </c>
      <c r="F43" s="4" t="s">
        <v>1386</v>
      </c>
      <c r="G43" s="24">
        <v>207</v>
      </c>
      <c r="H43" s="37"/>
      <c r="I43" s="165">
        <f t="shared" si="0"/>
        <v>74.52</v>
      </c>
    </row>
    <row r="44" spans="1:9" s="2" customFormat="1" ht="15" customHeight="1" x14ac:dyDescent="0.25">
      <c r="A44" s="38"/>
      <c r="B44" s="115" t="s">
        <v>3294</v>
      </c>
      <c r="C44" s="520"/>
      <c r="D44" s="416">
        <v>161.68</v>
      </c>
      <c r="E44" s="4" t="s">
        <v>1381</v>
      </c>
      <c r="F44" s="4" t="s">
        <v>1386</v>
      </c>
      <c r="G44" s="24">
        <v>207</v>
      </c>
      <c r="H44" s="37"/>
      <c r="I44" s="36">
        <f t="shared" si="0"/>
        <v>74.52</v>
      </c>
    </row>
    <row r="45" spans="1:9" s="2" customFormat="1" ht="15" customHeight="1" x14ac:dyDescent="0.25">
      <c r="A45" s="38"/>
      <c r="B45" s="115" t="s">
        <v>3295</v>
      </c>
      <c r="C45" s="520"/>
      <c r="D45" s="416">
        <v>159.52000000000001</v>
      </c>
      <c r="E45" s="4" t="s">
        <v>1384</v>
      </c>
      <c r="F45" s="4" t="s">
        <v>1386</v>
      </c>
      <c r="G45" s="24">
        <v>207</v>
      </c>
      <c r="H45" s="37"/>
      <c r="I45" s="36">
        <f t="shared" si="0"/>
        <v>74.52</v>
      </c>
    </row>
    <row r="46" spans="1:9" s="2" customFormat="1" ht="15" customHeight="1" x14ac:dyDescent="0.25">
      <c r="A46" s="38"/>
      <c r="B46" s="115" t="s">
        <v>3296</v>
      </c>
      <c r="C46" s="520"/>
      <c r="D46" s="416">
        <v>155.19999999999999</v>
      </c>
      <c r="E46" s="4" t="s">
        <v>2473</v>
      </c>
      <c r="F46" s="4" t="s">
        <v>1386</v>
      </c>
      <c r="G46" s="24">
        <v>207</v>
      </c>
      <c r="H46" s="37"/>
      <c r="I46" s="36">
        <f t="shared" si="0"/>
        <v>74.52</v>
      </c>
    </row>
    <row r="47" spans="1:9" s="2" customFormat="1" ht="15" customHeight="1" x14ac:dyDescent="0.25">
      <c r="A47" s="38"/>
      <c r="B47" s="115" t="s">
        <v>3297</v>
      </c>
      <c r="C47" s="520"/>
      <c r="D47" s="416">
        <v>163.08000000000001</v>
      </c>
      <c r="E47" s="4" t="s">
        <v>2475</v>
      </c>
      <c r="F47" s="4" t="s">
        <v>1386</v>
      </c>
      <c r="G47" s="24">
        <v>207</v>
      </c>
      <c r="H47" s="37"/>
      <c r="I47" s="36">
        <f t="shared" si="0"/>
        <v>74.52</v>
      </c>
    </row>
    <row r="48" spans="1:9" s="2" customFormat="1" ht="15" customHeight="1" x14ac:dyDescent="0.25">
      <c r="A48" s="38"/>
      <c r="B48" s="115" t="s">
        <v>3298</v>
      </c>
      <c r="C48" s="520"/>
      <c r="D48" s="416">
        <v>156.28</v>
      </c>
      <c r="E48" s="4" t="s">
        <v>2477</v>
      </c>
      <c r="F48" s="4" t="s">
        <v>1386</v>
      </c>
      <c r="G48" s="24">
        <v>207</v>
      </c>
      <c r="H48" s="37"/>
      <c r="I48" s="36">
        <f t="shared" si="0"/>
        <v>74.52</v>
      </c>
    </row>
    <row r="49" spans="1:9" s="2" customFormat="1" ht="15" customHeight="1" x14ac:dyDescent="0.25">
      <c r="A49" s="38"/>
      <c r="B49" s="115" t="s">
        <v>3299</v>
      </c>
      <c r="C49" s="520"/>
      <c r="D49" s="416">
        <v>167.2</v>
      </c>
      <c r="E49" s="4" t="s">
        <v>1380</v>
      </c>
      <c r="F49" s="4" t="s">
        <v>1387</v>
      </c>
      <c r="G49" s="24">
        <v>207</v>
      </c>
      <c r="H49" s="37"/>
      <c r="I49" s="36">
        <f t="shared" si="0"/>
        <v>74.52</v>
      </c>
    </row>
    <row r="50" spans="1:9" s="2" customFormat="1" ht="15" customHeight="1" x14ac:dyDescent="0.25">
      <c r="A50" s="38"/>
      <c r="B50" s="115" t="s">
        <v>3300</v>
      </c>
      <c r="C50" s="520"/>
      <c r="D50" s="416">
        <v>168.56</v>
      </c>
      <c r="E50" s="4" t="s">
        <v>1381</v>
      </c>
      <c r="F50" s="4" t="s">
        <v>1387</v>
      </c>
      <c r="G50" s="24">
        <v>207</v>
      </c>
      <c r="H50" s="37"/>
      <c r="I50" s="36">
        <f t="shared" si="0"/>
        <v>74.52</v>
      </c>
    </row>
    <row r="51" spans="1:9" s="2" customFormat="1" ht="15" customHeight="1" x14ac:dyDescent="0.25">
      <c r="A51" s="38"/>
      <c r="B51" s="115" t="s">
        <v>3301</v>
      </c>
      <c r="C51" s="520"/>
      <c r="D51" s="416">
        <v>166.28</v>
      </c>
      <c r="E51" s="4" t="s">
        <v>1384</v>
      </c>
      <c r="F51" s="4" t="s">
        <v>1387</v>
      </c>
      <c r="G51" s="24">
        <v>207</v>
      </c>
      <c r="H51" s="37"/>
      <c r="I51" s="36">
        <f t="shared" si="0"/>
        <v>74.52</v>
      </c>
    </row>
    <row r="52" spans="1:9" s="2" customFormat="1" ht="15" customHeight="1" x14ac:dyDescent="0.25">
      <c r="A52" s="38"/>
      <c r="B52" s="115" t="s">
        <v>3302</v>
      </c>
      <c r="C52" s="520"/>
      <c r="D52" s="416">
        <v>161.76</v>
      </c>
      <c r="E52" s="4" t="s">
        <v>2473</v>
      </c>
      <c r="F52" s="4" t="s">
        <v>1387</v>
      </c>
      <c r="G52" s="24">
        <v>207</v>
      </c>
      <c r="H52" s="37"/>
      <c r="I52" s="36">
        <f t="shared" si="0"/>
        <v>74.52</v>
      </c>
    </row>
    <row r="53" spans="1:9" s="2" customFormat="1" ht="15" customHeight="1" x14ac:dyDescent="0.25">
      <c r="A53" s="38"/>
      <c r="B53" s="115" t="s">
        <v>3303</v>
      </c>
      <c r="C53" s="520"/>
      <c r="D53" s="416">
        <v>170</v>
      </c>
      <c r="E53" s="4" t="s">
        <v>2475</v>
      </c>
      <c r="F53" s="4" t="s">
        <v>1387</v>
      </c>
      <c r="G53" s="24">
        <v>207</v>
      </c>
      <c r="H53" s="37"/>
      <c r="I53" s="36">
        <f t="shared" si="0"/>
        <v>74.52</v>
      </c>
    </row>
    <row r="54" spans="1:9" s="2" customFormat="1" ht="15" customHeight="1" x14ac:dyDescent="0.25">
      <c r="A54" s="38"/>
      <c r="B54" s="115" t="s">
        <v>3304</v>
      </c>
      <c r="C54" s="520"/>
      <c r="D54" s="416">
        <v>162.88</v>
      </c>
      <c r="E54" s="4" t="s">
        <v>2477</v>
      </c>
      <c r="F54" s="4" t="s">
        <v>1387</v>
      </c>
      <c r="G54" s="24">
        <v>207</v>
      </c>
      <c r="H54" s="37"/>
      <c r="I54" s="36">
        <f t="shared" si="0"/>
        <v>74.52</v>
      </c>
    </row>
    <row r="55" spans="1:9" s="2" customFormat="1" ht="15" customHeight="1" x14ac:dyDescent="0.25">
      <c r="A55" s="38"/>
      <c r="B55" s="115" t="s">
        <v>3305</v>
      </c>
      <c r="C55" s="520"/>
      <c r="D55" s="416">
        <v>175.56</v>
      </c>
      <c r="E55" s="4" t="s">
        <v>1380</v>
      </c>
      <c r="F55" s="4" t="s">
        <v>1388</v>
      </c>
      <c r="G55" s="24">
        <v>207</v>
      </c>
      <c r="H55" s="37"/>
      <c r="I55" s="36">
        <f t="shared" si="0"/>
        <v>74.52</v>
      </c>
    </row>
    <row r="56" spans="1:9" s="2" customFormat="1" ht="15" customHeight="1" x14ac:dyDescent="0.25">
      <c r="A56" s="38"/>
      <c r="B56" s="115" t="s">
        <v>3306</v>
      </c>
      <c r="C56" s="520"/>
      <c r="D56" s="416">
        <v>177</v>
      </c>
      <c r="E56" s="4" t="s">
        <v>1381</v>
      </c>
      <c r="F56" s="4" t="s">
        <v>1388</v>
      </c>
      <c r="G56" s="24">
        <v>207</v>
      </c>
      <c r="H56" s="37"/>
      <c r="I56" s="36">
        <f t="shared" si="0"/>
        <v>74.52</v>
      </c>
    </row>
    <row r="57" spans="1:9" s="2" customFormat="1" ht="15" customHeight="1" x14ac:dyDescent="0.25">
      <c r="A57" s="336"/>
      <c r="B57" s="115" t="s">
        <v>3307</v>
      </c>
      <c r="C57" s="520"/>
      <c r="D57" s="416">
        <v>174.6</v>
      </c>
      <c r="E57" s="4" t="s">
        <v>1384</v>
      </c>
      <c r="F57" s="4" t="s">
        <v>1388</v>
      </c>
      <c r="G57" s="24">
        <v>207</v>
      </c>
      <c r="H57" s="37"/>
      <c r="I57" s="36">
        <f t="shared" ref="I57:I90" si="1">G57*(1-$I$2)</f>
        <v>74.52</v>
      </c>
    </row>
    <row r="58" spans="1:9" s="2" customFormat="1" ht="15" customHeight="1" x14ac:dyDescent="0.25">
      <c r="A58" s="336"/>
      <c r="B58" s="115" t="s">
        <v>3308</v>
      </c>
      <c r="C58" s="520"/>
      <c r="D58" s="416">
        <v>169.84</v>
      </c>
      <c r="E58" s="4" t="s">
        <v>2473</v>
      </c>
      <c r="F58" s="4" t="s">
        <v>1388</v>
      </c>
      <c r="G58" s="24">
        <v>207</v>
      </c>
      <c r="H58" s="37"/>
      <c r="I58" s="36">
        <f t="shared" si="1"/>
        <v>74.52</v>
      </c>
    </row>
    <row r="59" spans="1:9" s="2" customFormat="1" ht="15" customHeight="1" x14ac:dyDescent="0.25">
      <c r="A59" s="336"/>
      <c r="B59" s="115" t="s">
        <v>3309</v>
      </c>
      <c r="C59" s="520"/>
      <c r="D59" s="416">
        <v>178.48</v>
      </c>
      <c r="E59" s="4" t="s">
        <v>2475</v>
      </c>
      <c r="F59" s="4" t="s">
        <v>1388</v>
      </c>
      <c r="G59" s="24">
        <v>207</v>
      </c>
      <c r="H59" s="37"/>
      <c r="I59" s="36">
        <f t="shared" si="1"/>
        <v>74.52</v>
      </c>
    </row>
    <row r="60" spans="1:9" s="2" customFormat="1" ht="15" customHeight="1" x14ac:dyDescent="0.25">
      <c r="A60" s="336"/>
      <c r="B60" s="115" t="s">
        <v>3310</v>
      </c>
      <c r="C60" s="525"/>
      <c r="D60" s="416">
        <v>171.04</v>
      </c>
      <c r="E60" s="4" t="s">
        <v>2477</v>
      </c>
      <c r="F60" s="4" t="s">
        <v>1388</v>
      </c>
      <c r="G60" s="24">
        <v>207</v>
      </c>
      <c r="H60" s="37"/>
      <c r="I60" s="259">
        <f t="shared" si="1"/>
        <v>74.52</v>
      </c>
    </row>
    <row r="61" spans="1:9" s="2" customFormat="1" ht="15" customHeight="1" x14ac:dyDescent="0.25">
      <c r="A61" s="334" t="s">
        <v>3517</v>
      </c>
      <c r="B61" s="34"/>
      <c r="C61" s="35"/>
      <c r="D61" s="362"/>
      <c r="E61" s="35"/>
      <c r="F61" s="35"/>
      <c r="G61" s="335"/>
      <c r="H61" s="37"/>
      <c r="I61" s="66"/>
    </row>
    <row r="62" spans="1:9" s="2" customFormat="1" ht="15" customHeight="1" x14ac:dyDescent="0.25">
      <c r="A62" s="336"/>
      <c r="B62" s="115" t="s">
        <v>3329</v>
      </c>
      <c r="C62" s="524">
        <v>35</v>
      </c>
      <c r="D62" s="416">
        <v>160.42857142857142</v>
      </c>
      <c r="E62" s="4" t="s">
        <v>1380</v>
      </c>
      <c r="F62" s="4" t="s">
        <v>1386</v>
      </c>
      <c r="G62" s="24">
        <v>216</v>
      </c>
      <c r="H62" s="37"/>
      <c r="I62" s="165">
        <f t="shared" si="1"/>
        <v>77.759999999999991</v>
      </c>
    </row>
    <row r="63" spans="1:9" s="2" customFormat="1" ht="15" customHeight="1" x14ac:dyDescent="0.25">
      <c r="A63" s="336"/>
      <c r="B63" s="115" t="s">
        <v>3330</v>
      </c>
      <c r="C63" s="520"/>
      <c r="D63" s="416">
        <v>161.71428571428572</v>
      </c>
      <c r="E63" s="4" t="s">
        <v>1381</v>
      </c>
      <c r="F63" s="4" t="s">
        <v>1386</v>
      </c>
      <c r="G63" s="24">
        <v>216</v>
      </c>
      <c r="H63" s="37"/>
      <c r="I63" s="36">
        <f t="shared" si="1"/>
        <v>77.759999999999991</v>
      </c>
    </row>
    <row r="64" spans="1:9" s="2" customFormat="1" ht="15" customHeight="1" x14ac:dyDescent="0.25">
      <c r="A64" s="336"/>
      <c r="B64" s="115" t="s">
        <v>3331</v>
      </c>
      <c r="C64" s="520"/>
      <c r="D64" s="416">
        <v>159.51428571428571</v>
      </c>
      <c r="E64" s="4" t="s">
        <v>1384</v>
      </c>
      <c r="F64" s="4" t="s">
        <v>1386</v>
      </c>
      <c r="G64" s="24">
        <v>216</v>
      </c>
      <c r="H64" s="37"/>
      <c r="I64" s="36">
        <f t="shared" si="1"/>
        <v>77.759999999999991</v>
      </c>
    </row>
    <row r="65" spans="1:9" s="2" customFormat="1" ht="15" customHeight="1" x14ac:dyDescent="0.25">
      <c r="A65" s="336"/>
      <c r="B65" s="115" t="s">
        <v>3332</v>
      </c>
      <c r="C65" s="520"/>
      <c r="D65" s="416">
        <v>155.19999999999999</v>
      </c>
      <c r="E65" s="4" t="s">
        <v>2473</v>
      </c>
      <c r="F65" s="4" t="s">
        <v>1386</v>
      </c>
      <c r="G65" s="24">
        <v>216</v>
      </c>
      <c r="H65" s="37"/>
      <c r="I65" s="36">
        <f t="shared" si="1"/>
        <v>77.759999999999991</v>
      </c>
    </row>
    <row r="66" spans="1:9" s="2" customFormat="1" ht="15" customHeight="1" x14ac:dyDescent="0.25">
      <c r="A66" s="336"/>
      <c r="B66" s="115" t="s">
        <v>3333</v>
      </c>
      <c r="C66" s="520"/>
      <c r="D66" s="416">
        <v>163.08571428571429</v>
      </c>
      <c r="E66" s="4" t="s">
        <v>2475</v>
      </c>
      <c r="F66" s="4" t="s">
        <v>1386</v>
      </c>
      <c r="G66" s="24">
        <v>216</v>
      </c>
      <c r="H66" s="37"/>
      <c r="I66" s="36">
        <f t="shared" si="1"/>
        <v>77.759999999999991</v>
      </c>
    </row>
    <row r="67" spans="1:9" s="2" customFormat="1" ht="15" customHeight="1" x14ac:dyDescent="0.25">
      <c r="A67" s="336"/>
      <c r="B67" s="115" t="s">
        <v>3334</v>
      </c>
      <c r="C67" s="520"/>
      <c r="D67" s="416">
        <v>156.28571428571428</v>
      </c>
      <c r="E67" s="4" t="s">
        <v>2477</v>
      </c>
      <c r="F67" s="4" t="s">
        <v>1386</v>
      </c>
      <c r="G67" s="24">
        <v>216</v>
      </c>
      <c r="H67" s="37"/>
      <c r="I67" s="36">
        <f t="shared" si="1"/>
        <v>77.759999999999991</v>
      </c>
    </row>
    <row r="68" spans="1:9" s="2" customFormat="1" ht="15" customHeight="1" x14ac:dyDescent="0.25">
      <c r="A68" s="336"/>
      <c r="B68" s="115" t="s">
        <v>3335</v>
      </c>
      <c r="C68" s="520"/>
      <c r="D68" s="416">
        <v>167.22857142857143</v>
      </c>
      <c r="E68" s="4" t="s">
        <v>1380</v>
      </c>
      <c r="F68" s="4" t="s">
        <v>1387</v>
      </c>
      <c r="G68" s="24">
        <v>216</v>
      </c>
      <c r="H68" s="37"/>
      <c r="I68" s="36">
        <f t="shared" si="1"/>
        <v>77.759999999999991</v>
      </c>
    </row>
    <row r="69" spans="1:9" s="2" customFormat="1" ht="15" customHeight="1" x14ac:dyDescent="0.25">
      <c r="A69" s="336"/>
      <c r="B69" s="115" t="s">
        <v>3336</v>
      </c>
      <c r="C69" s="520"/>
      <c r="D69" s="416">
        <v>168.54285714285714</v>
      </c>
      <c r="E69" s="4" t="s">
        <v>1381</v>
      </c>
      <c r="F69" s="4" t="s">
        <v>1387</v>
      </c>
      <c r="G69" s="24">
        <v>216</v>
      </c>
      <c r="H69" s="37"/>
      <c r="I69" s="36">
        <f t="shared" si="1"/>
        <v>77.759999999999991</v>
      </c>
    </row>
    <row r="70" spans="1:9" s="2" customFormat="1" ht="15" customHeight="1" x14ac:dyDescent="0.25">
      <c r="A70" s="336"/>
      <c r="B70" s="115" t="s">
        <v>3337</v>
      </c>
      <c r="C70" s="520"/>
      <c r="D70" s="416">
        <v>166.28571428571428</v>
      </c>
      <c r="E70" s="4" t="s">
        <v>1384</v>
      </c>
      <c r="F70" s="4" t="s">
        <v>1387</v>
      </c>
      <c r="G70" s="24">
        <v>216</v>
      </c>
      <c r="H70" s="37"/>
      <c r="I70" s="36">
        <f t="shared" si="1"/>
        <v>77.759999999999991</v>
      </c>
    </row>
    <row r="71" spans="1:9" s="2" customFormat="1" ht="15" customHeight="1" x14ac:dyDescent="0.25">
      <c r="A71" s="336"/>
      <c r="B71" s="115" t="s">
        <v>3338</v>
      </c>
      <c r="C71" s="520"/>
      <c r="D71" s="416">
        <v>161.77142857142857</v>
      </c>
      <c r="E71" s="4" t="s">
        <v>2473</v>
      </c>
      <c r="F71" s="4" t="s">
        <v>1387</v>
      </c>
      <c r="G71" s="24">
        <v>216</v>
      </c>
      <c r="H71" s="37"/>
      <c r="I71" s="36">
        <f t="shared" si="1"/>
        <v>77.759999999999991</v>
      </c>
    </row>
    <row r="72" spans="1:9" s="2" customFormat="1" ht="15" customHeight="1" x14ac:dyDescent="0.25">
      <c r="A72" s="336"/>
      <c r="B72" s="115" t="s">
        <v>3339</v>
      </c>
      <c r="C72" s="520"/>
      <c r="D72" s="416">
        <v>170</v>
      </c>
      <c r="E72" s="4" t="s">
        <v>2475</v>
      </c>
      <c r="F72" s="4" t="s">
        <v>1387</v>
      </c>
      <c r="G72" s="24">
        <v>216</v>
      </c>
      <c r="H72" s="37"/>
      <c r="I72" s="36">
        <f t="shared" si="1"/>
        <v>77.759999999999991</v>
      </c>
    </row>
    <row r="73" spans="1:9" s="2" customFormat="1" ht="15" customHeight="1" x14ac:dyDescent="0.25">
      <c r="A73" s="336"/>
      <c r="B73" s="115" t="s">
        <v>3340</v>
      </c>
      <c r="C73" s="520"/>
      <c r="D73" s="416">
        <v>162.88571428571427</v>
      </c>
      <c r="E73" s="4" t="s">
        <v>2477</v>
      </c>
      <c r="F73" s="4" t="s">
        <v>1387</v>
      </c>
      <c r="G73" s="24">
        <v>216</v>
      </c>
      <c r="H73" s="37"/>
      <c r="I73" s="36">
        <f t="shared" si="1"/>
        <v>77.759999999999991</v>
      </c>
    </row>
    <row r="74" spans="1:9" s="2" customFormat="1" ht="15" customHeight="1" x14ac:dyDescent="0.25">
      <c r="A74" s="336"/>
      <c r="B74" s="115" t="s">
        <v>3341</v>
      </c>
      <c r="C74" s="520"/>
      <c r="D74" s="416">
        <v>175.6</v>
      </c>
      <c r="E74" s="4" t="s">
        <v>1380</v>
      </c>
      <c r="F74" s="4" t="s">
        <v>1388</v>
      </c>
      <c r="G74" s="24">
        <v>216</v>
      </c>
      <c r="H74" s="37"/>
      <c r="I74" s="36">
        <f t="shared" si="1"/>
        <v>77.759999999999991</v>
      </c>
    </row>
    <row r="75" spans="1:9" s="2" customFormat="1" ht="15" customHeight="1" x14ac:dyDescent="0.25">
      <c r="A75" s="336"/>
      <c r="B75" s="115" t="s">
        <v>3342</v>
      </c>
      <c r="C75" s="520"/>
      <c r="D75" s="416">
        <v>176.97142857142856</v>
      </c>
      <c r="E75" s="4" t="s">
        <v>1381</v>
      </c>
      <c r="F75" s="4" t="s">
        <v>1388</v>
      </c>
      <c r="G75" s="24">
        <v>216</v>
      </c>
      <c r="H75" s="37"/>
      <c r="I75" s="36">
        <f t="shared" si="1"/>
        <v>77.759999999999991</v>
      </c>
    </row>
    <row r="76" spans="1:9" s="2" customFormat="1" ht="15" customHeight="1" x14ac:dyDescent="0.25">
      <c r="A76" s="336"/>
      <c r="B76" s="115" t="s">
        <v>3343</v>
      </c>
      <c r="C76" s="520"/>
      <c r="D76" s="416">
        <v>174.62857142857143</v>
      </c>
      <c r="E76" s="4" t="s">
        <v>1384</v>
      </c>
      <c r="F76" s="4" t="s">
        <v>1388</v>
      </c>
      <c r="G76" s="24">
        <v>216</v>
      </c>
      <c r="H76" s="37"/>
      <c r="I76" s="36">
        <f t="shared" si="1"/>
        <v>77.759999999999991</v>
      </c>
    </row>
    <row r="77" spans="1:9" s="2" customFormat="1" ht="15" customHeight="1" x14ac:dyDescent="0.25">
      <c r="A77" s="336"/>
      <c r="B77" s="115" t="s">
        <v>3344</v>
      </c>
      <c r="C77" s="520"/>
      <c r="D77" s="416">
        <v>169.85714285714286</v>
      </c>
      <c r="E77" s="4" t="s">
        <v>2473</v>
      </c>
      <c r="F77" s="4" t="s">
        <v>1388</v>
      </c>
      <c r="G77" s="24">
        <v>216</v>
      </c>
      <c r="H77" s="37"/>
      <c r="I77" s="36">
        <f t="shared" si="1"/>
        <v>77.759999999999991</v>
      </c>
    </row>
    <row r="78" spans="1:9" s="2" customFormat="1" ht="15" customHeight="1" x14ac:dyDescent="0.25">
      <c r="A78" s="336"/>
      <c r="B78" s="115" t="s">
        <v>3345</v>
      </c>
      <c r="C78" s="520"/>
      <c r="D78" s="416">
        <v>178.48571428571429</v>
      </c>
      <c r="E78" s="4" t="s">
        <v>2475</v>
      </c>
      <c r="F78" s="4" t="s">
        <v>1388</v>
      </c>
      <c r="G78" s="24">
        <v>216</v>
      </c>
      <c r="H78" s="37"/>
      <c r="I78" s="36">
        <f t="shared" si="1"/>
        <v>77.759999999999991</v>
      </c>
    </row>
    <row r="79" spans="1:9" s="2" customFormat="1" ht="15" customHeight="1" x14ac:dyDescent="0.25">
      <c r="A79" s="336"/>
      <c r="B79" s="115" t="s">
        <v>3346</v>
      </c>
      <c r="C79" s="525"/>
      <c r="D79" s="416">
        <v>171.02857142857144</v>
      </c>
      <c r="E79" s="4" t="s">
        <v>2477</v>
      </c>
      <c r="F79" s="4" t="s">
        <v>1388</v>
      </c>
      <c r="G79" s="24">
        <v>216</v>
      </c>
      <c r="H79" s="37"/>
      <c r="I79" s="259">
        <f t="shared" si="1"/>
        <v>77.759999999999991</v>
      </c>
    </row>
    <row r="80" spans="1:9" s="2" customFormat="1" ht="15" customHeight="1" x14ac:dyDescent="0.25">
      <c r="A80" s="334" t="s">
        <v>3518</v>
      </c>
      <c r="B80" s="34"/>
      <c r="C80" s="35"/>
      <c r="D80" s="362"/>
      <c r="E80" s="35"/>
      <c r="F80" s="35"/>
      <c r="G80" s="335"/>
      <c r="H80" s="37"/>
      <c r="I80" s="66"/>
    </row>
    <row r="81" spans="1:9" s="2" customFormat="1" ht="15" customHeight="1" x14ac:dyDescent="0.25">
      <c r="A81" s="336"/>
      <c r="B81" s="115" t="s">
        <v>3347</v>
      </c>
      <c r="C81" s="524">
        <v>40</v>
      </c>
      <c r="D81" s="416">
        <v>160.44999999999999</v>
      </c>
      <c r="E81" s="4" t="s">
        <v>1380</v>
      </c>
      <c r="F81" s="4" t="s">
        <v>1386</v>
      </c>
      <c r="G81" s="24">
        <v>225</v>
      </c>
      <c r="H81" s="37"/>
      <c r="I81" s="165">
        <f t="shared" si="1"/>
        <v>81</v>
      </c>
    </row>
    <row r="82" spans="1:9" s="2" customFormat="1" ht="15" customHeight="1" x14ac:dyDescent="0.25">
      <c r="A82" s="336"/>
      <c r="B82" s="115" t="s">
        <v>3348</v>
      </c>
      <c r="C82" s="520"/>
      <c r="D82" s="416">
        <v>161.69999999999999</v>
      </c>
      <c r="E82" s="4" t="s">
        <v>1381</v>
      </c>
      <c r="F82" s="4" t="s">
        <v>1386</v>
      </c>
      <c r="G82" s="24">
        <v>225</v>
      </c>
      <c r="H82" s="37"/>
      <c r="I82" s="36">
        <f t="shared" si="1"/>
        <v>81</v>
      </c>
    </row>
    <row r="83" spans="1:9" s="2" customFormat="1" ht="15" customHeight="1" x14ac:dyDescent="0.25">
      <c r="A83" s="336"/>
      <c r="B83" s="115" t="s">
        <v>3349</v>
      </c>
      <c r="C83" s="520"/>
      <c r="D83" s="416">
        <v>159.52500000000001</v>
      </c>
      <c r="E83" s="4" t="s">
        <v>1384</v>
      </c>
      <c r="F83" s="4" t="s">
        <v>1386</v>
      </c>
      <c r="G83" s="24">
        <v>225</v>
      </c>
      <c r="H83" s="37"/>
      <c r="I83" s="36">
        <f t="shared" si="1"/>
        <v>81</v>
      </c>
    </row>
    <row r="84" spans="1:9" s="2" customFormat="1" ht="15" customHeight="1" x14ac:dyDescent="0.25">
      <c r="A84" s="336"/>
      <c r="B84" s="115" t="s">
        <v>3350</v>
      </c>
      <c r="C84" s="520"/>
      <c r="D84" s="416">
        <v>155.19999999999999</v>
      </c>
      <c r="E84" s="4" t="s">
        <v>2473</v>
      </c>
      <c r="F84" s="4" t="s">
        <v>1386</v>
      </c>
      <c r="G84" s="24">
        <v>225</v>
      </c>
      <c r="H84" s="37"/>
      <c r="I84" s="36">
        <f t="shared" si="1"/>
        <v>81</v>
      </c>
    </row>
    <row r="85" spans="1:9" s="2" customFormat="1" ht="15" customHeight="1" x14ac:dyDescent="0.25">
      <c r="A85" s="336"/>
      <c r="B85" s="115" t="s">
        <v>3351</v>
      </c>
      <c r="C85" s="520"/>
      <c r="D85" s="416">
        <v>163.07499999999999</v>
      </c>
      <c r="E85" s="4" t="s">
        <v>2475</v>
      </c>
      <c r="F85" s="4" t="s">
        <v>1386</v>
      </c>
      <c r="G85" s="24">
        <v>225</v>
      </c>
      <c r="H85" s="37"/>
      <c r="I85" s="36">
        <f t="shared" si="1"/>
        <v>81</v>
      </c>
    </row>
    <row r="86" spans="1:9" s="2" customFormat="1" ht="15" customHeight="1" x14ac:dyDescent="0.25">
      <c r="A86" s="336"/>
      <c r="B86" s="115" t="s">
        <v>3352</v>
      </c>
      <c r="C86" s="520"/>
      <c r="D86" s="416">
        <v>156.30000000000001</v>
      </c>
      <c r="E86" s="4" t="s">
        <v>2477</v>
      </c>
      <c r="F86" s="4" t="s">
        <v>1386</v>
      </c>
      <c r="G86" s="24">
        <v>225</v>
      </c>
      <c r="H86" s="37"/>
      <c r="I86" s="36">
        <f t="shared" si="1"/>
        <v>81</v>
      </c>
    </row>
    <row r="87" spans="1:9" s="2" customFormat="1" ht="15" customHeight="1" x14ac:dyDescent="0.25">
      <c r="A87" s="336"/>
      <c r="B87" s="115" t="s">
        <v>3353</v>
      </c>
      <c r="C87" s="520"/>
      <c r="D87" s="416">
        <v>167.22499999999999</v>
      </c>
      <c r="E87" s="4" t="s">
        <v>1380</v>
      </c>
      <c r="F87" s="4" t="s">
        <v>1387</v>
      </c>
      <c r="G87" s="24">
        <v>225</v>
      </c>
      <c r="H87" s="37"/>
      <c r="I87" s="36">
        <f t="shared" si="1"/>
        <v>81</v>
      </c>
    </row>
    <row r="88" spans="1:9" s="2" customFormat="1" ht="15" customHeight="1" x14ac:dyDescent="0.25">
      <c r="A88" s="336"/>
      <c r="B88" s="115" t="s">
        <v>3354</v>
      </c>
      <c r="C88" s="520"/>
      <c r="D88" s="416">
        <v>168.55</v>
      </c>
      <c r="E88" s="4" t="s">
        <v>1381</v>
      </c>
      <c r="F88" s="4" t="s">
        <v>1387</v>
      </c>
      <c r="G88" s="24">
        <v>225</v>
      </c>
      <c r="H88" s="37"/>
      <c r="I88" s="36">
        <f t="shared" si="1"/>
        <v>81</v>
      </c>
    </row>
    <row r="89" spans="1:9" s="2" customFormat="1" ht="15" customHeight="1" x14ac:dyDescent="0.25">
      <c r="A89" s="336"/>
      <c r="B89" s="115" t="s">
        <v>3355</v>
      </c>
      <c r="C89" s="520"/>
      <c r="D89" s="416">
        <v>166.3</v>
      </c>
      <c r="E89" s="4" t="s">
        <v>1384</v>
      </c>
      <c r="F89" s="4" t="s">
        <v>1387</v>
      </c>
      <c r="G89" s="24">
        <v>225</v>
      </c>
      <c r="H89" s="37"/>
      <c r="I89" s="36">
        <f t="shared" si="1"/>
        <v>81</v>
      </c>
    </row>
    <row r="90" spans="1:9" s="2" customFormat="1" ht="15" customHeight="1" x14ac:dyDescent="0.25">
      <c r="A90" s="336"/>
      <c r="B90" s="115" t="s">
        <v>3356</v>
      </c>
      <c r="C90" s="520"/>
      <c r="D90" s="416">
        <v>161.75</v>
      </c>
      <c r="E90" s="4" t="s">
        <v>2473</v>
      </c>
      <c r="F90" s="4" t="s">
        <v>1387</v>
      </c>
      <c r="G90" s="24">
        <v>225</v>
      </c>
      <c r="H90" s="37"/>
      <c r="I90" s="36">
        <f t="shared" si="1"/>
        <v>81</v>
      </c>
    </row>
    <row r="91" spans="1:9" ht="15" customHeight="1" x14ac:dyDescent="0.25">
      <c r="A91" s="336"/>
      <c r="B91" s="115" t="s">
        <v>3357</v>
      </c>
      <c r="C91" s="520"/>
      <c r="D91" s="416">
        <v>169.97499999999999</v>
      </c>
      <c r="E91" s="4" t="s">
        <v>2475</v>
      </c>
      <c r="F91" s="4" t="s">
        <v>1387</v>
      </c>
      <c r="G91" s="24">
        <v>225</v>
      </c>
      <c r="H91" s="37"/>
      <c r="I91" s="36">
        <f t="shared" ref="I91:I158" si="2">G91*(1-$I$2)</f>
        <v>81</v>
      </c>
    </row>
    <row r="92" spans="1:9" x14ac:dyDescent="0.25">
      <c r="A92" s="336"/>
      <c r="B92" s="115" t="s">
        <v>3358</v>
      </c>
      <c r="C92" s="520"/>
      <c r="D92" s="416">
        <v>162.9</v>
      </c>
      <c r="E92" s="4" t="s">
        <v>2477</v>
      </c>
      <c r="F92" s="4" t="s">
        <v>1387</v>
      </c>
      <c r="G92" s="24">
        <v>225</v>
      </c>
      <c r="H92" s="37"/>
      <c r="I92" s="36">
        <f t="shared" si="2"/>
        <v>81</v>
      </c>
    </row>
    <row r="93" spans="1:9" x14ac:dyDescent="0.25">
      <c r="A93" s="336"/>
      <c r="B93" s="115" t="s">
        <v>3359</v>
      </c>
      <c r="C93" s="520"/>
      <c r="D93" s="416">
        <v>175.6</v>
      </c>
      <c r="E93" s="4" t="s">
        <v>1380</v>
      </c>
      <c r="F93" s="4" t="s">
        <v>1388</v>
      </c>
      <c r="G93" s="24">
        <v>225</v>
      </c>
      <c r="H93" s="37"/>
      <c r="I93" s="36">
        <f t="shared" si="2"/>
        <v>81</v>
      </c>
    </row>
    <row r="94" spans="1:9" x14ac:dyDescent="0.25">
      <c r="A94" s="336"/>
      <c r="B94" s="115" t="s">
        <v>3360</v>
      </c>
      <c r="C94" s="520"/>
      <c r="D94" s="416">
        <v>176.97499999999999</v>
      </c>
      <c r="E94" s="4" t="s">
        <v>1381</v>
      </c>
      <c r="F94" s="4" t="s">
        <v>1388</v>
      </c>
      <c r="G94" s="24">
        <v>225</v>
      </c>
      <c r="H94" s="37"/>
      <c r="I94" s="36">
        <f t="shared" si="2"/>
        <v>81</v>
      </c>
    </row>
    <row r="95" spans="1:9" x14ac:dyDescent="0.25">
      <c r="A95" s="336"/>
      <c r="B95" s="115" t="s">
        <v>3361</v>
      </c>
      <c r="C95" s="520"/>
      <c r="D95" s="416">
        <v>174.6</v>
      </c>
      <c r="E95" s="4" t="s">
        <v>1384</v>
      </c>
      <c r="F95" s="4" t="s">
        <v>1388</v>
      </c>
      <c r="G95" s="24">
        <v>225</v>
      </c>
      <c r="H95" s="37"/>
      <c r="I95" s="36">
        <f t="shared" si="2"/>
        <v>81</v>
      </c>
    </row>
    <row r="96" spans="1:9" x14ac:dyDescent="0.25">
      <c r="A96" s="336"/>
      <c r="B96" s="115" t="s">
        <v>3362</v>
      </c>
      <c r="C96" s="520"/>
      <c r="D96" s="416">
        <v>169.85</v>
      </c>
      <c r="E96" s="4" t="s">
        <v>2473</v>
      </c>
      <c r="F96" s="4" t="s">
        <v>1388</v>
      </c>
      <c r="G96" s="24">
        <v>225</v>
      </c>
      <c r="H96" s="37"/>
      <c r="I96" s="36">
        <f t="shared" si="2"/>
        <v>81</v>
      </c>
    </row>
    <row r="97" spans="1:9" x14ac:dyDescent="0.25">
      <c r="A97" s="336"/>
      <c r="B97" s="115" t="s">
        <v>3363</v>
      </c>
      <c r="C97" s="520"/>
      <c r="D97" s="416">
        <v>178.5</v>
      </c>
      <c r="E97" s="4" t="s">
        <v>2475</v>
      </c>
      <c r="F97" s="4" t="s">
        <v>1388</v>
      </c>
      <c r="G97" s="24">
        <v>225</v>
      </c>
      <c r="H97" s="37"/>
      <c r="I97" s="36">
        <f t="shared" si="2"/>
        <v>81</v>
      </c>
    </row>
    <row r="98" spans="1:9" x14ac:dyDescent="0.25">
      <c r="A98" s="336"/>
      <c r="B98" s="115" t="s">
        <v>3364</v>
      </c>
      <c r="C98" s="525"/>
      <c r="D98" s="416">
        <v>171.05</v>
      </c>
      <c r="E98" s="4" t="s">
        <v>2477</v>
      </c>
      <c r="F98" s="4" t="s">
        <v>1388</v>
      </c>
      <c r="G98" s="24">
        <v>225</v>
      </c>
      <c r="H98" s="37"/>
      <c r="I98" s="259">
        <f t="shared" si="2"/>
        <v>81</v>
      </c>
    </row>
    <row r="99" spans="1:9" x14ac:dyDescent="0.25">
      <c r="A99" s="334" t="s">
        <v>3519</v>
      </c>
      <c r="B99" s="34"/>
      <c r="C99" s="35"/>
      <c r="D99" s="362"/>
      <c r="E99" s="35"/>
      <c r="F99" s="35"/>
      <c r="G99" s="335"/>
      <c r="H99" s="37"/>
      <c r="I99" s="66"/>
    </row>
    <row r="100" spans="1:9" x14ac:dyDescent="0.25">
      <c r="A100" s="336"/>
      <c r="B100" s="115" t="s">
        <v>3365</v>
      </c>
      <c r="C100" s="524">
        <v>45</v>
      </c>
      <c r="D100" s="416">
        <v>160.44444444444446</v>
      </c>
      <c r="E100" s="4" t="s">
        <v>1380</v>
      </c>
      <c r="F100" s="4" t="s">
        <v>1386</v>
      </c>
      <c r="G100" s="24">
        <v>235</v>
      </c>
      <c r="H100" s="37"/>
      <c r="I100" s="165">
        <f t="shared" si="2"/>
        <v>84.6</v>
      </c>
    </row>
    <row r="101" spans="1:9" x14ac:dyDescent="0.25">
      <c r="A101" s="336"/>
      <c r="B101" s="115" t="s">
        <v>3366</v>
      </c>
      <c r="C101" s="520"/>
      <c r="D101" s="416">
        <v>161.71111111111111</v>
      </c>
      <c r="E101" s="4" t="s">
        <v>1381</v>
      </c>
      <c r="F101" s="4" t="s">
        <v>1386</v>
      </c>
      <c r="G101" s="24">
        <v>235</v>
      </c>
      <c r="H101" s="37"/>
      <c r="I101" s="36">
        <f t="shared" si="2"/>
        <v>84.6</v>
      </c>
    </row>
    <row r="102" spans="1:9" x14ac:dyDescent="0.25">
      <c r="A102" s="336"/>
      <c r="B102" s="115" t="s">
        <v>3367</v>
      </c>
      <c r="C102" s="520"/>
      <c r="D102" s="416">
        <v>159.53333333333333</v>
      </c>
      <c r="E102" s="4" t="s">
        <v>1384</v>
      </c>
      <c r="F102" s="4" t="s">
        <v>1386</v>
      </c>
      <c r="G102" s="24">
        <v>235</v>
      </c>
      <c r="H102" s="37"/>
      <c r="I102" s="36">
        <f t="shared" si="2"/>
        <v>84.6</v>
      </c>
    </row>
    <row r="103" spans="1:9" x14ac:dyDescent="0.25">
      <c r="A103" s="336"/>
      <c r="B103" s="115" t="s">
        <v>3368</v>
      </c>
      <c r="C103" s="520"/>
      <c r="D103" s="416">
        <v>155.19999999999999</v>
      </c>
      <c r="E103" s="4" t="s">
        <v>2473</v>
      </c>
      <c r="F103" s="4" t="s">
        <v>1386</v>
      </c>
      <c r="G103" s="24">
        <v>235</v>
      </c>
      <c r="H103" s="37"/>
      <c r="I103" s="36">
        <f t="shared" si="2"/>
        <v>84.6</v>
      </c>
    </row>
    <row r="104" spans="1:9" x14ac:dyDescent="0.25">
      <c r="A104" s="336"/>
      <c r="B104" s="115" t="s">
        <v>3369</v>
      </c>
      <c r="C104" s="520"/>
      <c r="D104" s="416">
        <v>163.0888888888889</v>
      </c>
      <c r="E104" s="4" t="s">
        <v>2475</v>
      </c>
      <c r="F104" s="4" t="s">
        <v>1386</v>
      </c>
      <c r="G104" s="24">
        <v>235</v>
      </c>
      <c r="H104" s="37"/>
      <c r="I104" s="36">
        <f t="shared" si="2"/>
        <v>84.6</v>
      </c>
    </row>
    <row r="105" spans="1:9" x14ac:dyDescent="0.25">
      <c r="A105" s="336"/>
      <c r="B105" s="115" t="s">
        <v>3370</v>
      </c>
      <c r="C105" s="520"/>
      <c r="D105" s="416">
        <v>156.28888888888889</v>
      </c>
      <c r="E105" s="4" t="s">
        <v>2477</v>
      </c>
      <c r="F105" s="4" t="s">
        <v>1386</v>
      </c>
      <c r="G105" s="24">
        <v>235</v>
      </c>
      <c r="H105" s="37"/>
      <c r="I105" s="36">
        <f t="shared" si="2"/>
        <v>84.6</v>
      </c>
    </row>
    <row r="106" spans="1:9" x14ac:dyDescent="0.25">
      <c r="A106" s="336"/>
      <c r="B106" s="115" t="s">
        <v>3371</v>
      </c>
      <c r="C106" s="520"/>
      <c r="D106" s="416">
        <v>167.24444444444444</v>
      </c>
      <c r="E106" s="4" t="s">
        <v>1380</v>
      </c>
      <c r="F106" s="4" t="s">
        <v>1387</v>
      </c>
      <c r="G106" s="24">
        <v>235</v>
      </c>
      <c r="H106" s="37"/>
      <c r="I106" s="36">
        <f t="shared" si="2"/>
        <v>84.6</v>
      </c>
    </row>
    <row r="107" spans="1:9" x14ac:dyDescent="0.25">
      <c r="A107" s="336"/>
      <c r="B107" s="115" t="s">
        <v>3372</v>
      </c>
      <c r="C107" s="520"/>
      <c r="D107" s="416">
        <v>168.55555555555554</v>
      </c>
      <c r="E107" s="4" t="s">
        <v>1381</v>
      </c>
      <c r="F107" s="4" t="s">
        <v>1387</v>
      </c>
      <c r="G107" s="24">
        <v>235</v>
      </c>
      <c r="H107" s="37"/>
      <c r="I107" s="36">
        <f t="shared" si="2"/>
        <v>84.6</v>
      </c>
    </row>
    <row r="108" spans="1:9" x14ac:dyDescent="0.25">
      <c r="A108" s="336"/>
      <c r="B108" s="115" t="s">
        <v>3373</v>
      </c>
      <c r="C108" s="520"/>
      <c r="D108" s="416">
        <v>166.28888888888889</v>
      </c>
      <c r="E108" s="4" t="s">
        <v>1384</v>
      </c>
      <c r="F108" s="4" t="s">
        <v>1387</v>
      </c>
      <c r="G108" s="24">
        <v>235</v>
      </c>
      <c r="H108" s="37"/>
      <c r="I108" s="36">
        <f t="shared" si="2"/>
        <v>84.6</v>
      </c>
    </row>
    <row r="109" spans="1:9" x14ac:dyDescent="0.25">
      <c r="A109" s="336"/>
      <c r="B109" s="115" t="s">
        <v>3374</v>
      </c>
      <c r="C109" s="520"/>
      <c r="D109" s="416">
        <v>161.75555555555556</v>
      </c>
      <c r="E109" s="4" t="s">
        <v>2473</v>
      </c>
      <c r="F109" s="4" t="s">
        <v>1387</v>
      </c>
      <c r="G109" s="24">
        <v>235</v>
      </c>
      <c r="H109" s="37"/>
      <c r="I109" s="36">
        <f t="shared" si="2"/>
        <v>84.6</v>
      </c>
    </row>
    <row r="110" spans="1:9" x14ac:dyDescent="0.25">
      <c r="A110" s="336"/>
      <c r="B110" s="115" t="s">
        <v>3375</v>
      </c>
      <c r="C110" s="520"/>
      <c r="D110" s="416">
        <v>170</v>
      </c>
      <c r="E110" s="4" t="s">
        <v>2475</v>
      </c>
      <c r="F110" s="4" t="s">
        <v>1387</v>
      </c>
      <c r="G110" s="24">
        <v>235</v>
      </c>
      <c r="H110" s="37"/>
      <c r="I110" s="36">
        <f t="shared" si="2"/>
        <v>84.6</v>
      </c>
    </row>
    <row r="111" spans="1:9" x14ac:dyDescent="0.25">
      <c r="A111" s="336"/>
      <c r="B111" s="115" t="s">
        <v>3376</v>
      </c>
      <c r="C111" s="520"/>
      <c r="D111" s="416">
        <v>162.9111111111111</v>
      </c>
      <c r="E111" s="4" t="s">
        <v>2477</v>
      </c>
      <c r="F111" s="4" t="s">
        <v>1387</v>
      </c>
      <c r="G111" s="24">
        <v>235</v>
      </c>
      <c r="H111" s="37"/>
      <c r="I111" s="36">
        <f t="shared" si="2"/>
        <v>84.6</v>
      </c>
    </row>
    <row r="112" spans="1:9" x14ac:dyDescent="0.25">
      <c r="A112" s="336"/>
      <c r="B112" s="115" t="s">
        <v>3377</v>
      </c>
      <c r="C112" s="520"/>
      <c r="D112" s="416">
        <v>175.57777777777778</v>
      </c>
      <c r="E112" s="4" t="s">
        <v>1380</v>
      </c>
      <c r="F112" s="4" t="s">
        <v>1388</v>
      </c>
      <c r="G112" s="24">
        <v>235</v>
      </c>
      <c r="H112" s="37"/>
      <c r="I112" s="36">
        <f t="shared" si="2"/>
        <v>84.6</v>
      </c>
    </row>
    <row r="113" spans="1:9" x14ac:dyDescent="0.25">
      <c r="A113" s="336"/>
      <c r="B113" s="115" t="s">
        <v>3378</v>
      </c>
      <c r="C113" s="520"/>
      <c r="D113" s="416">
        <v>176.97777777777779</v>
      </c>
      <c r="E113" s="4" t="s">
        <v>1381</v>
      </c>
      <c r="F113" s="4" t="s">
        <v>1388</v>
      </c>
      <c r="G113" s="24">
        <v>235</v>
      </c>
      <c r="I113" s="36">
        <f t="shared" si="2"/>
        <v>84.6</v>
      </c>
    </row>
    <row r="114" spans="1:9" x14ac:dyDescent="0.25">
      <c r="A114" s="336"/>
      <c r="B114" s="115" t="s">
        <v>3379</v>
      </c>
      <c r="C114" s="520"/>
      <c r="D114" s="416">
        <v>174.6</v>
      </c>
      <c r="E114" s="4" t="s">
        <v>1384</v>
      </c>
      <c r="F114" s="4" t="s">
        <v>1388</v>
      </c>
      <c r="G114" s="24">
        <v>235</v>
      </c>
      <c r="I114" s="36">
        <f t="shared" si="2"/>
        <v>84.6</v>
      </c>
    </row>
    <row r="115" spans="1:9" x14ac:dyDescent="0.25">
      <c r="A115" s="336"/>
      <c r="B115" s="115" t="s">
        <v>3380</v>
      </c>
      <c r="C115" s="520"/>
      <c r="D115" s="416">
        <v>169.86666666666667</v>
      </c>
      <c r="E115" s="4" t="s">
        <v>2473</v>
      </c>
      <c r="F115" s="4" t="s">
        <v>1388</v>
      </c>
      <c r="G115" s="24">
        <v>235</v>
      </c>
      <c r="I115" s="36">
        <f t="shared" si="2"/>
        <v>84.6</v>
      </c>
    </row>
    <row r="116" spans="1:9" x14ac:dyDescent="0.25">
      <c r="A116" s="336"/>
      <c r="B116" s="115" t="s">
        <v>3381</v>
      </c>
      <c r="C116" s="520"/>
      <c r="D116" s="416">
        <v>178.48888888888888</v>
      </c>
      <c r="E116" s="4" t="s">
        <v>2475</v>
      </c>
      <c r="F116" s="4" t="s">
        <v>1388</v>
      </c>
      <c r="G116" s="24">
        <v>235</v>
      </c>
      <c r="I116" s="36">
        <f t="shared" si="2"/>
        <v>84.6</v>
      </c>
    </row>
    <row r="117" spans="1:9" x14ac:dyDescent="0.25">
      <c r="A117" s="336"/>
      <c r="B117" s="115" t="s">
        <v>3382</v>
      </c>
      <c r="C117" s="525"/>
      <c r="D117" s="416">
        <v>171.02222222222221</v>
      </c>
      <c r="E117" s="4" t="s">
        <v>2477</v>
      </c>
      <c r="F117" s="4" t="s">
        <v>1388</v>
      </c>
      <c r="G117" s="24">
        <v>235</v>
      </c>
      <c r="I117" s="259">
        <f t="shared" si="2"/>
        <v>84.6</v>
      </c>
    </row>
    <row r="118" spans="1:9" x14ac:dyDescent="0.25">
      <c r="A118" s="334" t="s">
        <v>3520</v>
      </c>
      <c r="B118" s="34"/>
      <c r="C118" s="35"/>
      <c r="D118" s="362"/>
      <c r="E118" s="35"/>
      <c r="F118" s="35"/>
      <c r="G118" s="335"/>
      <c r="I118" s="66"/>
    </row>
    <row r="119" spans="1:9" x14ac:dyDescent="0.25">
      <c r="A119" s="336"/>
      <c r="B119" s="115" t="s">
        <v>3383</v>
      </c>
      <c r="C119" s="524">
        <v>50</v>
      </c>
      <c r="D119" s="416">
        <v>160.44</v>
      </c>
      <c r="E119" s="4" t="s">
        <v>1380</v>
      </c>
      <c r="F119" s="4" t="s">
        <v>1386</v>
      </c>
      <c r="G119" s="24">
        <v>245</v>
      </c>
      <c r="I119" s="165">
        <f t="shared" si="2"/>
        <v>88.2</v>
      </c>
    </row>
    <row r="120" spans="1:9" x14ac:dyDescent="0.25">
      <c r="A120" s="336"/>
      <c r="B120" s="115" t="s">
        <v>3384</v>
      </c>
      <c r="C120" s="520"/>
      <c r="D120" s="416">
        <v>161.72</v>
      </c>
      <c r="E120" s="4" t="s">
        <v>1381</v>
      </c>
      <c r="F120" s="4" t="s">
        <v>1386</v>
      </c>
      <c r="G120" s="24">
        <v>245</v>
      </c>
      <c r="I120" s="36">
        <f t="shared" si="2"/>
        <v>88.2</v>
      </c>
    </row>
    <row r="121" spans="1:9" x14ac:dyDescent="0.25">
      <c r="A121" s="336"/>
      <c r="B121" s="115" t="s">
        <v>3385</v>
      </c>
      <c r="C121" s="520"/>
      <c r="D121" s="416">
        <v>159.52000000000001</v>
      </c>
      <c r="E121" s="4" t="s">
        <v>1384</v>
      </c>
      <c r="F121" s="4" t="s">
        <v>1386</v>
      </c>
      <c r="G121" s="24">
        <v>245</v>
      </c>
      <c r="I121" s="36">
        <f t="shared" si="2"/>
        <v>88.2</v>
      </c>
    </row>
    <row r="122" spans="1:9" x14ac:dyDescent="0.25">
      <c r="A122" s="336"/>
      <c r="B122" s="115" t="s">
        <v>3386</v>
      </c>
      <c r="C122" s="520"/>
      <c r="D122" s="416">
        <v>155.19999999999999</v>
      </c>
      <c r="E122" s="4" t="s">
        <v>2473</v>
      </c>
      <c r="F122" s="4" t="s">
        <v>1386</v>
      </c>
      <c r="G122" s="24">
        <v>245</v>
      </c>
      <c r="I122" s="36">
        <f t="shared" si="2"/>
        <v>88.2</v>
      </c>
    </row>
    <row r="123" spans="1:9" x14ac:dyDescent="0.25">
      <c r="A123" s="336"/>
      <c r="B123" s="115" t="s">
        <v>3387</v>
      </c>
      <c r="C123" s="520"/>
      <c r="D123" s="416">
        <v>163.08000000000001</v>
      </c>
      <c r="E123" s="4" t="s">
        <v>2475</v>
      </c>
      <c r="F123" s="4" t="s">
        <v>1386</v>
      </c>
      <c r="G123" s="24">
        <v>245</v>
      </c>
      <c r="I123" s="36">
        <f t="shared" si="2"/>
        <v>88.2</v>
      </c>
    </row>
    <row r="124" spans="1:9" x14ac:dyDescent="0.25">
      <c r="A124" s="336"/>
      <c r="B124" s="115" t="s">
        <v>3388</v>
      </c>
      <c r="C124" s="520"/>
      <c r="D124" s="416">
        <v>156.28</v>
      </c>
      <c r="E124" s="4" t="s">
        <v>2477</v>
      </c>
      <c r="F124" s="4" t="s">
        <v>1386</v>
      </c>
      <c r="G124" s="24">
        <v>245</v>
      </c>
      <c r="I124" s="36">
        <f t="shared" si="2"/>
        <v>88.2</v>
      </c>
    </row>
    <row r="125" spans="1:9" x14ac:dyDescent="0.25">
      <c r="A125" s="336"/>
      <c r="B125" s="115" t="s">
        <v>3389</v>
      </c>
      <c r="C125" s="520"/>
      <c r="D125" s="416">
        <v>167.24</v>
      </c>
      <c r="E125" s="4" t="s">
        <v>1380</v>
      </c>
      <c r="F125" s="4" t="s">
        <v>1387</v>
      </c>
      <c r="G125" s="24">
        <v>245</v>
      </c>
      <c r="I125" s="36">
        <f t="shared" si="2"/>
        <v>88.2</v>
      </c>
    </row>
    <row r="126" spans="1:9" x14ac:dyDescent="0.25">
      <c r="A126" s="336"/>
      <c r="B126" s="115" t="s">
        <v>3390</v>
      </c>
      <c r="C126" s="520"/>
      <c r="D126" s="416">
        <v>168.54</v>
      </c>
      <c r="E126" s="4" t="s">
        <v>1381</v>
      </c>
      <c r="F126" s="4" t="s">
        <v>1387</v>
      </c>
      <c r="G126" s="24">
        <v>245</v>
      </c>
      <c r="I126" s="36">
        <f t="shared" si="2"/>
        <v>88.2</v>
      </c>
    </row>
    <row r="127" spans="1:9" x14ac:dyDescent="0.25">
      <c r="A127" s="336"/>
      <c r="B127" s="115" t="s">
        <v>3391</v>
      </c>
      <c r="C127" s="520"/>
      <c r="D127" s="416">
        <v>166.28</v>
      </c>
      <c r="E127" s="4" t="s">
        <v>1384</v>
      </c>
      <c r="F127" s="4" t="s">
        <v>1387</v>
      </c>
      <c r="G127" s="24">
        <v>245</v>
      </c>
      <c r="I127" s="36">
        <f t="shared" si="2"/>
        <v>88.2</v>
      </c>
    </row>
    <row r="128" spans="1:9" x14ac:dyDescent="0.25">
      <c r="A128" s="336"/>
      <c r="B128" s="115" t="s">
        <v>3392</v>
      </c>
      <c r="C128" s="520"/>
      <c r="D128" s="416">
        <v>161.76</v>
      </c>
      <c r="E128" s="4" t="s">
        <v>2473</v>
      </c>
      <c r="F128" s="4" t="s">
        <v>1387</v>
      </c>
      <c r="G128" s="24">
        <v>245</v>
      </c>
      <c r="I128" s="36">
        <f t="shared" si="2"/>
        <v>88.2</v>
      </c>
    </row>
    <row r="129" spans="1:9" x14ac:dyDescent="0.25">
      <c r="A129" s="336"/>
      <c r="B129" s="115" t="s">
        <v>3393</v>
      </c>
      <c r="C129" s="520"/>
      <c r="D129" s="416">
        <v>169.98</v>
      </c>
      <c r="E129" s="4" t="s">
        <v>2475</v>
      </c>
      <c r="F129" s="4" t="s">
        <v>1387</v>
      </c>
      <c r="G129" s="24">
        <v>245</v>
      </c>
      <c r="I129" s="36">
        <f t="shared" si="2"/>
        <v>88.2</v>
      </c>
    </row>
    <row r="130" spans="1:9" x14ac:dyDescent="0.25">
      <c r="A130" s="336"/>
      <c r="B130" s="115" t="s">
        <v>3394</v>
      </c>
      <c r="C130" s="520"/>
      <c r="D130" s="416">
        <v>162.9</v>
      </c>
      <c r="E130" s="4" t="s">
        <v>2477</v>
      </c>
      <c r="F130" s="4" t="s">
        <v>1387</v>
      </c>
      <c r="G130" s="24">
        <v>245</v>
      </c>
      <c r="I130" s="36">
        <f t="shared" si="2"/>
        <v>88.2</v>
      </c>
    </row>
    <row r="131" spans="1:9" x14ac:dyDescent="0.25">
      <c r="A131" s="336"/>
      <c r="B131" s="115" t="s">
        <v>3395</v>
      </c>
      <c r="C131" s="520"/>
      <c r="D131" s="416">
        <v>175.6</v>
      </c>
      <c r="E131" s="4" t="s">
        <v>1380</v>
      </c>
      <c r="F131" s="4" t="s">
        <v>1388</v>
      </c>
      <c r="G131" s="24">
        <v>245</v>
      </c>
      <c r="I131" s="36">
        <f t="shared" si="2"/>
        <v>88.2</v>
      </c>
    </row>
    <row r="132" spans="1:9" x14ac:dyDescent="0.25">
      <c r="A132" s="336"/>
      <c r="B132" s="115" t="s">
        <v>3396</v>
      </c>
      <c r="C132" s="520"/>
      <c r="D132" s="416">
        <v>176.98</v>
      </c>
      <c r="E132" s="4" t="s">
        <v>1381</v>
      </c>
      <c r="F132" s="4" t="s">
        <v>1388</v>
      </c>
      <c r="G132" s="24">
        <v>245</v>
      </c>
      <c r="I132" s="36">
        <f t="shared" si="2"/>
        <v>88.2</v>
      </c>
    </row>
    <row r="133" spans="1:9" x14ac:dyDescent="0.25">
      <c r="A133" s="336"/>
      <c r="B133" s="115" t="s">
        <v>3397</v>
      </c>
      <c r="C133" s="520"/>
      <c r="D133" s="416">
        <v>174.6</v>
      </c>
      <c r="E133" s="4" t="s">
        <v>1384</v>
      </c>
      <c r="F133" s="4" t="s">
        <v>1388</v>
      </c>
      <c r="G133" s="24">
        <v>245</v>
      </c>
      <c r="I133" s="36">
        <f t="shared" si="2"/>
        <v>88.2</v>
      </c>
    </row>
    <row r="134" spans="1:9" x14ac:dyDescent="0.25">
      <c r="A134" s="336"/>
      <c r="B134" s="115" t="s">
        <v>3398</v>
      </c>
      <c r="C134" s="520"/>
      <c r="D134" s="416">
        <v>169.84</v>
      </c>
      <c r="E134" s="4" t="s">
        <v>2473</v>
      </c>
      <c r="F134" s="4" t="s">
        <v>1388</v>
      </c>
      <c r="G134" s="24">
        <v>245</v>
      </c>
      <c r="I134" s="36">
        <f t="shared" si="2"/>
        <v>88.2</v>
      </c>
    </row>
    <row r="135" spans="1:9" x14ac:dyDescent="0.25">
      <c r="A135" s="336"/>
      <c r="B135" s="115" t="s">
        <v>3399</v>
      </c>
      <c r="C135" s="520"/>
      <c r="D135" s="416">
        <v>178.48</v>
      </c>
      <c r="E135" s="4" t="s">
        <v>2475</v>
      </c>
      <c r="F135" s="4" t="s">
        <v>1388</v>
      </c>
      <c r="G135" s="24">
        <v>245</v>
      </c>
      <c r="I135" s="36">
        <f t="shared" si="2"/>
        <v>88.2</v>
      </c>
    </row>
    <row r="136" spans="1:9" x14ac:dyDescent="0.25">
      <c r="A136" s="336"/>
      <c r="B136" s="115" t="s">
        <v>3400</v>
      </c>
      <c r="C136" s="525"/>
      <c r="D136" s="416">
        <v>171.04</v>
      </c>
      <c r="E136" s="4" t="s">
        <v>2477</v>
      </c>
      <c r="F136" s="4" t="s">
        <v>1388</v>
      </c>
      <c r="G136" s="24">
        <v>245</v>
      </c>
      <c r="I136" s="259">
        <f t="shared" si="2"/>
        <v>88.2</v>
      </c>
    </row>
    <row r="137" spans="1:9" x14ac:dyDescent="0.25">
      <c r="A137" s="334" t="s">
        <v>3521</v>
      </c>
      <c r="B137" s="34"/>
      <c r="C137" s="35"/>
      <c r="D137" s="362"/>
      <c r="E137" s="35"/>
      <c r="F137" s="35"/>
      <c r="G137" s="335"/>
      <c r="I137" s="66"/>
    </row>
    <row r="138" spans="1:9" x14ac:dyDescent="0.25">
      <c r="A138" s="336"/>
      <c r="B138" s="115" t="s">
        <v>3401</v>
      </c>
      <c r="C138" s="524">
        <v>55</v>
      </c>
      <c r="D138" s="416">
        <v>160.43636363636364</v>
      </c>
      <c r="E138" s="4" t="s">
        <v>1380</v>
      </c>
      <c r="F138" s="4" t="s">
        <v>1386</v>
      </c>
      <c r="G138" s="24">
        <v>255</v>
      </c>
      <c r="I138" s="165">
        <f t="shared" si="2"/>
        <v>91.8</v>
      </c>
    </row>
    <row r="139" spans="1:9" x14ac:dyDescent="0.25">
      <c r="A139" s="336"/>
      <c r="B139" s="115" t="s">
        <v>3402</v>
      </c>
      <c r="C139" s="520"/>
      <c r="D139" s="416">
        <v>161.69090909090909</v>
      </c>
      <c r="E139" s="4" t="s">
        <v>1381</v>
      </c>
      <c r="F139" s="4" t="s">
        <v>1386</v>
      </c>
      <c r="G139" s="24">
        <v>255</v>
      </c>
      <c r="I139" s="36">
        <f t="shared" si="2"/>
        <v>91.8</v>
      </c>
    </row>
    <row r="140" spans="1:9" x14ac:dyDescent="0.25">
      <c r="A140" s="336"/>
      <c r="B140" s="115" t="s">
        <v>3403</v>
      </c>
      <c r="C140" s="520"/>
      <c r="D140" s="416">
        <v>159.52727272727273</v>
      </c>
      <c r="E140" s="4" t="s">
        <v>1384</v>
      </c>
      <c r="F140" s="4" t="s">
        <v>1386</v>
      </c>
      <c r="G140" s="24">
        <v>255</v>
      </c>
      <c r="I140" s="36">
        <f t="shared" si="2"/>
        <v>91.8</v>
      </c>
    </row>
    <row r="141" spans="1:9" x14ac:dyDescent="0.25">
      <c r="A141" s="336"/>
      <c r="B141" s="115" t="s">
        <v>3404</v>
      </c>
      <c r="C141" s="520"/>
      <c r="D141" s="416">
        <v>155.18181818181819</v>
      </c>
      <c r="E141" s="4" t="s">
        <v>2473</v>
      </c>
      <c r="F141" s="4" t="s">
        <v>1386</v>
      </c>
      <c r="G141" s="24">
        <v>255</v>
      </c>
      <c r="I141" s="36">
        <f t="shared" si="2"/>
        <v>91.8</v>
      </c>
    </row>
    <row r="142" spans="1:9" x14ac:dyDescent="0.25">
      <c r="A142" s="336"/>
      <c r="B142" s="115" t="s">
        <v>3530</v>
      </c>
      <c r="C142" s="520"/>
      <c r="D142" s="416">
        <v>163.09090909090909</v>
      </c>
      <c r="E142" s="4" t="s">
        <v>2475</v>
      </c>
      <c r="F142" s="4" t="s">
        <v>1386</v>
      </c>
      <c r="G142" s="24">
        <v>255</v>
      </c>
      <c r="I142" s="36">
        <f t="shared" si="2"/>
        <v>91.8</v>
      </c>
    </row>
    <row r="143" spans="1:9" x14ac:dyDescent="0.25">
      <c r="A143" s="336"/>
      <c r="B143" s="115" t="s">
        <v>3405</v>
      </c>
      <c r="C143" s="520"/>
      <c r="D143" s="416">
        <v>156.29090909090908</v>
      </c>
      <c r="E143" s="4" t="s">
        <v>2477</v>
      </c>
      <c r="F143" s="4" t="s">
        <v>1386</v>
      </c>
      <c r="G143" s="24">
        <v>255</v>
      </c>
      <c r="I143" s="36">
        <f t="shared" si="2"/>
        <v>91.8</v>
      </c>
    </row>
    <row r="144" spans="1:9" x14ac:dyDescent="0.25">
      <c r="A144" s="336"/>
      <c r="B144" s="115" t="s">
        <v>3406</v>
      </c>
      <c r="C144" s="520"/>
      <c r="D144" s="416">
        <v>167.23636363636365</v>
      </c>
      <c r="E144" s="4" t="s">
        <v>1380</v>
      </c>
      <c r="F144" s="4" t="s">
        <v>1387</v>
      </c>
      <c r="G144" s="24">
        <v>255</v>
      </c>
      <c r="I144" s="36">
        <f t="shared" si="2"/>
        <v>91.8</v>
      </c>
    </row>
    <row r="145" spans="1:9" x14ac:dyDescent="0.25">
      <c r="A145" s="336"/>
      <c r="B145" s="115" t="s">
        <v>3407</v>
      </c>
      <c r="C145" s="520"/>
      <c r="D145" s="416">
        <v>168.54545454545453</v>
      </c>
      <c r="E145" s="4" t="s">
        <v>1381</v>
      </c>
      <c r="F145" s="4" t="s">
        <v>1387</v>
      </c>
      <c r="G145" s="24">
        <v>255</v>
      </c>
      <c r="I145" s="36">
        <f t="shared" si="2"/>
        <v>91.8</v>
      </c>
    </row>
    <row r="146" spans="1:9" x14ac:dyDescent="0.25">
      <c r="A146" s="336"/>
      <c r="B146" s="115" t="s">
        <v>3408</v>
      </c>
      <c r="C146" s="520"/>
      <c r="D146" s="416">
        <v>166.29090909090908</v>
      </c>
      <c r="E146" s="4" t="s">
        <v>1384</v>
      </c>
      <c r="F146" s="4" t="s">
        <v>1387</v>
      </c>
      <c r="G146" s="24">
        <v>255</v>
      </c>
      <c r="I146" s="36">
        <f t="shared" si="2"/>
        <v>91.8</v>
      </c>
    </row>
    <row r="147" spans="1:9" x14ac:dyDescent="0.25">
      <c r="A147" s="336"/>
      <c r="B147" s="115" t="s">
        <v>3409</v>
      </c>
      <c r="C147" s="520"/>
      <c r="D147" s="416">
        <v>161.76363636363635</v>
      </c>
      <c r="E147" s="4" t="s">
        <v>2473</v>
      </c>
      <c r="F147" s="4" t="s">
        <v>1387</v>
      </c>
      <c r="G147" s="24">
        <v>255</v>
      </c>
      <c r="I147" s="36">
        <f t="shared" si="2"/>
        <v>91.8</v>
      </c>
    </row>
    <row r="148" spans="1:9" x14ac:dyDescent="0.25">
      <c r="A148" s="336"/>
      <c r="B148" s="115" t="s">
        <v>3531</v>
      </c>
      <c r="C148" s="520"/>
      <c r="D148" s="416">
        <v>170</v>
      </c>
      <c r="E148" s="4" t="s">
        <v>2475</v>
      </c>
      <c r="F148" s="4" t="s">
        <v>1387</v>
      </c>
      <c r="G148" s="24">
        <v>255</v>
      </c>
      <c r="I148" s="36">
        <f t="shared" si="2"/>
        <v>91.8</v>
      </c>
    </row>
    <row r="149" spans="1:9" x14ac:dyDescent="0.25">
      <c r="A149" s="336"/>
      <c r="B149" s="115" t="s">
        <v>3410</v>
      </c>
      <c r="C149" s="520"/>
      <c r="D149" s="416">
        <v>162.8909090909091</v>
      </c>
      <c r="E149" s="4" t="s">
        <v>2477</v>
      </c>
      <c r="F149" s="4" t="s">
        <v>1387</v>
      </c>
      <c r="G149" s="24">
        <v>255</v>
      </c>
      <c r="I149" s="36">
        <f t="shared" si="2"/>
        <v>91.8</v>
      </c>
    </row>
    <row r="150" spans="1:9" x14ac:dyDescent="0.25">
      <c r="A150" s="336"/>
      <c r="B150" s="115" t="s">
        <v>3411</v>
      </c>
      <c r="C150" s="520"/>
      <c r="D150" s="416">
        <v>175.6</v>
      </c>
      <c r="E150" s="4" t="s">
        <v>1380</v>
      </c>
      <c r="F150" s="4" t="s">
        <v>1388</v>
      </c>
      <c r="G150" s="24">
        <v>255</v>
      </c>
      <c r="I150" s="36">
        <f t="shared" si="2"/>
        <v>91.8</v>
      </c>
    </row>
    <row r="151" spans="1:9" x14ac:dyDescent="0.25">
      <c r="A151" s="336"/>
      <c r="B151" s="115" t="s">
        <v>3412</v>
      </c>
      <c r="C151" s="520"/>
      <c r="D151" s="416">
        <v>176.96363636363637</v>
      </c>
      <c r="E151" s="4" t="s">
        <v>1381</v>
      </c>
      <c r="F151" s="4" t="s">
        <v>1388</v>
      </c>
      <c r="G151" s="24">
        <v>255</v>
      </c>
      <c r="I151" s="36">
        <f t="shared" si="2"/>
        <v>91.8</v>
      </c>
    </row>
    <row r="152" spans="1:9" x14ac:dyDescent="0.25">
      <c r="A152" s="336"/>
      <c r="B152" s="115" t="s">
        <v>3413</v>
      </c>
      <c r="C152" s="520"/>
      <c r="D152" s="416">
        <v>174.6</v>
      </c>
      <c r="E152" s="4" t="s">
        <v>1384</v>
      </c>
      <c r="F152" s="4" t="s">
        <v>1388</v>
      </c>
      <c r="G152" s="24">
        <v>255</v>
      </c>
      <c r="I152" s="36">
        <f t="shared" si="2"/>
        <v>91.8</v>
      </c>
    </row>
    <row r="153" spans="1:9" x14ac:dyDescent="0.25">
      <c r="A153" s="336"/>
      <c r="B153" s="115" t="s">
        <v>3414</v>
      </c>
      <c r="C153" s="520"/>
      <c r="D153" s="416">
        <v>169.83636363636364</v>
      </c>
      <c r="E153" s="4" t="s">
        <v>2473</v>
      </c>
      <c r="F153" s="4" t="s">
        <v>1388</v>
      </c>
      <c r="G153" s="24">
        <v>255</v>
      </c>
      <c r="I153" s="36">
        <f t="shared" si="2"/>
        <v>91.8</v>
      </c>
    </row>
    <row r="154" spans="1:9" x14ac:dyDescent="0.25">
      <c r="A154" s="336"/>
      <c r="B154" s="115" t="s">
        <v>3532</v>
      </c>
      <c r="C154" s="520"/>
      <c r="D154" s="416">
        <v>178.47272727272727</v>
      </c>
      <c r="E154" s="4" t="s">
        <v>2475</v>
      </c>
      <c r="F154" s="4" t="s">
        <v>1388</v>
      </c>
      <c r="G154" s="24">
        <v>255</v>
      </c>
      <c r="I154" s="36">
        <f t="shared" si="2"/>
        <v>91.8</v>
      </c>
    </row>
    <row r="155" spans="1:9" x14ac:dyDescent="0.25">
      <c r="A155" s="336"/>
      <c r="B155" s="115" t="s">
        <v>3415</v>
      </c>
      <c r="C155" s="525"/>
      <c r="D155" s="416">
        <v>171.03636363636363</v>
      </c>
      <c r="E155" s="4" t="s">
        <v>2477</v>
      </c>
      <c r="F155" s="4" t="s">
        <v>1388</v>
      </c>
      <c r="G155" s="24">
        <v>255</v>
      </c>
      <c r="I155" s="259">
        <f t="shared" si="2"/>
        <v>91.8</v>
      </c>
    </row>
    <row r="156" spans="1:9" x14ac:dyDescent="0.25">
      <c r="A156" s="334" t="s">
        <v>3523</v>
      </c>
      <c r="B156" s="34"/>
      <c r="C156" s="35"/>
      <c r="D156" s="362"/>
      <c r="E156" s="35"/>
      <c r="F156" s="35"/>
      <c r="G156" s="335"/>
      <c r="I156" s="66"/>
    </row>
    <row r="157" spans="1:9" x14ac:dyDescent="0.25">
      <c r="A157" s="336"/>
      <c r="B157" s="115" t="s">
        <v>3416</v>
      </c>
      <c r="C157" s="524">
        <v>60</v>
      </c>
      <c r="D157" s="416">
        <v>160.44999999999999</v>
      </c>
      <c r="E157" s="4" t="s">
        <v>1380</v>
      </c>
      <c r="F157" s="4" t="s">
        <v>1386</v>
      </c>
      <c r="G157" s="24">
        <v>265</v>
      </c>
      <c r="I157" s="165">
        <f t="shared" si="2"/>
        <v>95.399999999999991</v>
      </c>
    </row>
    <row r="158" spans="1:9" x14ac:dyDescent="0.25">
      <c r="A158" s="336"/>
      <c r="B158" s="115" t="s">
        <v>3417</v>
      </c>
      <c r="C158" s="520"/>
      <c r="D158" s="416">
        <v>161.69999999999999</v>
      </c>
      <c r="E158" s="4" t="s">
        <v>1381</v>
      </c>
      <c r="F158" s="4" t="s">
        <v>1386</v>
      </c>
      <c r="G158" s="24">
        <v>265</v>
      </c>
      <c r="I158" s="36">
        <f t="shared" si="2"/>
        <v>95.399999999999991</v>
      </c>
    </row>
    <row r="159" spans="1:9" x14ac:dyDescent="0.25">
      <c r="A159" s="336"/>
      <c r="B159" s="115" t="s">
        <v>3418</v>
      </c>
      <c r="C159" s="520"/>
      <c r="D159" s="416">
        <v>159.53333333333333</v>
      </c>
      <c r="E159" s="4" t="s">
        <v>1384</v>
      </c>
      <c r="F159" s="4" t="s">
        <v>1386</v>
      </c>
      <c r="G159" s="24">
        <v>265</v>
      </c>
      <c r="I159" s="36">
        <f t="shared" ref="I159:I225" si="3">G159*(1-$I$2)</f>
        <v>95.399999999999991</v>
      </c>
    </row>
    <row r="160" spans="1:9" x14ac:dyDescent="0.25">
      <c r="A160" s="336"/>
      <c r="B160" s="115" t="s">
        <v>3419</v>
      </c>
      <c r="C160" s="520"/>
      <c r="D160" s="416">
        <v>155.19999999999999</v>
      </c>
      <c r="E160" s="4" t="s">
        <v>2473</v>
      </c>
      <c r="F160" s="4" t="s">
        <v>1386</v>
      </c>
      <c r="G160" s="24">
        <v>265</v>
      </c>
      <c r="I160" s="36">
        <f t="shared" si="3"/>
        <v>95.399999999999991</v>
      </c>
    </row>
    <row r="161" spans="1:9" x14ac:dyDescent="0.25">
      <c r="A161" s="336"/>
      <c r="B161" s="115" t="s">
        <v>3420</v>
      </c>
      <c r="C161" s="520"/>
      <c r="D161" s="416">
        <v>156.28333333333333</v>
      </c>
      <c r="E161" s="4" t="s">
        <v>2475</v>
      </c>
      <c r="F161" s="4" t="s">
        <v>1386</v>
      </c>
      <c r="G161" s="24">
        <v>265</v>
      </c>
      <c r="I161" s="36">
        <f t="shared" si="3"/>
        <v>95.399999999999991</v>
      </c>
    </row>
    <row r="162" spans="1:9" x14ac:dyDescent="0.25">
      <c r="A162" s="336"/>
      <c r="B162" s="115" t="s">
        <v>3420</v>
      </c>
      <c r="C162" s="520"/>
      <c r="D162" s="416">
        <v>156.28333333333333</v>
      </c>
      <c r="E162" s="4" t="s">
        <v>2477</v>
      </c>
      <c r="F162" s="4" t="s">
        <v>1386</v>
      </c>
      <c r="G162" s="24">
        <v>265</v>
      </c>
      <c r="I162" s="36">
        <f t="shared" si="3"/>
        <v>95.399999999999991</v>
      </c>
    </row>
    <row r="163" spans="1:9" x14ac:dyDescent="0.25">
      <c r="A163" s="336"/>
      <c r="B163" s="115" t="s">
        <v>3421</v>
      </c>
      <c r="C163" s="520"/>
      <c r="D163" s="416">
        <v>167.23333333333332</v>
      </c>
      <c r="E163" s="4" t="s">
        <v>1380</v>
      </c>
      <c r="F163" s="4" t="s">
        <v>1387</v>
      </c>
      <c r="G163" s="24">
        <v>265</v>
      </c>
      <c r="I163" s="36">
        <f t="shared" si="3"/>
        <v>95.399999999999991</v>
      </c>
    </row>
    <row r="164" spans="1:9" x14ac:dyDescent="0.25">
      <c r="A164" s="336"/>
      <c r="B164" s="115" t="s">
        <v>3422</v>
      </c>
      <c r="C164" s="520"/>
      <c r="D164" s="416">
        <v>168.55</v>
      </c>
      <c r="E164" s="4" t="s">
        <v>1381</v>
      </c>
      <c r="F164" s="4" t="s">
        <v>1387</v>
      </c>
      <c r="G164" s="24">
        <v>265</v>
      </c>
      <c r="I164" s="36">
        <f t="shared" si="3"/>
        <v>95.399999999999991</v>
      </c>
    </row>
    <row r="165" spans="1:9" x14ac:dyDescent="0.25">
      <c r="A165" s="336"/>
      <c r="B165" s="115" t="s">
        <v>3423</v>
      </c>
      <c r="C165" s="520"/>
      <c r="D165" s="416">
        <v>166.28333333333333</v>
      </c>
      <c r="E165" s="4" t="s">
        <v>1384</v>
      </c>
      <c r="F165" s="4" t="s">
        <v>1387</v>
      </c>
      <c r="G165" s="24">
        <v>265</v>
      </c>
      <c r="I165" s="36">
        <f t="shared" si="3"/>
        <v>95.399999999999991</v>
      </c>
    </row>
    <row r="166" spans="1:9" x14ac:dyDescent="0.25">
      <c r="A166" s="336"/>
      <c r="B166" s="115" t="s">
        <v>3424</v>
      </c>
      <c r="C166" s="520"/>
      <c r="D166" s="416">
        <v>161.76666666666668</v>
      </c>
      <c r="E166" s="4" t="s">
        <v>2473</v>
      </c>
      <c r="F166" s="4" t="s">
        <v>1387</v>
      </c>
      <c r="G166" s="24">
        <v>265</v>
      </c>
      <c r="I166" s="36">
        <f t="shared" si="3"/>
        <v>95.399999999999991</v>
      </c>
    </row>
    <row r="167" spans="1:9" x14ac:dyDescent="0.25">
      <c r="A167" s="336"/>
      <c r="B167" s="115" t="s">
        <v>3425</v>
      </c>
      <c r="C167" s="520"/>
      <c r="D167" s="416">
        <v>162.9</v>
      </c>
      <c r="E167" s="4" t="s">
        <v>2475</v>
      </c>
      <c r="F167" s="4" t="s">
        <v>1387</v>
      </c>
      <c r="G167" s="24">
        <v>265</v>
      </c>
      <c r="I167" s="36">
        <f t="shared" si="3"/>
        <v>95.399999999999991</v>
      </c>
    </row>
    <row r="168" spans="1:9" x14ac:dyDescent="0.25">
      <c r="A168" s="336"/>
      <c r="B168" s="115" t="s">
        <v>3425</v>
      </c>
      <c r="C168" s="520"/>
      <c r="D168" s="416">
        <v>162.9</v>
      </c>
      <c r="E168" s="4" t="s">
        <v>2477</v>
      </c>
      <c r="F168" s="4" t="s">
        <v>1387</v>
      </c>
      <c r="G168" s="24">
        <v>265</v>
      </c>
      <c r="I168" s="36">
        <f t="shared" si="3"/>
        <v>95.399999999999991</v>
      </c>
    </row>
    <row r="169" spans="1:9" x14ac:dyDescent="0.25">
      <c r="A169" s="336"/>
      <c r="B169" s="115" t="s">
        <v>3426</v>
      </c>
      <c r="C169" s="520"/>
      <c r="D169" s="416">
        <v>175.58333333333334</v>
      </c>
      <c r="E169" s="4" t="s">
        <v>1380</v>
      </c>
      <c r="F169" s="4" t="s">
        <v>1388</v>
      </c>
      <c r="G169" s="24">
        <v>265</v>
      </c>
      <c r="I169" s="36">
        <f t="shared" si="3"/>
        <v>95.399999999999991</v>
      </c>
    </row>
    <row r="170" spans="1:9" x14ac:dyDescent="0.25">
      <c r="A170" s="336"/>
      <c r="B170" s="115" t="s">
        <v>3427</v>
      </c>
      <c r="C170" s="520"/>
      <c r="D170" s="416">
        <v>176.96666666666667</v>
      </c>
      <c r="E170" s="4" t="s">
        <v>1381</v>
      </c>
      <c r="F170" s="4" t="s">
        <v>1388</v>
      </c>
      <c r="G170" s="24">
        <v>265</v>
      </c>
      <c r="I170" s="36">
        <f t="shared" si="3"/>
        <v>95.399999999999991</v>
      </c>
    </row>
    <row r="171" spans="1:9" x14ac:dyDescent="0.25">
      <c r="A171" s="336"/>
      <c r="B171" s="115" t="s">
        <v>3428</v>
      </c>
      <c r="C171" s="520"/>
      <c r="D171" s="416">
        <v>174.6</v>
      </c>
      <c r="E171" s="4" t="s">
        <v>1384</v>
      </c>
      <c r="F171" s="4" t="s">
        <v>1388</v>
      </c>
      <c r="G171" s="24">
        <v>265</v>
      </c>
      <c r="I171" s="36">
        <f t="shared" si="3"/>
        <v>95.399999999999991</v>
      </c>
    </row>
    <row r="172" spans="1:9" x14ac:dyDescent="0.25">
      <c r="A172" s="336"/>
      <c r="B172" s="115" t="s">
        <v>3429</v>
      </c>
      <c r="C172" s="520"/>
      <c r="D172" s="416">
        <v>169.85</v>
      </c>
      <c r="E172" s="4" t="s">
        <v>2473</v>
      </c>
      <c r="F172" s="4" t="s">
        <v>1388</v>
      </c>
      <c r="G172" s="24">
        <v>265</v>
      </c>
      <c r="I172" s="36">
        <f t="shared" si="3"/>
        <v>95.399999999999991</v>
      </c>
    </row>
    <row r="173" spans="1:9" x14ac:dyDescent="0.25">
      <c r="A173" s="336"/>
      <c r="B173" s="115" t="s">
        <v>3430</v>
      </c>
      <c r="C173" s="520"/>
      <c r="D173" s="416">
        <v>171.05</v>
      </c>
      <c r="E173" s="4" t="s">
        <v>2475</v>
      </c>
      <c r="F173" s="4" t="s">
        <v>1388</v>
      </c>
      <c r="G173" s="24">
        <v>265</v>
      </c>
      <c r="I173" s="36">
        <f t="shared" si="3"/>
        <v>95.399999999999991</v>
      </c>
    </row>
    <row r="174" spans="1:9" x14ac:dyDescent="0.25">
      <c r="A174" s="336"/>
      <c r="B174" s="115" t="s">
        <v>3430</v>
      </c>
      <c r="C174" s="525"/>
      <c r="D174" s="416">
        <v>171.05</v>
      </c>
      <c r="E174" s="4" t="s">
        <v>2477</v>
      </c>
      <c r="F174" s="4" t="s">
        <v>1388</v>
      </c>
      <c r="G174" s="24">
        <v>265</v>
      </c>
      <c r="I174" s="259">
        <f t="shared" si="3"/>
        <v>95.399999999999991</v>
      </c>
    </row>
    <row r="175" spans="1:9" x14ac:dyDescent="0.25">
      <c r="A175" s="334" t="s">
        <v>3522</v>
      </c>
      <c r="B175" s="34"/>
      <c r="C175" s="35"/>
      <c r="D175" s="362"/>
      <c r="E175" s="35"/>
      <c r="F175" s="35"/>
      <c r="G175" s="335"/>
      <c r="I175" s="66"/>
    </row>
    <row r="176" spans="1:9" x14ac:dyDescent="0.25">
      <c r="A176" s="336"/>
      <c r="B176" s="115" t="s">
        <v>3431</v>
      </c>
      <c r="C176" s="524">
        <v>65</v>
      </c>
      <c r="D176" s="416">
        <v>160.43076923076924</v>
      </c>
      <c r="E176" s="4" t="s">
        <v>1380</v>
      </c>
      <c r="F176" s="4" t="s">
        <v>1386</v>
      </c>
      <c r="G176" s="24">
        <v>275</v>
      </c>
      <c r="I176" s="165">
        <f t="shared" si="3"/>
        <v>99</v>
      </c>
    </row>
    <row r="177" spans="1:9" x14ac:dyDescent="0.25">
      <c r="A177" s="336"/>
      <c r="B177" s="115" t="s">
        <v>3432</v>
      </c>
      <c r="C177" s="520"/>
      <c r="D177" s="416">
        <v>161.7076923076923</v>
      </c>
      <c r="E177" s="4" t="s">
        <v>1381</v>
      </c>
      <c r="F177" s="4" t="s">
        <v>1386</v>
      </c>
      <c r="G177" s="24">
        <v>275</v>
      </c>
      <c r="I177" s="36">
        <f t="shared" si="3"/>
        <v>99</v>
      </c>
    </row>
    <row r="178" spans="1:9" x14ac:dyDescent="0.25">
      <c r="A178" s="336"/>
      <c r="B178" s="115" t="s">
        <v>3433</v>
      </c>
      <c r="C178" s="520"/>
      <c r="D178" s="416">
        <v>159.53846153846155</v>
      </c>
      <c r="E178" s="4" t="s">
        <v>1384</v>
      </c>
      <c r="F178" s="4" t="s">
        <v>1386</v>
      </c>
      <c r="G178" s="24">
        <v>275</v>
      </c>
      <c r="I178" s="36">
        <f t="shared" si="3"/>
        <v>99</v>
      </c>
    </row>
    <row r="179" spans="1:9" x14ac:dyDescent="0.25">
      <c r="A179" s="336"/>
      <c r="B179" s="115" t="s">
        <v>3434</v>
      </c>
      <c r="C179" s="520"/>
      <c r="D179" s="416">
        <v>155.19999999999999</v>
      </c>
      <c r="E179" s="4" t="s">
        <v>2473</v>
      </c>
      <c r="F179" s="4" t="s">
        <v>1386</v>
      </c>
      <c r="G179" s="24">
        <v>275</v>
      </c>
      <c r="I179" s="36">
        <f t="shared" si="3"/>
        <v>99</v>
      </c>
    </row>
    <row r="180" spans="1:9" x14ac:dyDescent="0.25">
      <c r="A180" s="336"/>
      <c r="B180" s="115" t="s">
        <v>3534</v>
      </c>
      <c r="C180" s="520"/>
      <c r="D180" s="416">
        <v>163.09230769230768</v>
      </c>
      <c r="E180" s="4" t="s">
        <v>2475</v>
      </c>
      <c r="F180" s="4" t="s">
        <v>1386</v>
      </c>
      <c r="G180" s="24">
        <v>275</v>
      </c>
      <c r="I180" s="36">
        <f t="shared" si="3"/>
        <v>99</v>
      </c>
    </row>
    <row r="181" spans="1:9" x14ac:dyDescent="0.25">
      <c r="A181" s="336"/>
      <c r="B181" s="115" t="s">
        <v>3533</v>
      </c>
      <c r="C181" s="520"/>
      <c r="D181" s="416">
        <v>156.27692307692308</v>
      </c>
      <c r="E181" s="4" t="s">
        <v>2477</v>
      </c>
      <c r="F181" s="4" t="s">
        <v>1386</v>
      </c>
      <c r="G181" s="24">
        <v>275</v>
      </c>
      <c r="I181" s="36">
        <f t="shared" si="3"/>
        <v>99</v>
      </c>
    </row>
    <row r="182" spans="1:9" x14ac:dyDescent="0.25">
      <c r="A182" s="336"/>
      <c r="B182" s="115" t="s">
        <v>3435</v>
      </c>
      <c r="C182" s="520"/>
      <c r="D182" s="416">
        <v>167.23076923076923</v>
      </c>
      <c r="E182" s="4" t="s">
        <v>1380</v>
      </c>
      <c r="F182" s="4" t="s">
        <v>1387</v>
      </c>
      <c r="G182" s="24">
        <v>275</v>
      </c>
      <c r="I182" s="36">
        <f t="shared" si="3"/>
        <v>99</v>
      </c>
    </row>
    <row r="183" spans="1:9" x14ac:dyDescent="0.25">
      <c r="A183" s="336"/>
      <c r="B183" s="115" t="s">
        <v>3436</v>
      </c>
      <c r="C183" s="520"/>
      <c r="D183" s="416">
        <v>168.53846153846155</v>
      </c>
      <c r="E183" s="4" t="s">
        <v>1381</v>
      </c>
      <c r="F183" s="4" t="s">
        <v>1387</v>
      </c>
      <c r="G183" s="24">
        <v>275</v>
      </c>
      <c r="I183" s="36">
        <f t="shared" si="3"/>
        <v>99</v>
      </c>
    </row>
    <row r="184" spans="1:9" x14ac:dyDescent="0.25">
      <c r="A184" s="336"/>
      <c r="B184" s="115" t="s">
        <v>3437</v>
      </c>
      <c r="C184" s="520"/>
      <c r="D184" s="416">
        <v>166.2923076923077</v>
      </c>
      <c r="E184" s="4" t="s">
        <v>1384</v>
      </c>
      <c r="F184" s="4" t="s">
        <v>1387</v>
      </c>
      <c r="G184" s="24">
        <v>275</v>
      </c>
      <c r="I184" s="36">
        <f t="shared" si="3"/>
        <v>99</v>
      </c>
    </row>
    <row r="185" spans="1:9" x14ac:dyDescent="0.25">
      <c r="A185" s="336"/>
      <c r="B185" s="115" t="s">
        <v>3438</v>
      </c>
      <c r="C185" s="520"/>
      <c r="D185" s="416">
        <v>161.75384615384615</v>
      </c>
      <c r="E185" s="4" t="s">
        <v>2473</v>
      </c>
      <c r="F185" s="4" t="s">
        <v>1387</v>
      </c>
      <c r="G185" s="24">
        <v>275</v>
      </c>
      <c r="I185" s="36">
        <f t="shared" si="3"/>
        <v>99</v>
      </c>
    </row>
    <row r="186" spans="1:9" x14ac:dyDescent="0.25">
      <c r="A186" s="336"/>
      <c r="B186" s="115" t="s">
        <v>3535</v>
      </c>
      <c r="C186" s="520"/>
      <c r="D186" s="416">
        <v>169.98461538461538</v>
      </c>
      <c r="E186" s="4" t="s">
        <v>2475</v>
      </c>
      <c r="F186" s="4" t="s">
        <v>1387</v>
      </c>
      <c r="G186" s="24">
        <v>275</v>
      </c>
      <c r="I186" s="36">
        <f t="shared" si="3"/>
        <v>99</v>
      </c>
    </row>
    <row r="187" spans="1:9" x14ac:dyDescent="0.25">
      <c r="A187" s="336"/>
      <c r="B187" s="115" t="s">
        <v>3536</v>
      </c>
      <c r="C187" s="520"/>
      <c r="D187" s="416">
        <v>162.8923076923077</v>
      </c>
      <c r="E187" s="4" t="s">
        <v>2477</v>
      </c>
      <c r="F187" s="4" t="s">
        <v>1387</v>
      </c>
      <c r="G187" s="24">
        <v>275</v>
      </c>
      <c r="I187" s="36">
        <f t="shared" si="3"/>
        <v>99</v>
      </c>
    </row>
    <row r="188" spans="1:9" x14ac:dyDescent="0.25">
      <c r="A188" s="336"/>
      <c r="B188" s="115" t="s">
        <v>3439</v>
      </c>
      <c r="C188" s="520"/>
      <c r="D188" s="416">
        <v>175.58461538461538</v>
      </c>
      <c r="E188" s="4" t="s">
        <v>1380</v>
      </c>
      <c r="F188" s="4" t="s">
        <v>1388</v>
      </c>
      <c r="G188" s="24">
        <v>275</v>
      </c>
      <c r="I188" s="36">
        <f t="shared" si="3"/>
        <v>99</v>
      </c>
    </row>
    <row r="189" spans="1:9" x14ac:dyDescent="0.25">
      <c r="A189" s="336"/>
      <c r="B189" s="115" t="s">
        <v>3440</v>
      </c>
      <c r="C189" s="520"/>
      <c r="D189" s="416">
        <v>176.98461538461538</v>
      </c>
      <c r="E189" s="4" t="s">
        <v>1381</v>
      </c>
      <c r="F189" s="4" t="s">
        <v>1388</v>
      </c>
      <c r="G189" s="24">
        <v>275</v>
      </c>
      <c r="I189" s="36">
        <f t="shared" si="3"/>
        <v>99</v>
      </c>
    </row>
    <row r="190" spans="1:9" x14ac:dyDescent="0.25">
      <c r="A190" s="336"/>
      <c r="B190" s="115" t="s">
        <v>3441</v>
      </c>
      <c r="C190" s="520"/>
      <c r="D190" s="416">
        <v>174.6</v>
      </c>
      <c r="E190" s="4" t="s">
        <v>1384</v>
      </c>
      <c r="F190" s="4" t="s">
        <v>1388</v>
      </c>
      <c r="G190" s="24">
        <v>275</v>
      </c>
      <c r="I190" s="36">
        <f t="shared" si="3"/>
        <v>99</v>
      </c>
    </row>
    <row r="191" spans="1:9" x14ac:dyDescent="0.25">
      <c r="A191" s="336"/>
      <c r="B191" s="115" t="s">
        <v>3442</v>
      </c>
      <c r="C191" s="520"/>
      <c r="D191" s="416">
        <v>169.84615384615384</v>
      </c>
      <c r="E191" s="4" t="s">
        <v>2473</v>
      </c>
      <c r="F191" s="4" t="s">
        <v>1388</v>
      </c>
      <c r="G191" s="24">
        <v>275</v>
      </c>
      <c r="I191" s="36">
        <f t="shared" si="3"/>
        <v>99</v>
      </c>
    </row>
    <row r="192" spans="1:9" x14ac:dyDescent="0.25">
      <c r="A192" s="336"/>
      <c r="B192" s="115" t="s">
        <v>3537</v>
      </c>
      <c r="C192" s="520"/>
      <c r="D192" s="416">
        <v>178.47692307692307</v>
      </c>
      <c r="E192" s="4" t="s">
        <v>2475</v>
      </c>
      <c r="F192" s="4" t="s">
        <v>1388</v>
      </c>
      <c r="G192" s="24">
        <v>275</v>
      </c>
      <c r="I192" s="36">
        <f t="shared" ref="I192:I193" si="4">G192*(1-$I$2)</f>
        <v>99</v>
      </c>
    </row>
    <row r="193" spans="1:9" x14ac:dyDescent="0.25">
      <c r="A193" s="336"/>
      <c r="B193" s="115" t="s">
        <v>3538</v>
      </c>
      <c r="C193" s="525"/>
      <c r="D193" s="416">
        <v>171.03076923076924</v>
      </c>
      <c r="E193" s="4" t="s">
        <v>2477</v>
      </c>
      <c r="F193" s="4" t="s">
        <v>1388</v>
      </c>
      <c r="G193" s="24">
        <v>275</v>
      </c>
      <c r="I193" s="259">
        <f t="shared" si="4"/>
        <v>99</v>
      </c>
    </row>
    <row r="194" spans="1:9" x14ac:dyDescent="0.25">
      <c r="A194" s="334" t="s">
        <v>3524</v>
      </c>
      <c r="B194" s="34"/>
      <c r="C194" s="35"/>
      <c r="D194" s="362"/>
      <c r="E194" s="35"/>
      <c r="F194" s="35"/>
      <c r="G194" s="335"/>
      <c r="I194" s="66"/>
    </row>
    <row r="195" spans="1:9" x14ac:dyDescent="0.25">
      <c r="A195" s="336"/>
      <c r="B195" s="115" t="s">
        <v>3443</v>
      </c>
      <c r="C195" s="524">
        <v>70</v>
      </c>
      <c r="D195" s="416">
        <v>160.44285714285715</v>
      </c>
      <c r="E195" s="4" t="s">
        <v>1380</v>
      </c>
      <c r="F195" s="4" t="s">
        <v>1386</v>
      </c>
      <c r="G195" s="24">
        <v>285</v>
      </c>
      <c r="I195" s="165">
        <f t="shared" si="3"/>
        <v>102.6</v>
      </c>
    </row>
    <row r="196" spans="1:9" x14ac:dyDescent="0.25">
      <c r="A196" s="336"/>
      <c r="B196" s="115" t="s">
        <v>3444</v>
      </c>
      <c r="C196" s="520"/>
      <c r="D196" s="416">
        <v>161.71428571428572</v>
      </c>
      <c r="E196" s="4" t="s">
        <v>1381</v>
      </c>
      <c r="F196" s="4" t="s">
        <v>1386</v>
      </c>
      <c r="G196" s="24">
        <v>285</v>
      </c>
      <c r="I196" s="36">
        <f t="shared" si="3"/>
        <v>102.6</v>
      </c>
    </row>
    <row r="197" spans="1:9" x14ac:dyDescent="0.25">
      <c r="A197" s="336"/>
      <c r="B197" s="115" t="s">
        <v>3445</v>
      </c>
      <c r="C197" s="520"/>
      <c r="D197" s="416">
        <v>159.54285714285714</v>
      </c>
      <c r="E197" s="4" t="s">
        <v>1384</v>
      </c>
      <c r="F197" s="4" t="s">
        <v>1386</v>
      </c>
      <c r="G197" s="24">
        <v>285</v>
      </c>
      <c r="I197" s="36">
        <f t="shared" si="3"/>
        <v>102.6</v>
      </c>
    </row>
    <row r="198" spans="1:9" x14ac:dyDescent="0.25">
      <c r="A198" s="336"/>
      <c r="B198" s="115" t="s">
        <v>3446</v>
      </c>
      <c r="C198" s="520"/>
      <c r="D198" s="416">
        <v>155.19999999999999</v>
      </c>
      <c r="E198" s="4" t="s">
        <v>2473</v>
      </c>
      <c r="F198" s="4" t="s">
        <v>1386</v>
      </c>
      <c r="G198" s="24">
        <v>285</v>
      </c>
      <c r="I198" s="36">
        <f t="shared" si="3"/>
        <v>102.6</v>
      </c>
    </row>
    <row r="199" spans="1:9" x14ac:dyDescent="0.25">
      <c r="A199" s="336"/>
      <c r="B199" s="115" t="s">
        <v>3539</v>
      </c>
      <c r="C199" s="520"/>
      <c r="D199" s="416">
        <v>163.08571428571429</v>
      </c>
      <c r="E199" s="4" t="s">
        <v>2475</v>
      </c>
      <c r="F199" s="4" t="s">
        <v>1386</v>
      </c>
      <c r="G199" s="24">
        <v>285</v>
      </c>
      <c r="I199" s="36">
        <f t="shared" si="3"/>
        <v>102.6</v>
      </c>
    </row>
    <row r="200" spans="1:9" x14ac:dyDescent="0.25">
      <c r="A200" s="336"/>
      <c r="B200" s="115" t="s">
        <v>3540</v>
      </c>
      <c r="C200" s="520"/>
      <c r="D200" s="416">
        <v>156.28571428571428</v>
      </c>
      <c r="E200" s="4" t="s">
        <v>2477</v>
      </c>
      <c r="F200" s="4" t="s">
        <v>1386</v>
      </c>
      <c r="G200" s="24">
        <v>285</v>
      </c>
      <c r="I200" s="36">
        <f t="shared" si="3"/>
        <v>102.6</v>
      </c>
    </row>
    <row r="201" spans="1:9" x14ac:dyDescent="0.25">
      <c r="A201" s="336"/>
      <c r="B201" s="115" t="s">
        <v>3447</v>
      </c>
      <c r="C201" s="520"/>
      <c r="D201" s="416">
        <v>167.22857142857143</v>
      </c>
      <c r="E201" s="4" t="s">
        <v>1380</v>
      </c>
      <c r="F201" s="4" t="s">
        <v>1387</v>
      </c>
      <c r="G201" s="24">
        <v>285</v>
      </c>
      <c r="I201" s="36">
        <f t="shared" si="3"/>
        <v>102.6</v>
      </c>
    </row>
    <row r="202" spans="1:9" x14ac:dyDescent="0.25">
      <c r="A202" s="336"/>
      <c r="B202" s="115" t="s">
        <v>3448</v>
      </c>
      <c r="C202" s="520"/>
      <c r="D202" s="416">
        <v>168.55714285714285</v>
      </c>
      <c r="E202" s="4" t="s">
        <v>1381</v>
      </c>
      <c r="F202" s="4" t="s">
        <v>1387</v>
      </c>
      <c r="G202" s="24">
        <v>285</v>
      </c>
      <c r="I202" s="36">
        <f t="shared" si="3"/>
        <v>102.6</v>
      </c>
    </row>
    <row r="203" spans="1:9" x14ac:dyDescent="0.25">
      <c r="A203" s="336"/>
      <c r="B203" s="115" t="s">
        <v>3449</v>
      </c>
      <c r="C203" s="520"/>
      <c r="D203" s="416">
        <v>166.28571428571428</v>
      </c>
      <c r="E203" s="4" t="s">
        <v>1384</v>
      </c>
      <c r="F203" s="4" t="s">
        <v>1387</v>
      </c>
      <c r="G203" s="24">
        <v>285</v>
      </c>
      <c r="I203" s="36">
        <f t="shared" si="3"/>
        <v>102.6</v>
      </c>
    </row>
    <row r="204" spans="1:9" x14ac:dyDescent="0.25">
      <c r="A204" s="336"/>
      <c r="B204" s="115" t="s">
        <v>3450</v>
      </c>
      <c r="C204" s="520"/>
      <c r="D204" s="416">
        <v>161.75714285714287</v>
      </c>
      <c r="E204" s="4" t="s">
        <v>2473</v>
      </c>
      <c r="F204" s="4" t="s">
        <v>1387</v>
      </c>
      <c r="G204" s="24">
        <v>285</v>
      </c>
      <c r="I204" s="36">
        <f t="shared" si="3"/>
        <v>102.6</v>
      </c>
    </row>
    <row r="205" spans="1:9" x14ac:dyDescent="0.25">
      <c r="A205" s="336"/>
      <c r="B205" s="115" t="s">
        <v>3541</v>
      </c>
      <c r="C205" s="520"/>
      <c r="D205" s="416">
        <v>169.98571428571429</v>
      </c>
      <c r="E205" s="4" t="s">
        <v>2475</v>
      </c>
      <c r="F205" s="4" t="s">
        <v>1387</v>
      </c>
      <c r="G205" s="24">
        <v>285</v>
      </c>
      <c r="I205" s="36">
        <f t="shared" si="3"/>
        <v>102.6</v>
      </c>
    </row>
    <row r="206" spans="1:9" x14ac:dyDescent="0.25">
      <c r="A206" s="336"/>
      <c r="B206" s="115" t="s">
        <v>3542</v>
      </c>
      <c r="C206" s="520"/>
      <c r="D206" s="416">
        <v>162.9</v>
      </c>
      <c r="E206" s="4" t="s">
        <v>2477</v>
      </c>
      <c r="F206" s="4" t="s">
        <v>1387</v>
      </c>
      <c r="G206" s="24">
        <v>285</v>
      </c>
      <c r="I206" s="36">
        <f t="shared" si="3"/>
        <v>102.6</v>
      </c>
    </row>
    <row r="207" spans="1:9" x14ac:dyDescent="0.25">
      <c r="A207" s="336"/>
      <c r="B207" s="115" t="s">
        <v>3451</v>
      </c>
      <c r="C207" s="520"/>
      <c r="D207" s="416">
        <v>175.6</v>
      </c>
      <c r="E207" s="4" t="s">
        <v>1380</v>
      </c>
      <c r="F207" s="4" t="s">
        <v>1388</v>
      </c>
      <c r="G207" s="24">
        <v>285</v>
      </c>
      <c r="I207" s="36">
        <f t="shared" si="3"/>
        <v>102.6</v>
      </c>
    </row>
    <row r="208" spans="1:9" x14ac:dyDescent="0.25">
      <c r="A208" s="336"/>
      <c r="B208" s="115" t="s">
        <v>3452</v>
      </c>
      <c r="C208" s="520"/>
      <c r="D208" s="416">
        <v>176.98571428571429</v>
      </c>
      <c r="E208" s="4" t="s">
        <v>1381</v>
      </c>
      <c r="F208" s="4" t="s">
        <v>1388</v>
      </c>
      <c r="G208" s="24">
        <v>285</v>
      </c>
      <c r="I208" s="36">
        <f t="shared" si="3"/>
        <v>102.6</v>
      </c>
    </row>
    <row r="209" spans="1:9" x14ac:dyDescent="0.25">
      <c r="A209" s="336"/>
      <c r="B209" s="115" t="s">
        <v>3453</v>
      </c>
      <c r="C209" s="520"/>
      <c r="D209" s="416">
        <v>174.6</v>
      </c>
      <c r="E209" s="4" t="s">
        <v>1384</v>
      </c>
      <c r="F209" s="4" t="s">
        <v>1388</v>
      </c>
      <c r="G209" s="24">
        <v>285</v>
      </c>
      <c r="I209" s="36">
        <f t="shared" si="3"/>
        <v>102.6</v>
      </c>
    </row>
    <row r="210" spans="1:9" x14ac:dyDescent="0.25">
      <c r="A210" s="336"/>
      <c r="B210" s="115" t="s">
        <v>3454</v>
      </c>
      <c r="C210" s="520"/>
      <c r="D210" s="416">
        <v>169.85714285714286</v>
      </c>
      <c r="E210" s="4" t="s">
        <v>2473</v>
      </c>
      <c r="F210" s="4" t="s">
        <v>1388</v>
      </c>
      <c r="G210" s="24">
        <v>285</v>
      </c>
      <c r="I210" s="36">
        <f t="shared" si="3"/>
        <v>102.6</v>
      </c>
    </row>
    <row r="211" spans="1:9" x14ac:dyDescent="0.25">
      <c r="A211" s="336"/>
      <c r="B211" s="115" t="s">
        <v>3543</v>
      </c>
      <c r="C211" s="520"/>
      <c r="D211" s="416">
        <v>178.48571428571429</v>
      </c>
      <c r="E211" s="4" t="s">
        <v>2475</v>
      </c>
      <c r="F211" s="4" t="s">
        <v>1388</v>
      </c>
      <c r="G211" s="24">
        <v>285</v>
      </c>
      <c r="I211" s="36">
        <f t="shared" si="3"/>
        <v>102.6</v>
      </c>
    </row>
    <row r="212" spans="1:9" x14ac:dyDescent="0.25">
      <c r="A212" s="336"/>
      <c r="B212" s="115" t="s">
        <v>3544</v>
      </c>
      <c r="C212" s="525"/>
      <c r="D212" s="416">
        <v>171.04285714285714</v>
      </c>
      <c r="E212" s="4" t="s">
        <v>2477</v>
      </c>
      <c r="F212" s="4" t="s">
        <v>1388</v>
      </c>
      <c r="G212" s="24">
        <v>285</v>
      </c>
      <c r="I212" s="259">
        <f t="shared" si="3"/>
        <v>102.6</v>
      </c>
    </row>
    <row r="213" spans="1:9" x14ac:dyDescent="0.25">
      <c r="A213" s="334" t="s">
        <v>3525</v>
      </c>
      <c r="B213" s="34"/>
      <c r="C213" s="35"/>
      <c r="D213" s="362"/>
      <c r="E213" s="35"/>
      <c r="F213" s="35"/>
      <c r="G213" s="335"/>
      <c r="I213" s="66"/>
    </row>
    <row r="214" spans="1:9" x14ac:dyDescent="0.25">
      <c r="A214" s="336"/>
      <c r="B214" s="115" t="s">
        <v>3455</v>
      </c>
      <c r="C214" s="524">
        <v>75</v>
      </c>
      <c r="D214" s="416">
        <v>160.44</v>
      </c>
      <c r="E214" s="4" t="s">
        <v>1380</v>
      </c>
      <c r="F214" s="4" t="s">
        <v>1386</v>
      </c>
      <c r="G214" s="24">
        <v>295</v>
      </c>
      <c r="H214" s="117"/>
      <c r="I214" s="165">
        <f t="shared" si="3"/>
        <v>106.2</v>
      </c>
    </row>
    <row r="215" spans="1:9" x14ac:dyDescent="0.25">
      <c r="A215" s="336"/>
      <c r="B215" s="115" t="s">
        <v>3456</v>
      </c>
      <c r="C215" s="520"/>
      <c r="D215" s="416">
        <v>161.70666666666668</v>
      </c>
      <c r="E215" s="4" t="s">
        <v>1381</v>
      </c>
      <c r="F215" s="4" t="s">
        <v>1386</v>
      </c>
      <c r="G215" s="24">
        <v>295</v>
      </c>
      <c r="H215" s="117"/>
      <c r="I215" s="36">
        <f t="shared" si="3"/>
        <v>106.2</v>
      </c>
    </row>
    <row r="216" spans="1:9" x14ac:dyDescent="0.25">
      <c r="A216" s="336"/>
      <c r="B216" s="115" t="s">
        <v>3457</v>
      </c>
      <c r="C216" s="520"/>
      <c r="D216" s="416">
        <v>159.54666666666665</v>
      </c>
      <c r="E216" s="4" t="s">
        <v>1384</v>
      </c>
      <c r="F216" s="4" t="s">
        <v>1386</v>
      </c>
      <c r="G216" s="24">
        <v>295</v>
      </c>
      <c r="I216" s="36">
        <f t="shared" si="3"/>
        <v>106.2</v>
      </c>
    </row>
    <row r="217" spans="1:9" x14ac:dyDescent="0.25">
      <c r="A217" s="336"/>
      <c r="B217" s="115" t="s">
        <v>3458</v>
      </c>
      <c r="C217" s="520"/>
      <c r="D217" s="416">
        <v>155.18666666666667</v>
      </c>
      <c r="E217" s="4" t="s">
        <v>2473</v>
      </c>
      <c r="F217" s="4" t="s">
        <v>1386</v>
      </c>
      <c r="G217" s="24">
        <v>295</v>
      </c>
      <c r="I217" s="36">
        <f t="shared" si="3"/>
        <v>106.2</v>
      </c>
    </row>
    <row r="218" spans="1:9" x14ac:dyDescent="0.25">
      <c r="A218" s="336"/>
      <c r="B218" s="115" t="s">
        <v>3545</v>
      </c>
      <c r="C218" s="520"/>
      <c r="D218" s="416">
        <v>163.08000000000001</v>
      </c>
      <c r="E218" s="4" t="s">
        <v>2475</v>
      </c>
      <c r="F218" s="4" t="s">
        <v>1386</v>
      </c>
      <c r="G218" s="24">
        <v>295</v>
      </c>
      <c r="I218" s="36">
        <f t="shared" si="3"/>
        <v>106.2</v>
      </c>
    </row>
    <row r="219" spans="1:9" x14ac:dyDescent="0.25">
      <c r="A219" s="336"/>
      <c r="B219" s="115" t="s">
        <v>3546</v>
      </c>
      <c r="C219" s="520"/>
      <c r="D219" s="416">
        <v>156.28</v>
      </c>
      <c r="E219" s="4" t="s">
        <v>2477</v>
      </c>
      <c r="F219" s="4" t="s">
        <v>1386</v>
      </c>
      <c r="G219" s="24">
        <v>295</v>
      </c>
      <c r="I219" s="36">
        <f t="shared" si="3"/>
        <v>106.2</v>
      </c>
    </row>
    <row r="220" spans="1:9" x14ac:dyDescent="0.25">
      <c r="A220" s="336"/>
      <c r="B220" s="115" t="s">
        <v>3459</v>
      </c>
      <c r="C220" s="520"/>
      <c r="D220" s="416">
        <v>167.22666666666666</v>
      </c>
      <c r="E220" s="4" t="s">
        <v>1380</v>
      </c>
      <c r="F220" s="4" t="s">
        <v>1387</v>
      </c>
      <c r="G220" s="24">
        <v>295</v>
      </c>
      <c r="I220" s="36">
        <f t="shared" si="3"/>
        <v>106.2</v>
      </c>
    </row>
    <row r="221" spans="1:9" x14ac:dyDescent="0.25">
      <c r="A221" s="336"/>
      <c r="B221" s="115" t="s">
        <v>3460</v>
      </c>
      <c r="C221" s="520"/>
      <c r="D221" s="416">
        <v>168.54666666666665</v>
      </c>
      <c r="E221" s="4" t="s">
        <v>1381</v>
      </c>
      <c r="F221" s="4" t="s">
        <v>1387</v>
      </c>
      <c r="G221" s="24">
        <v>295</v>
      </c>
      <c r="I221" s="36">
        <f t="shared" si="3"/>
        <v>106.2</v>
      </c>
    </row>
    <row r="222" spans="1:9" x14ac:dyDescent="0.25">
      <c r="A222" s="336"/>
      <c r="B222" s="115" t="s">
        <v>3461</v>
      </c>
      <c r="C222" s="520"/>
      <c r="D222" s="416">
        <v>166.28</v>
      </c>
      <c r="E222" s="4" t="s">
        <v>1384</v>
      </c>
      <c r="F222" s="4" t="s">
        <v>1387</v>
      </c>
      <c r="G222" s="24">
        <v>295</v>
      </c>
      <c r="I222" s="36">
        <f t="shared" si="3"/>
        <v>106.2</v>
      </c>
    </row>
    <row r="223" spans="1:9" x14ac:dyDescent="0.25">
      <c r="A223" s="336"/>
      <c r="B223" s="115" t="s">
        <v>3462</v>
      </c>
      <c r="C223" s="520"/>
      <c r="D223" s="416">
        <v>161.76</v>
      </c>
      <c r="E223" s="4" t="s">
        <v>2473</v>
      </c>
      <c r="F223" s="4" t="s">
        <v>1387</v>
      </c>
      <c r="G223" s="24">
        <v>295</v>
      </c>
      <c r="I223" s="36">
        <f t="shared" si="3"/>
        <v>106.2</v>
      </c>
    </row>
    <row r="224" spans="1:9" x14ac:dyDescent="0.25">
      <c r="A224" s="336"/>
      <c r="B224" s="115" t="s">
        <v>3547</v>
      </c>
      <c r="C224" s="520"/>
      <c r="D224" s="416">
        <v>169.98666666666668</v>
      </c>
      <c r="E224" s="4" t="s">
        <v>2475</v>
      </c>
      <c r="F224" s="4" t="s">
        <v>1387</v>
      </c>
      <c r="G224" s="24">
        <v>295</v>
      </c>
      <c r="I224" s="36">
        <f t="shared" si="3"/>
        <v>106.2</v>
      </c>
    </row>
    <row r="225" spans="1:9" x14ac:dyDescent="0.25">
      <c r="A225" s="336"/>
      <c r="B225" s="115" t="s">
        <v>3548</v>
      </c>
      <c r="C225" s="520"/>
      <c r="D225" s="416">
        <v>162.89333333333335</v>
      </c>
      <c r="E225" s="4" t="s">
        <v>2477</v>
      </c>
      <c r="F225" s="4" t="s">
        <v>1387</v>
      </c>
      <c r="G225" s="24">
        <v>295</v>
      </c>
      <c r="I225" s="36">
        <f t="shared" si="3"/>
        <v>106.2</v>
      </c>
    </row>
    <row r="226" spans="1:9" x14ac:dyDescent="0.25">
      <c r="A226" s="336"/>
      <c r="B226" s="115" t="s">
        <v>3463</v>
      </c>
      <c r="C226" s="520"/>
      <c r="D226" s="416">
        <v>175.58666666666667</v>
      </c>
      <c r="E226" s="4" t="s">
        <v>1380</v>
      </c>
      <c r="F226" s="4" t="s">
        <v>1388</v>
      </c>
      <c r="G226" s="24">
        <v>295</v>
      </c>
      <c r="I226" s="36">
        <f t="shared" ref="I226:I293" si="5">G226*(1-$I$2)</f>
        <v>106.2</v>
      </c>
    </row>
    <row r="227" spans="1:9" x14ac:dyDescent="0.25">
      <c r="A227" s="336"/>
      <c r="B227" s="115" t="s">
        <v>3464</v>
      </c>
      <c r="C227" s="520"/>
      <c r="D227" s="416">
        <v>176.97333333333333</v>
      </c>
      <c r="E227" s="4" t="s">
        <v>1381</v>
      </c>
      <c r="F227" s="4" t="s">
        <v>1388</v>
      </c>
      <c r="G227" s="24">
        <v>295</v>
      </c>
      <c r="I227" s="36">
        <f t="shared" si="5"/>
        <v>106.2</v>
      </c>
    </row>
    <row r="228" spans="1:9" x14ac:dyDescent="0.25">
      <c r="A228" s="336"/>
      <c r="B228" s="115" t="s">
        <v>3465</v>
      </c>
      <c r="C228" s="520"/>
      <c r="D228" s="416">
        <v>174.6</v>
      </c>
      <c r="E228" s="4" t="s">
        <v>1384</v>
      </c>
      <c r="F228" s="4" t="s">
        <v>1388</v>
      </c>
      <c r="G228" s="24">
        <v>295</v>
      </c>
      <c r="I228" s="36">
        <f t="shared" si="5"/>
        <v>106.2</v>
      </c>
    </row>
    <row r="229" spans="1:9" x14ac:dyDescent="0.25">
      <c r="A229" s="336"/>
      <c r="B229" s="115" t="s">
        <v>3466</v>
      </c>
      <c r="C229" s="520"/>
      <c r="D229" s="416">
        <v>169.85333333333332</v>
      </c>
      <c r="E229" s="4" t="s">
        <v>2473</v>
      </c>
      <c r="F229" s="4" t="s">
        <v>1388</v>
      </c>
      <c r="G229" s="24">
        <v>295</v>
      </c>
      <c r="I229" s="36">
        <f t="shared" si="5"/>
        <v>106.2</v>
      </c>
    </row>
    <row r="230" spans="1:9" x14ac:dyDescent="0.25">
      <c r="A230" s="336"/>
      <c r="B230" s="115" t="s">
        <v>3549</v>
      </c>
      <c r="C230" s="520"/>
      <c r="D230" s="416">
        <v>178.49333333333334</v>
      </c>
      <c r="E230" s="4" t="s">
        <v>2475</v>
      </c>
      <c r="F230" s="4" t="s">
        <v>1388</v>
      </c>
      <c r="G230" s="24">
        <v>295</v>
      </c>
      <c r="I230" s="36">
        <f t="shared" si="5"/>
        <v>106.2</v>
      </c>
    </row>
    <row r="231" spans="1:9" x14ac:dyDescent="0.25">
      <c r="A231" s="336"/>
      <c r="B231" s="115" t="s">
        <v>3550</v>
      </c>
      <c r="C231" s="525"/>
      <c r="D231" s="416">
        <v>171.04</v>
      </c>
      <c r="E231" s="4" t="s">
        <v>2477</v>
      </c>
      <c r="F231" s="4" t="s">
        <v>1388</v>
      </c>
      <c r="G231" s="24">
        <v>295</v>
      </c>
      <c r="I231" s="259">
        <f t="shared" si="5"/>
        <v>106.2</v>
      </c>
    </row>
    <row r="232" spans="1:9" x14ac:dyDescent="0.25">
      <c r="A232" s="334" t="s">
        <v>3526</v>
      </c>
      <c r="B232" s="34"/>
      <c r="C232" s="35"/>
      <c r="D232" s="362"/>
      <c r="E232" s="35"/>
      <c r="F232" s="35"/>
      <c r="G232" s="335"/>
      <c r="I232" s="66"/>
    </row>
    <row r="233" spans="1:9" x14ac:dyDescent="0.25">
      <c r="A233" s="336"/>
      <c r="B233" s="115" t="s">
        <v>3467</v>
      </c>
      <c r="C233" s="524">
        <v>80</v>
      </c>
      <c r="D233" s="416">
        <v>160.44999999999999</v>
      </c>
      <c r="E233" s="4" t="s">
        <v>1380</v>
      </c>
      <c r="F233" s="4" t="s">
        <v>1386</v>
      </c>
      <c r="G233" s="24">
        <v>305</v>
      </c>
      <c r="I233" s="165">
        <f t="shared" si="5"/>
        <v>109.8</v>
      </c>
    </row>
    <row r="234" spans="1:9" x14ac:dyDescent="0.25">
      <c r="A234" s="336"/>
      <c r="B234" s="115" t="s">
        <v>3468</v>
      </c>
      <c r="C234" s="520"/>
      <c r="D234" s="416">
        <v>161.71250000000001</v>
      </c>
      <c r="E234" s="4" t="s">
        <v>1381</v>
      </c>
      <c r="F234" s="4" t="s">
        <v>1386</v>
      </c>
      <c r="G234" s="24">
        <v>305</v>
      </c>
      <c r="I234" s="36">
        <f t="shared" si="5"/>
        <v>109.8</v>
      </c>
    </row>
    <row r="235" spans="1:9" x14ac:dyDescent="0.25">
      <c r="A235" s="336"/>
      <c r="B235" s="115" t="s">
        <v>3469</v>
      </c>
      <c r="C235" s="520"/>
      <c r="D235" s="416">
        <v>159.53749999999999</v>
      </c>
      <c r="E235" s="4" t="s">
        <v>1384</v>
      </c>
      <c r="F235" s="4" t="s">
        <v>1386</v>
      </c>
      <c r="G235" s="24">
        <v>305</v>
      </c>
      <c r="I235" s="36">
        <f t="shared" si="5"/>
        <v>109.8</v>
      </c>
    </row>
    <row r="236" spans="1:9" x14ac:dyDescent="0.25">
      <c r="A236" s="336"/>
      <c r="B236" s="115" t="s">
        <v>3470</v>
      </c>
      <c r="C236" s="520"/>
      <c r="D236" s="416">
        <v>155.1875</v>
      </c>
      <c r="E236" s="4" t="s">
        <v>2473</v>
      </c>
      <c r="F236" s="4" t="s">
        <v>1386</v>
      </c>
      <c r="G236" s="24">
        <v>305</v>
      </c>
      <c r="I236" s="36">
        <f t="shared" si="5"/>
        <v>109.8</v>
      </c>
    </row>
    <row r="237" spans="1:9" x14ac:dyDescent="0.25">
      <c r="A237" s="336"/>
      <c r="B237" s="115" t="s">
        <v>3551</v>
      </c>
      <c r="C237" s="520"/>
      <c r="D237" s="416">
        <v>163.08750000000001</v>
      </c>
      <c r="E237" s="4" t="s">
        <v>2475</v>
      </c>
      <c r="F237" s="4" t="s">
        <v>1386</v>
      </c>
      <c r="G237" s="24">
        <v>305</v>
      </c>
      <c r="I237" s="36">
        <f t="shared" si="5"/>
        <v>109.8</v>
      </c>
    </row>
    <row r="238" spans="1:9" x14ac:dyDescent="0.25">
      <c r="A238" s="336"/>
      <c r="B238" s="115" t="s">
        <v>3552</v>
      </c>
      <c r="C238" s="520"/>
      <c r="D238" s="416">
        <v>156.27500000000001</v>
      </c>
      <c r="E238" s="4" t="s">
        <v>2477</v>
      </c>
      <c r="F238" s="4" t="s">
        <v>1386</v>
      </c>
      <c r="G238" s="24">
        <v>305</v>
      </c>
      <c r="I238" s="36">
        <f t="shared" si="5"/>
        <v>109.8</v>
      </c>
    </row>
    <row r="239" spans="1:9" x14ac:dyDescent="0.25">
      <c r="A239" s="336"/>
      <c r="B239" s="115" t="s">
        <v>3471</v>
      </c>
      <c r="C239" s="520"/>
      <c r="D239" s="416">
        <v>167.22499999999999</v>
      </c>
      <c r="E239" s="4" t="s">
        <v>1380</v>
      </c>
      <c r="F239" s="4" t="s">
        <v>1387</v>
      </c>
      <c r="G239" s="24">
        <v>305</v>
      </c>
      <c r="I239" s="36">
        <f t="shared" si="5"/>
        <v>109.8</v>
      </c>
    </row>
    <row r="240" spans="1:9" x14ac:dyDescent="0.25">
      <c r="A240" s="336"/>
      <c r="B240" s="115" t="s">
        <v>3472</v>
      </c>
      <c r="C240" s="520"/>
      <c r="D240" s="416">
        <v>168.55</v>
      </c>
      <c r="E240" s="4" t="s">
        <v>1381</v>
      </c>
      <c r="F240" s="4" t="s">
        <v>1387</v>
      </c>
      <c r="G240" s="24">
        <v>305</v>
      </c>
      <c r="I240" s="36">
        <f t="shared" si="5"/>
        <v>109.8</v>
      </c>
    </row>
    <row r="241" spans="1:9" x14ac:dyDescent="0.25">
      <c r="A241" s="336"/>
      <c r="B241" s="115" t="s">
        <v>3473</v>
      </c>
      <c r="C241" s="520"/>
      <c r="D241" s="416">
        <v>166.28749999999999</v>
      </c>
      <c r="E241" s="4" t="s">
        <v>1384</v>
      </c>
      <c r="F241" s="4" t="s">
        <v>1387</v>
      </c>
      <c r="G241" s="24">
        <v>305</v>
      </c>
      <c r="I241" s="36">
        <f t="shared" si="5"/>
        <v>109.8</v>
      </c>
    </row>
    <row r="242" spans="1:9" x14ac:dyDescent="0.25">
      <c r="A242" s="336"/>
      <c r="B242" s="115" t="s">
        <v>3474</v>
      </c>
      <c r="C242" s="520"/>
      <c r="D242" s="416">
        <v>161.76249999999999</v>
      </c>
      <c r="E242" s="4" t="s">
        <v>2473</v>
      </c>
      <c r="F242" s="4" t="s">
        <v>1387</v>
      </c>
      <c r="G242" s="24">
        <v>305</v>
      </c>
      <c r="I242" s="36">
        <f t="shared" si="5"/>
        <v>109.8</v>
      </c>
    </row>
    <row r="243" spans="1:9" x14ac:dyDescent="0.25">
      <c r="A243" s="336"/>
      <c r="B243" s="115" t="s">
        <v>3553</v>
      </c>
      <c r="C243" s="520"/>
      <c r="D243" s="416">
        <v>169.98750000000001</v>
      </c>
      <c r="E243" s="4" t="s">
        <v>2475</v>
      </c>
      <c r="F243" s="4" t="s">
        <v>1387</v>
      </c>
      <c r="G243" s="24">
        <v>305</v>
      </c>
      <c r="I243" s="36">
        <f t="shared" si="5"/>
        <v>109.8</v>
      </c>
    </row>
    <row r="244" spans="1:9" x14ac:dyDescent="0.25">
      <c r="A244" s="336"/>
      <c r="B244" s="115" t="s">
        <v>3554</v>
      </c>
      <c r="C244" s="520"/>
      <c r="D244" s="416">
        <v>162.88749999999999</v>
      </c>
      <c r="E244" s="4" t="s">
        <v>2477</v>
      </c>
      <c r="F244" s="4" t="s">
        <v>1387</v>
      </c>
      <c r="G244" s="24">
        <v>305</v>
      </c>
      <c r="I244" s="36">
        <f t="shared" si="5"/>
        <v>109.8</v>
      </c>
    </row>
    <row r="245" spans="1:9" x14ac:dyDescent="0.25">
      <c r="A245" s="336"/>
      <c r="B245" s="115" t="s">
        <v>3475</v>
      </c>
      <c r="C245" s="520"/>
      <c r="D245" s="416">
        <v>175.58750000000001</v>
      </c>
      <c r="E245" s="4" t="s">
        <v>1380</v>
      </c>
      <c r="F245" s="4" t="s">
        <v>1388</v>
      </c>
      <c r="G245" s="24">
        <v>305</v>
      </c>
      <c r="I245" s="36">
        <f t="shared" si="5"/>
        <v>109.8</v>
      </c>
    </row>
    <row r="246" spans="1:9" x14ac:dyDescent="0.25">
      <c r="A246" s="336"/>
      <c r="B246" s="115" t="s">
        <v>3476</v>
      </c>
      <c r="C246" s="520"/>
      <c r="D246" s="416">
        <v>176.97499999999999</v>
      </c>
      <c r="E246" s="4" t="s">
        <v>1381</v>
      </c>
      <c r="F246" s="4" t="s">
        <v>1388</v>
      </c>
      <c r="G246" s="24">
        <v>305</v>
      </c>
      <c r="I246" s="36">
        <f t="shared" si="5"/>
        <v>109.8</v>
      </c>
    </row>
    <row r="247" spans="1:9" x14ac:dyDescent="0.25">
      <c r="A247" s="336"/>
      <c r="B247" s="115" t="s">
        <v>3477</v>
      </c>
      <c r="C247" s="520"/>
      <c r="D247" s="416">
        <v>174.6</v>
      </c>
      <c r="E247" s="4" t="s">
        <v>1384</v>
      </c>
      <c r="F247" s="4" t="s">
        <v>1388</v>
      </c>
      <c r="G247" s="24">
        <v>305</v>
      </c>
      <c r="I247" s="36">
        <f t="shared" si="5"/>
        <v>109.8</v>
      </c>
    </row>
    <row r="248" spans="1:9" x14ac:dyDescent="0.25">
      <c r="A248" s="336"/>
      <c r="B248" s="115" t="s">
        <v>3478</v>
      </c>
      <c r="C248" s="520"/>
      <c r="D248" s="416">
        <v>169.85</v>
      </c>
      <c r="E248" s="4" t="s">
        <v>2473</v>
      </c>
      <c r="F248" s="4" t="s">
        <v>1388</v>
      </c>
      <c r="G248" s="24">
        <v>305</v>
      </c>
      <c r="I248" s="36">
        <f t="shared" si="5"/>
        <v>109.8</v>
      </c>
    </row>
    <row r="249" spans="1:9" x14ac:dyDescent="0.25">
      <c r="A249" s="336"/>
      <c r="B249" s="115" t="s">
        <v>3555</v>
      </c>
      <c r="C249" s="520"/>
      <c r="D249" s="416">
        <v>178.47499999999999</v>
      </c>
      <c r="E249" s="4" t="s">
        <v>2475</v>
      </c>
      <c r="F249" s="4" t="s">
        <v>1388</v>
      </c>
      <c r="G249" s="24">
        <v>305</v>
      </c>
      <c r="I249" s="36">
        <f t="shared" si="5"/>
        <v>109.8</v>
      </c>
    </row>
    <row r="250" spans="1:9" x14ac:dyDescent="0.25">
      <c r="A250" s="336"/>
      <c r="B250" s="115" t="s">
        <v>3556</v>
      </c>
      <c r="C250" s="525"/>
      <c r="D250" s="416">
        <v>171.03749999999999</v>
      </c>
      <c r="E250" s="4" t="s">
        <v>2477</v>
      </c>
      <c r="F250" s="4" t="s">
        <v>1388</v>
      </c>
      <c r="G250" s="24">
        <v>305</v>
      </c>
      <c r="I250" s="259">
        <f t="shared" si="5"/>
        <v>109.8</v>
      </c>
    </row>
    <row r="251" spans="1:9" x14ac:dyDescent="0.25">
      <c r="A251" s="334" t="s">
        <v>3527</v>
      </c>
      <c r="B251" s="34"/>
      <c r="C251" s="35"/>
      <c r="D251" s="362"/>
      <c r="E251" s="35"/>
      <c r="F251" s="35"/>
      <c r="G251" s="335"/>
      <c r="I251" s="66"/>
    </row>
    <row r="252" spans="1:9" x14ac:dyDescent="0.25">
      <c r="A252" s="336"/>
      <c r="B252" s="115" t="s">
        <v>3479</v>
      </c>
      <c r="C252" s="524">
        <v>90</v>
      </c>
      <c r="D252" s="416">
        <v>160.44444444444446</v>
      </c>
      <c r="E252" s="4" t="s">
        <v>1380</v>
      </c>
      <c r="F252" s="4" t="s">
        <v>1386</v>
      </c>
      <c r="G252" s="24">
        <v>315</v>
      </c>
      <c r="I252" s="165">
        <f t="shared" si="5"/>
        <v>113.39999999999999</v>
      </c>
    </row>
    <row r="253" spans="1:9" x14ac:dyDescent="0.25">
      <c r="A253" s="336"/>
      <c r="B253" s="115" t="s">
        <v>3480</v>
      </c>
      <c r="C253" s="520"/>
      <c r="D253" s="416">
        <v>161.69999999999999</v>
      </c>
      <c r="E253" s="4" t="s">
        <v>1381</v>
      </c>
      <c r="F253" s="4" t="s">
        <v>1386</v>
      </c>
      <c r="G253" s="24">
        <v>315</v>
      </c>
      <c r="I253" s="36">
        <f t="shared" si="5"/>
        <v>113.39999999999999</v>
      </c>
    </row>
    <row r="254" spans="1:9" x14ac:dyDescent="0.25">
      <c r="A254" s="336"/>
      <c r="B254" s="115" t="s">
        <v>3481</v>
      </c>
      <c r="C254" s="520"/>
      <c r="D254" s="416">
        <v>159.54444444444445</v>
      </c>
      <c r="E254" s="4" t="s">
        <v>1384</v>
      </c>
      <c r="F254" s="4" t="s">
        <v>1386</v>
      </c>
      <c r="G254" s="24">
        <v>315</v>
      </c>
      <c r="I254" s="36">
        <f t="shared" si="5"/>
        <v>113.39999999999999</v>
      </c>
    </row>
    <row r="255" spans="1:9" x14ac:dyDescent="0.25">
      <c r="A255" s="336"/>
      <c r="B255" s="115" t="s">
        <v>3482</v>
      </c>
      <c r="C255" s="520"/>
      <c r="D255" s="416">
        <v>155.19999999999999</v>
      </c>
      <c r="E255" s="4" t="s">
        <v>2473</v>
      </c>
      <c r="F255" s="4" t="s">
        <v>1386</v>
      </c>
      <c r="G255" s="24">
        <v>315</v>
      </c>
      <c r="I255" s="36">
        <f t="shared" si="5"/>
        <v>113.39999999999999</v>
      </c>
    </row>
    <row r="256" spans="1:9" x14ac:dyDescent="0.25">
      <c r="A256" s="336"/>
      <c r="B256" s="115" t="s">
        <v>3557</v>
      </c>
      <c r="C256" s="520"/>
      <c r="D256" s="416">
        <v>163.0888888888889</v>
      </c>
      <c r="E256" s="4" t="s">
        <v>2475</v>
      </c>
      <c r="F256" s="4" t="s">
        <v>1386</v>
      </c>
      <c r="G256" s="24">
        <v>315</v>
      </c>
      <c r="I256" s="36">
        <f t="shared" si="5"/>
        <v>113.39999999999999</v>
      </c>
    </row>
    <row r="257" spans="1:9" x14ac:dyDescent="0.25">
      <c r="A257" s="336"/>
      <c r="B257" s="115" t="s">
        <v>3558</v>
      </c>
      <c r="C257" s="520"/>
      <c r="D257" s="416">
        <v>156.27777777777777</v>
      </c>
      <c r="E257" s="4" t="s">
        <v>2477</v>
      </c>
      <c r="F257" s="4" t="s">
        <v>1386</v>
      </c>
      <c r="G257" s="24">
        <v>315</v>
      </c>
      <c r="I257" s="36">
        <f t="shared" si="5"/>
        <v>113.39999999999999</v>
      </c>
    </row>
    <row r="258" spans="1:9" x14ac:dyDescent="0.25">
      <c r="A258" s="336"/>
      <c r="B258" s="115" t="s">
        <v>3483</v>
      </c>
      <c r="C258" s="520"/>
      <c r="D258" s="416">
        <v>167.23333333333332</v>
      </c>
      <c r="E258" s="4" t="s">
        <v>1380</v>
      </c>
      <c r="F258" s="4" t="s">
        <v>1387</v>
      </c>
      <c r="G258" s="24">
        <v>315</v>
      </c>
      <c r="I258" s="36">
        <f t="shared" si="5"/>
        <v>113.39999999999999</v>
      </c>
    </row>
    <row r="259" spans="1:9" x14ac:dyDescent="0.25">
      <c r="A259" s="336"/>
      <c r="B259" s="115" t="s">
        <v>3484</v>
      </c>
      <c r="C259" s="520"/>
      <c r="D259" s="416">
        <v>168.54444444444445</v>
      </c>
      <c r="E259" s="4" t="s">
        <v>1381</v>
      </c>
      <c r="F259" s="4" t="s">
        <v>1387</v>
      </c>
      <c r="G259" s="24">
        <v>315</v>
      </c>
      <c r="I259" s="36">
        <f t="shared" si="5"/>
        <v>113.39999999999999</v>
      </c>
    </row>
    <row r="260" spans="1:9" x14ac:dyDescent="0.25">
      <c r="A260" s="336"/>
      <c r="B260" s="115" t="s">
        <v>3485</v>
      </c>
      <c r="C260" s="520"/>
      <c r="D260" s="416">
        <v>166.28888888888889</v>
      </c>
      <c r="E260" s="4" t="s">
        <v>1384</v>
      </c>
      <c r="F260" s="4" t="s">
        <v>1387</v>
      </c>
      <c r="G260" s="24">
        <v>315</v>
      </c>
      <c r="I260" s="36">
        <f t="shared" si="5"/>
        <v>113.39999999999999</v>
      </c>
    </row>
    <row r="261" spans="1:9" x14ac:dyDescent="0.25">
      <c r="A261" s="336"/>
      <c r="B261" s="115" t="s">
        <v>3486</v>
      </c>
      <c r="C261" s="520"/>
      <c r="D261" s="416">
        <v>161.75555555555556</v>
      </c>
      <c r="E261" s="4" t="s">
        <v>2473</v>
      </c>
      <c r="F261" s="4" t="s">
        <v>1387</v>
      </c>
      <c r="G261" s="24">
        <v>315</v>
      </c>
      <c r="I261" s="36">
        <f t="shared" si="5"/>
        <v>113.39999999999999</v>
      </c>
    </row>
    <row r="262" spans="1:9" x14ac:dyDescent="0.25">
      <c r="A262" s="336"/>
      <c r="B262" s="115" t="s">
        <v>3559</v>
      </c>
      <c r="C262" s="520"/>
      <c r="D262" s="416">
        <v>169.97777777777779</v>
      </c>
      <c r="E262" s="4" t="s">
        <v>2475</v>
      </c>
      <c r="F262" s="4" t="s">
        <v>1387</v>
      </c>
      <c r="G262" s="24">
        <v>315</v>
      </c>
      <c r="I262" s="36">
        <f t="shared" si="5"/>
        <v>113.39999999999999</v>
      </c>
    </row>
    <row r="263" spans="1:9" x14ac:dyDescent="0.25">
      <c r="A263" s="336"/>
      <c r="B263" s="115" t="s">
        <v>3560</v>
      </c>
      <c r="C263" s="520"/>
      <c r="D263" s="416">
        <v>162.88888888888889</v>
      </c>
      <c r="E263" s="4" t="s">
        <v>2477</v>
      </c>
      <c r="F263" s="4" t="s">
        <v>1387</v>
      </c>
      <c r="G263" s="24">
        <v>315</v>
      </c>
      <c r="I263" s="36">
        <f t="shared" si="5"/>
        <v>113.39999999999999</v>
      </c>
    </row>
    <row r="264" spans="1:9" x14ac:dyDescent="0.25">
      <c r="A264" s="336"/>
      <c r="B264" s="115" t="s">
        <v>3487</v>
      </c>
      <c r="C264" s="520"/>
      <c r="D264" s="416">
        <v>175.5888888888889</v>
      </c>
      <c r="E264" s="4" t="s">
        <v>1380</v>
      </c>
      <c r="F264" s="4" t="s">
        <v>1388</v>
      </c>
      <c r="G264" s="24">
        <v>315</v>
      </c>
      <c r="I264" s="36">
        <f t="shared" si="5"/>
        <v>113.39999999999999</v>
      </c>
    </row>
    <row r="265" spans="1:9" x14ac:dyDescent="0.25">
      <c r="A265" s="336"/>
      <c r="B265" s="115" t="s">
        <v>3488</v>
      </c>
      <c r="C265" s="520"/>
      <c r="D265" s="416">
        <v>176.97777777777779</v>
      </c>
      <c r="E265" s="4" t="s">
        <v>1381</v>
      </c>
      <c r="F265" s="4" t="s">
        <v>1388</v>
      </c>
      <c r="G265" s="24">
        <v>315</v>
      </c>
      <c r="I265" s="36">
        <f t="shared" si="5"/>
        <v>113.39999999999999</v>
      </c>
    </row>
    <row r="266" spans="1:9" x14ac:dyDescent="0.25">
      <c r="A266" s="336"/>
      <c r="B266" s="115" t="s">
        <v>3489</v>
      </c>
      <c r="C266" s="520"/>
      <c r="D266" s="416">
        <v>174.6</v>
      </c>
      <c r="E266" s="4" t="s">
        <v>1384</v>
      </c>
      <c r="F266" s="4" t="s">
        <v>1388</v>
      </c>
      <c r="G266" s="24">
        <v>315</v>
      </c>
      <c r="I266" s="36">
        <f t="shared" si="5"/>
        <v>113.39999999999999</v>
      </c>
    </row>
    <row r="267" spans="1:9" x14ac:dyDescent="0.25">
      <c r="A267" s="336"/>
      <c r="B267" s="115" t="s">
        <v>3490</v>
      </c>
      <c r="C267" s="520"/>
      <c r="D267" s="416">
        <v>169.84444444444443</v>
      </c>
      <c r="E267" s="4" t="s">
        <v>2473</v>
      </c>
      <c r="F267" s="4" t="s">
        <v>1388</v>
      </c>
      <c r="G267" s="24">
        <v>315</v>
      </c>
      <c r="I267" s="36">
        <f t="shared" si="5"/>
        <v>113.39999999999999</v>
      </c>
    </row>
    <row r="268" spans="1:9" x14ac:dyDescent="0.25">
      <c r="A268" s="336"/>
      <c r="B268" s="115" t="s">
        <v>3561</v>
      </c>
      <c r="C268" s="520"/>
      <c r="D268" s="416">
        <v>178.47777777777779</v>
      </c>
      <c r="E268" s="4" t="s">
        <v>2475</v>
      </c>
      <c r="F268" s="4" t="s">
        <v>1388</v>
      </c>
      <c r="G268" s="24">
        <v>315</v>
      </c>
      <c r="I268" s="36">
        <f t="shared" si="5"/>
        <v>113.39999999999999</v>
      </c>
    </row>
    <row r="269" spans="1:9" x14ac:dyDescent="0.25">
      <c r="A269" s="336"/>
      <c r="B269" s="115" t="s">
        <v>3562</v>
      </c>
      <c r="C269" s="525"/>
      <c r="D269" s="416">
        <v>171.03333333333333</v>
      </c>
      <c r="E269" s="4" t="s">
        <v>2477</v>
      </c>
      <c r="F269" s="4" t="s">
        <v>1388</v>
      </c>
      <c r="G269" s="24">
        <v>315</v>
      </c>
      <c r="I269" s="259">
        <f t="shared" si="5"/>
        <v>113.39999999999999</v>
      </c>
    </row>
    <row r="270" spans="1:9" x14ac:dyDescent="0.25">
      <c r="A270" s="334" t="s">
        <v>3528</v>
      </c>
      <c r="B270" s="34"/>
      <c r="C270" s="35"/>
      <c r="D270" s="362"/>
      <c r="E270" s="35"/>
      <c r="F270" s="35"/>
      <c r="G270" s="335"/>
      <c r="I270" s="66"/>
    </row>
    <row r="271" spans="1:9" x14ac:dyDescent="0.25">
      <c r="A271" s="336"/>
      <c r="B271" s="115" t="s">
        <v>3491</v>
      </c>
      <c r="C271" s="524">
        <v>100</v>
      </c>
      <c r="D271" s="416">
        <v>160.44999999999999</v>
      </c>
      <c r="E271" s="4" t="s">
        <v>1380</v>
      </c>
      <c r="F271" s="4" t="s">
        <v>1386</v>
      </c>
      <c r="G271" s="24">
        <v>325</v>
      </c>
      <c r="I271" s="165">
        <f t="shared" si="5"/>
        <v>117</v>
      </c>
    </row>
    <row r="272" spans="1:9" x14ac:dyDescent="0.25">
      <c r="A272" s="336"/>
      <c r="B272" s="115" t="s">
        <v>3492</v>
      </c>
      <c r="C272" s="520"/>
      <c r="D272" s="416">
        <v>161.71</v>
      </c>
      <c r="E272" s="4" t="s">
        <v>1381</v>
      </c>
      <c r="F272" s="4" t="s">
        <v>1386</v>
      </c>
      <c r="G272" s="24">
        <v>325</v>
      </c>
      <c r="I272" s="36">
        <f t="shared" si="5"/>
        <v>117</v>
      </c>
    </row>
    <row r="273" spans="1:9" x14ac:dyDescent="0.25">
      <c r="A273" s="336"/>
      <c r="B273" s="115" t="s">
        <v>3493</v>
      </c>
      <c r="C273" s="520"/>
      <c r="D273" s="416">
        <v>159.54</v>
      </c>
      <c r="E273" s="4" t="s">
        <v>1384</v>
      </c>
      <c r="F273" s="4" t="s">
        <v>1386</v>
      </c>
      <c r="G273" s="24">
        <v>325</v>
      </c>
      <c r="I273" s="36">
        <f t="shared" si="5"/>
        <v>117</v>
      </c>
    </row>
    <row r="274" spans="1:9" x14ac:dyDescent="0.25">
      <c r="A274" s="336"/>
      <c r="B274" s="115" t="s">
        <v>3494</v>
      </c>
      <c r="C274" s="520"/>
      <c r="D274" s="416">
        <v>155.19</v>
      </c>
      <c r="E274" s="4" t="s">
        <v>2473</v>
      </c>
      <c r="F274" s="4" t="s">
        <v>1386</v>
      </c>
      <c r="G274" s="24">
        <v>325</v>
      </c>
      <c r="I274" s="36">
        <f t="shared" si="5"/>
        <v>117</v>
      </c>
    </row>
    <row r="275" spans="1:9" x14ac:dyDescent="0.25">
      <c r="A275" s="336"/>
      <c r="B275" s="115" t="s">
        <v>3563</v>
      </c>
      <c r="C275" s="520"/>
      <c r="D275" s="416">
        <v>163.09</v>
      </c>
      <c r="E275" s="4" t="s">
        <v>2475</v>
      </c>
      <c r="F275" s="4" t="s">
        <v>1386</v>
      </c>
      <c r="G275" s="24">
        <v>325</v>
      </c>
      <c r="I275" s="36">
        <f t="shared" si="5"/>
        <v>117</v>
      </c>
    </row>
    <row r="276" spans="1:9" x14ac:dyDescent="0.25">
      <c r="A276" s="336"/>
      <c r="B276" s="115" t="s">
        <v>3564</v>
      </c>
      <c r="C276" s="520"/>
      <c r="D276" s="416">
        <v>156.28</v>
      </c>
      <c r="E276" s="4" t="s">
        <v>2477</v>
      </c>
      <c r="F276" s="4" t="s">
        <v>1386</v>
      </c>
      <c r="G276" s="24">
        <v>325</v>
      </c>
      <c r="I276" s="36">
        <f t="shared" si="5"/>
        <v>117</v>
      </c>
    </row>
    <row r="277" spans="1:9" x14ac:dyDescent="0.25">
      <c r="A277" s="336"/>
      <c r="B277" s="115" t="s">
        <v>3495</v>
      </c>
      <c r="C277" s="520"/>
      <c r="D277" s="416">
        <v>167.24</v>
      </c>
      <c r="E277" s="4" t="s">
        <v>1380</v>
      </c>
      <c r="F277" s="4" t="s">
        <v>1387</v>
      </c>
      <c r="G277" s="24">
        <v>325</v>
      </c>
      <c r="I277" s="36">
        <f t="shared" si="5"/>
        <v>117</v>
      </c>
    </row>
    <row r="278" spans="1:9" x14ac:dyDescent="0.25">
      <c r="A278" s="336"/>
      <c r="B278" s="115" t="s">
        <v>3496</v>
      </c>
      <c r="C278" s="520"/>
      <c r="D278" s="416">
        <v>168.55</v>
      </c>
      <c r="E278" s="4" t="s">
        <v>1381</v>
      </c>
      <c r="F278" s="4" t="s">
        <v>1387</v>
      </c>
      <c r="G278" s="24">
        <v>325</v>
      </c>
      <c r="I278" s="36">
        <f t="shared" si="5"/>
        <v>117</v>
      </c>
    </row>
    <row r="279" spans="1:9" x14ac:dyDescent="0.25">
      <c r="A279" s="336"/>
      <c r="B279" s="115" t="s">
        <v>3497</v>
      </c>
      <c r="C279" s="520"/>
      <c r="D279" s="416">
        <v>166.29</v>
      </c>
      <c r="E279" s="4" t="s">
        <v>1384</v>
      </c>
      <c r="F279" s="4" t="s">
        <v>1387</v>
      </c>
      <c r="G279" s="24">
        <v>325</v>
      </c>
      <c r="I279" s="36">
        <f t="shared" si="5"/>
        <v>117</v>
      </c>
    </row>
    <row r="280" spans="1:9" x14ac:dyDescent="0.25">
      <c r="A280" s="336"/>
      <c r="B280" s="115" t="s">
        <v>3498</v>
      </c>
      <c r="C280" s="520"/>
      <c r="D280" s="416">
        <v>161.76</v>
      </c>
      <c r="E280" s="4" t="s">
        <v>2473</v>
      </c>
      <c r="F280" s="4" t="s">
        <v>1387</v>
      </c>
      <c r="G280" s="24">
        <v>325</v>
      </c>
      <c r="I280" s="36">
        <f t="shared" si="5"/>
        <v>117</v>
      </c>
    </row>
    <row r="281" spans="1:9" x14ac:dyDescent="0.25">
      <c r="A281" s="336"/>
      <c r="B281" s="115" t="s">
        <v>3565</v>
      </c>
      <c r="C281" s="520"/>
      <c r="D281" s="416">
        <v>169.98</v>
      </c>
      <c r="E281" s="4" t="s">
        <v>2475</v>
      </c>
      <c r="F281" s="4" t="s">
        <v>1387</v>
      </c>
      <c r="G281" s="24">
        <v>325</v>
      </c>
      <c r="I281" s="36">
        <f t="shared" si="5"/>
        <v>117</v>
      </c>
    </row>
    <row r="282" spans="1:9" x14ac:dyDescent="0.25">
      <c r="A282" s="336"/>
      <c r="B282" s="115" t="s">
        <v>3566</v>
      </c>
      <c r="C282" s="520"/>
      <c r="D282" s="416">
        <v>162.88999999999999</v>
      </c>
      <c r="E282" s="4" t="s">
        <v>2477</v>
      </c>
      <c r="F282" s="4" t="s">
        <v>1387</v>
      </c>
      <c r="G282" s="24">
        <v>325</v>
      </c>
      <c r="I282" s="36">
        <f t="shared" si="5"/>
        <v>117</v>
      </c>
    </row>
    <row r="283" spans="1:9" x14ac:dyDescent="0.25">
      <c r="A283" s="336"/>
      <c r="B283" s="115" t="s">
        <v>3499</v>
      </c>
      <c r="C283" s="520"/>
      <c r="D283" s="416">
        <v>175.59</v>
      </c>
      <c r="E283" s="4" t="s">
        <v>1380</v>
      </c>
      <c r="F283" s="4" t="s">
        <v>1388</v>
      </c>
      <c r="G283" s="24">
        <v>325</v>
      </c>
      <c r="I283" s="36">
        <f t="shared" si="5"/>
        <v>117</v>
      </c>
    </row>
    <row r="284" spans="1:9" x14ac:dyDescent="0.25">
      <c r="A284" s="336"/>
      <c r="B284" s="115" t="s">
        <v>3500</v>
      </c>
      <c r="C284" s="520"/>
      <c r="D284" s="416">
        <v>176.97</v>
      </c>
      <c r="E284" s="4" t="s">
        <v>1381</v>
      </c>
      <c r="F284" s="4" t="s">
        <v>1388</v>
      </c>
      <c r="G284" s="24">
        <v>325</v>
      </c>
      <c r="I284" s="36">
        <f t="shared" si="5"/>
        <v>117</v>
      </c>
    </row>
    <row r="285" spans="1:9" x14ac:dyDescent="0.25">
      <c r="A285" s="336"/>
      <c r="B285" s="115" t="s">
        <v>3501</v>
      </c>
      <c r="C285" s="520"/>
      <c r="D285" s="416">
        <v>174.6</v>
      </c>
      <c r="E285" s="4" t="s">
        <v>1384</v>
      </c>
      <c r="F285" s="4" t="s">
        <v>1388</v>
      </c>
      <c r="G285" s="24">
        <v>325</v>
      </c>
      <c r="I285" s="36">
        <f t="shared" si="5"/>
        <v>117</v>
      </c>
    </row>
    <row r="286" spans="1:9" x14ac:dyDescent="0.25">
      <c r="A286" s="336"/>
      <c r="B286" s="115" t="s">
        <v>3502</v>
      </c>
      <c r="C286" s="520"/>
      <c r="D286" s="416">
        <v>169.85</v>
      </c>
      <c r="E286" s="4" t="s">
        <v>2473</v>
      </c>
      <c r="F286" s="4" t="s">
        <v>1388</v>
      </c>
      <c r="G286" s="24">
        <v>325</v>
      </c>
      <c r="I286" s="36">
        <f t="shared" si="5"/>
        <v>117</v>
      </c>
    </row>
    <row r="287" spans="1:9" x14ac:dyDescent="0.25">
      <c r="A287" s="336"/>
      <c r="B287" s="115" t="s">
        <v>3567</v>
      </c>
      <c r="C287" s="520"/>
      <c r="D287" s="416">
        <v>178.49</v>
      </c>
      <c r="E287" s="4" t="s">
        <v>2475</v>
      </c>
      <c r="F287" s="4" t="s">
        <v>1388</v>
      </c>
      <c r="G287" s="24">
        <v>325</v>
      </c>
      <c r="I287" s="36">
        <f t="shared" si="5"/>
        <v>117</v>
      </c>
    </row>
    <row r="288" spans="1:9" x14ac:dyDescent="0.25">
      <c r="A288" s="336"/>
      <c r="B288" s="115" t="s">
        <v>3568</v>
      </c>
      <c r="C288" s="525"/>
      <c r="D288" s="416">
        <v>171.03</v>
      </c>
      <c r="E288" s="4" t="s">
        <v>2477</v>
      </c>
      <c r="F288" s="4" t="s">
        <v>1388</v>
      </c>
      <c r="G288" s="24">
        <v>325</v>
      </c>
      <c r="I288" s="259">
        <f t="shared" si="5"/>
        <v>117</v>
      </c>
    </row>
    <row r="289" spans="1:9" x14ac:dyDescent="0.25">
      <c r="A289" s="334" t="s">
        <v>3529</v>
      </c>
      <c r="B289" s="34"/>
      <c r="C289" s="35"/>
      <c r="D289" s="362"/>
      <c r="E289" s="35"/>
      <c r="F289" s="35"/>
      <c r="G289" s="335"/>
      <c r="I289" s="66"/>
    </row>
    <row r="290" spans="1:9" x14ac:dyDescent="0.25">
      <c r="A290" s="336"/>
      <c r="B290" s="115" t="s">
        <v>3503</v>
      </c>
      <c r="C290" s="524">
        <v>110</v>
      </c>
      <c r="D290" s="416">
        <v>160.44545454545454</v>
      </c>
      <c r="E290" s="4" t="s">
        <v>1380</v>
      </c>
      <c r="F290" s="4" t="s">
        <v>1386</v>
      </c>
      <c r="G290" s="24">
        <v>335</v>
      </c>
      <c r="I290" s="165">
        <f t="shared" si="5"/>
        <v>120.6</v>
      </c>
    </row>
    <row r="291" spans="1:9" x14ac:dyDescent="0.25">
      <c r="A291" s="336"/>
      <c r="B291" s="115" t="s">
        <v>3504</v>
      </c>
      <c r="C291" s="520"/>
      <c r="D291" s="416">
        <v>161.70909090909092</v>
      </c>
      <c r="E291" s="4" t="s">
        <v>1381</v>
      </c>
      <c r="F291" s="4" t="s">
        <v>1386</v>
      </c>
      <c r="G291" s="24">
        <v>335</v>
      </c>
      <c r="I291" s="36">
        <f t="shared" si="5"/>
        <v>120.6</v>
      </c>
    </row>
    <row r="292" spans="1:9" x14ac:dyDescent="0.25">
      <c r="A292" s="336"/>
      <c r="B292" s="115" t="s">
        <v>3505</v>
      </c>
      <c r="C292" s="520"/>
      <c r="D292" s="416">
        <v>159.53636363636363</v>
      </c>
      <c r="E292" s="4" t="s">
        <v>1384</v>
      </c>
      <c r="F292" s="4" t="s">
        <v>1386</v>
      </c>
      <c r="G292" s="24">
        <v>335</v>
      </c>
      <c r="I292" s="36">
        <f t="shared" si="5"/>
        <v>120.6</v>
      </c>
    </row>
    <row r="293" spans="1:9" x14ac:dyDescent="0.25">
      <c r="A293" s="336"/>
      <c r="B293" s="115" t="s">
        <v>3506</v>
      </c>
      <c r="C293" s="520"/>
      <c r="D293" s="416">
        <v>155.19999999999999</v>
      </c>
      <c r="E293" s="4" t="s">
        <v>2473</v>
      </c>
      <c r="F293" s="4" t="s">
        <v>1386</v>
      </c>
      <c r="G293" s="24">
        <v>335</v>
      </c>
      <c r="I293" s="36">
        <f t="shared" si="5"/>
        <v>120.6</v>
      </c>
    </row>
    <row r="294" spans="1:9" x14ac:dyDescent="0.25">
      <c r="A294" s="336"/>
      <c r="B294" s="115" t="s">
        <v>3569</v>
      </c>
      <c r="C294" s="520"/>
      <c r="D294" s="416">
        <v>163.08181818181819</v>
      </c>
      <c r="E294" s="4" t="s">
        <v>2475</v>
      </c>
      <c r="F294" s="4" t="s">
        <v>1386</v>
      </c>
      <c r="G294" s="24">
        <v>335</v>
      </c>
      <c r="I294" s="36">
        <f t="shared" ref="I294:I307" si="6">G294*(1-$I$2)</f>
        <v>120.6</v>
      </c>
    </row>
    <row r="295" spans="1:9" x14ac:dyDescent="0.25">
      <c r="A295" s="336"/>
      <c r="B295" s="115" t="s">
        <v>3570</v>
      </c>
      <c r="C295" s="520"/>
      <c r="D295" s="416">
        <v>156.28181818181818</v>
      </c>
      <c r="E295" s="4" t="s">
        <v>2477</v>
      </c>
      <c r="F295" s="4" t="s">
        <v>1386</v>
      </c>
      <c r="G295" s="24">
        <v>335</v>
      </c>
      <c r="I295" s="36">
        <f t="shared" si="6"/>
        <v>120.6</v>
      </c>
    </row>
    <row r="296" spans="1:9" x14ac:dyDescent="0.25">
      <c r="A296" s="336"/>
      <c r="B296" s="115" t="s">
        <v>3507</v>
      </c>
      <c r="C296" s="520"/>
      <c r="D296" s="416">
        <v>167.22727272727272</v>
      </c>
      <c r="E296" s="4" t="s">
        <v>1380</v>
      </c>
      <c r="F296" s="4" t="s">
        <v>1387</v>
      </c>
      <c r="G296" s="24">
        <v>335</v>
      </c>
      <c r="I296" s="36">
        <f t="shared" si="6"/>
        <v>120.6</v>
      </c>
    </row>
    <row r="297" spans="1:9" x14ac:dyDescent="0.25">
      <c r="A297" s="336"/>
      <c r="B297" s="115" t="s">
        <v>3508</v>
      </c>
      <c r="C297" s="520"/>
      <c r="D297" s="416">
        <v>168.55454545454546</v>
      </c>
      <c r="E297" s="4" t="s">
        <v>1381</v>
      </c>
      <c r="F297" s="4" t="s">
        <v>1387</v>
      </c>
      <c r="G297" s="24">
        <v>335</v>
      </c>
      <c r="I297" s="36">
        <f t="shared" si="6"/>
        <v>120.6</v>
      </c>
    </row>
    <row r="298" spans="1:9" x14ac:dyDescent="0.25">
      <c r="A298" s="336"/>
      <c r="B298" s="115" t="s">
        <v>3509</v>
      </c>
      <c r="C298" s="520"/>
      <c r="D298" s="416">
        <v>166.28181818181818</v>
      </c>
      <c r="E298" s="4" t="s">
        <v>1384</v>
      </c>
      <c r="F298" s="4" t="s">
        <v>1387</v>
      </c>
      <c r="G298" s="24">
        <v>335</v>
      </c>
      <c r="I298" s="36">
        <f t="shared" si="6"/>
        <v>120.6</v>
      </c>
    </row>
    <row r="299" spans="1:9" x14ac:dyDescent="0.25">
      <c r="A299" s="336"/>
      <c r="B299" s="115" t="s">
        <v>3510</v>
      </c>
      <c r="C299" s="520"/>
      <c r="D299" s="416">
        <v>161.76363636363635</v>
      </c>
      <c r="E299" s="4" t="s">
        <v>2473</v>
      </c>
      <c r="F299" s="4" t="s">
        <v>1387</v>
      </c>
      <c r="G299" s="24">
        <v>335</v>
      </c>
      <c r="I299" s="36">
        <f t="shared" si="6"/>
        <v>120.6</v>
      </c>
    </row>
    <row r="300" spans="1:9" x14ac:dyDescent="0.25">
      <c r="A300" s="336"/>
      <c r="B300" s="115" t="s">
        <v>3571</v>
      </c>
      <c r="C300" s="520"/>
      <c r="D300" s="416">
        <v>169.98181818181817</v>
      </c>
      <c r="E300" s="4" t="s">
        <v>2475</v>
      </c>
      <c r="F300" s="4" t="s">
        <v>1387</v>
      </c>
      <c r="G300" s="24">
        <v>335</v>
      </c>
      <c r="I300" s="36">
        <f t="shared" si="6"/>
        <v>120.6</v>
      </c>
    </row>
    <row r="301" spans="1:9" x14ac:dyDescent="0.25">
      <c r="A301" s="336"/>
      <c r="B301" s="115" t="s">
        <v>3572</v>
      </c>
      <c r="C301" s="520"/>
      <c r="D301" s="416">
        <v>162.8909090909091</v>
      </c>
      <c r="E301" s="4" t="s">
        <v>2477</v>
      </c>
      <c r="F301" s="4" t="s">
        <v>1387</v>
      </c>
      <c r="G301" s="24">
        <v>335</v>
      </c>
      <c r="I301" s="36">
        <f t="shared" si="6"/>
        <v>120.6</v>
      </c>
    </row>
    <row r="302" spans="1:9" x14ac:dyDescent="0.25">
      <c r="A302" s="336"/>
      <c r="B302" s="115" t="s">
        <v>3511</v>
      </c>
      <c r="C302" s="520"/>
      <c r="D302" s="416">
        <v>175.59090909090909</v>
      </c>
      <c r="E302" s="4" t="s">
        <v>1380</v>
      </c>
      <c r="F302" s="4" t="s">
        <v>1388</v>
      </c>
      <c r="G302" s="24">
        <v>335</v>
      </c>
      <c r="I302" s="36">
        <f t="shared" si="6"/>
        <v>120.6</v>
      </c>
    </row>
    <row r="303" spans="1:9" x14ac:dyDescent="0.25">
      <c r="A303" s="336"/>
      <c r="B303" s="115" t="s">
        <v>3512</v>
      </c>
      <c r="C303" s="520"/>
      <c r="D303" s="416">
        <v>176.98181818181817</v>
      </c>
      <c r="E303" s="4" t="s">
        <v>1381</v>
      </c>
      <c r="F303" s="4" t="s">
        <v>1388</v>
      </c>
      <c r="G303" s="24">
        <v>335</v>
      </c>
      <c r="I303" s="36">
        <f t="shared" si="6"/>
        <v>120.6</v>
      </c>
    </row>
    <row r="304" spans="1:9" x14ac:dyDescent="0.25">
      <c r="A304" s="336"/>
      <c r="B304" s="115" t="s">
        <v>3513</v>
      </c>
      <c r="C304" s="520"/>
      <c r="D304" s="416">
        <v>174.6</v>
      </c>
      <c r="E304" s="4" t="s">
        <v>1384</v>
      </c>
      <c r="F304" s="4" t="s">
        <v>1388</v>
      </c>
      <c r="G304" s="24">
        <v>335</v>
      </c>
      <c r="I304" s="36">
        <f t="shared" si="6"/>
        <v>120.6</v>
      </c>
    </row>
    <row r="305" spans="1:9" x14ac:dyDescent="0.25">
      <c r="A305" s="336"/>
      <c r="B305" s="115" t="s">
        <v>3514</v>
      </c>
      <c r="C305" s="520"/>
      <c r="D305" s="416">
        <v>169.84545454545454</v>
      </c>
      <c r="E305" s="4" t="s">
        <v>2473</v>
      </c>
      <c r="F305" s="4" t="s">
        <v>1388</v>
      </c>
      <c r="G305" s="24">
        <v>335</v>
      </c>
      <c r="I305" s="36">
        <f t="shared" si="6"/>
        <v>120.6</v>
      </c>
    </row>
    <row r="306" spans="1:9" x14ac:dyDescent="0.25">
      <c r="A306" s="336"/>
      <c r="B306" s="115" t="s">
        <v>3573</v>
      </c>
      <c r="C306" s="520"/>
      <c r="D306" s="416">
        <v>178.48181818181817</v>
      </c>
      <c r="E306" s="4" t="s">
        <v>2475</v>
      </c>
      <c r="F306" s="4" t="s">
        <v>1388</v>
      </c>
      <c r="G306" s="24">
        <v>335</v>
      </c>
      <c r="I306" s="36">
        <f t="shared" si="6"/>
        <v>120.6</v>
      </c>
    </row>
    <row r="307" spans="1:9" x14ac:dyDescent="0.25">
      <c r="A307" s="248"/>
      <c r="B307" s="115" t="s">
        <v>3574</v>
      </c>
      <c r="C307" s="525"/>
      <c r="D307" s="416">
        <v>171.03636363636363</v>
      </c>
      <c r="E307" s="4" t="s">
        <v>2477</v>
      </c>
      <c r="F307" s="4" t="s">
        <v>1388</v>
      </c>
      <c r="G307" s="24">
        <v>335</v>
      </c>
      <c r="I307" s="36">
        <f t="shared" si="6"/>
        <v>120.6</v>
      </c>
    </row>
    <row r="309" spans="1:9" ht="26.25" x14ac:dyDescent="0.25">
      <c r="B309" s="477" t="s">
        <v>2752</v>
      </c>
      <c r="C309" s="478"/>
      <c r="D309" s="478"/>
      <c r="E309" s="478"/>
      <c r="F309" s="478"/>
      <c r="G309" s="479"/>
      <c r="I309" s="292"/>
    </row>
    <row r="310" spans="1:9" x14ac:dyDescent="0.25">
      <c r="B310" s="461" t="s">
        <v>1703</v>
      </c>
      <c r="C310" s="462"/>
      <c r="D310" s="545" t="s">
        <v>1704</v>
      </c>
      <c r="E310" s="546"/>
      <c r="F310" s="547"/>
      <c r="G310" s="329" t="s">
        <v>1705</v>
      </c>
      <c r="I310" s="63"/>
    </row>
    <row r="311" spans="1:9" ht="45" x14ac:dyDescent="0.25">
      <c r="B311" s="463"/>
      <c r="C311" s="464"/>
      <c r="D311" s="548"/>
      <c r="E311" s="549"/>
      <c r="F311" s="550"/>
      <c r="G311" s="33" t="s">
        <v>1069</v>
      </c>
      <c r="I311" s="158" t="s">
        <v>1805</v>
      </c>
    </row>
    <row r="312" spans="1:9" x14ac:dyDescent="0.25">
      <c r="B312" s="108" t="s">
        <v>1706</v>
      </c>
      <c r="C312" s="92"/>
      <c r="D312" s="405" t="s">
        <v>4990</v>
      </c>
      <c r="E312" s="155"/>
      <c r="F312" s="155"/>
      <c r="G312" s="75">
        <v>40</v>
      </c>
      <c r="I312" s="165">
        <v>16</v>
      </c>
    </row>
    <row r="313" spans="1:9" x14ac:dyDescent="0.25">
      <c r="B313" s="108" t="s">
        <v>1707</v>
      </c>
      <c r="C313" s="92"/>
      <c r="D313" s="406" t="s">
        <v>4991</v>
      </c>
      <c r="E313" s="110"/>
      <c r="F313" s="110"/>
      <c r="G313" s="75">
        <v>40</v>
      </c>
      <c r="I313" s="165">
        <v>16</v>
      </c>
    </row>
    <row r="314" spans="1:9" x14ac:dyDescent="0.25">
      <c r="B314" s="108" t="s">
        <v>2786</v>
      </c>
      <c r="C314" s="110"/>
      <c r="D314" s="406" t="s">
        <v>4992</v>
      </c>
      <c r="E314" s="110"/>
      <c r="F314" s="110"/>
      <c r="G314" s="75">
        <v>40</v>
      </c>
      <c r="I314" s="165">
        <v>16</v>
      </c>
    </row>
    <row r="315" spans="1:9" x14ac:dyDescent="0.25">
      <c r="B315" s="108" t="s">
        <v>1709</v>
      </c>
      <c r="C315" s="92"/>
      <c r="D315" s="406" t="s">
        <v>4993</v>
      </c>
      <c r="E315" s="110"/>
      <c r="F315" s="110"/>
      <c r="G315" s="75">
        <v>10</v>
      </c>
      <c r="I315" s="165">
        <v>4</v>
      </c>
    </row>
    <row r="316" spans="1:9" x14ac:dyDescent="0.25">
      <c r="B316" s="108" t="s">
        <v>1708</v>
      </c>
      <c r="C316" s="92"/>
      <c r="D316" s="406" t="s">
        <v>4994</v>
      </c>
      <c r="E316" s="110"/>
      <c r="F316" s="110"/>
      <c r="G316" s="75">
        <v>15</v>
      </c>
      <c r="I316" s="165">
        <v>6</v>
      </c>
    </row>
    <row r="317" spans="1:9" x14ac:dyDescent="0.25">
      <c r="B317" s="108" t="s">
        <v>2795</v>
      </c>
      <c r="C317" s="92"/>
      <c r="D317" s="406" t="s">
        <v>4995</v>
      </c>
      <c r="E317" s="110"/>
      <c r="F317" s="110"/>
      <c r="G317" s="75">
        <v>50</v>
      </c>
      <c r="I317" s="165">
        <v>20</v>
      </c>
    </row>
    <row r="318" spans="1:9" x14ac:dyDescent="0.25">
      <c r="B318" s="151" t="s">
        <v>2758</v>
      </c>
      <c r="C318" s="152"/>
      <c r="D318" s="406" t="s">
        <v>4996</v>
      </c>
      <c r="E318" s="110"/>
      <c r="F318" s="110"/>
      <c r="G318" s="75">
        <v>20</v>
      </c>
      <c r="I318" s="165">
        <v>8</v>
      </c>
    </row>
    <row r="319" spans="1:9" x14ac:dyDescent="0.25">
      <c r="B319" s="108" t="s">
        <v>2759</v>
      </c>
      <c r="C319" s="92"/>
      <c r="D319" s="406" t="s">
        <v>4997</v>
      </c>
      <c r="E319" s="110"/>
      <c r="F319" s="110"/>
      <c r="G319" s="75">
        <v>20</v>
      </c>
      <c r="I319" s="165">
        <v>8</v>
      </c>
    </row>
    <row r="320" spans="1:9" x14ac:dyDescent="0.25">
      <c r="B320" s="108" t="s">
        <v>2762</v>
      </c>
      <c r="C320" s="92"/>
      <c r="D320" s="406" t="s">
        <v>4998</v>
      </c>
      <c r="E320" s="110"/>
      <c r="F320" s="110"/>
      <c r="G320" s="75">
        <v>5</v>
      </c>
      <c r="I320" s="36">
        <v>2</v>
      </c>
    </row>
    <row r="321" spans="2:9" x14ac:dyDescent="0.25">
      <c r="B321" s="108" t="s">
        <v>2185</v>
      </c>
      <c r="C321" s="92"/>
      <c r="D321" s="406" t="s">
        <v>4999</v>
      </c>
      <c r="E321" s="110"/>
      <c r="F321" s="110"/>
      <c r="G321" s="75">
        <v>100</v>
      </c>
      <c r="I321" s="36">
        <v>40</v>
      </c>
    </row>
    <row r="322" spans="2:9" x14ac:dyDescent="0.25">
      <c r="B322" s="108" t="s">
        <v>2179</v>
      </c>
      <c r="C322" s="92"/>
      <c r="D322" s="406" t="s">
        <v>5000</v>
      </c>
      <c r="E322" s="110"/>
      <c r="F322" s="110"/>
      <c r="G322" s="75">
        <v>100</v>
      </c>
      <c r="I322" s="36">
        <v>40</v>
      </c>
    </row>
    <row r="323" spans="2:9" x14ac:dyDescent="0.25">
      <c r="B323" s="108" t="s">
        <v>2230</v>
      </c>
      <c r="C323" s="92"/>
      <c r="D323" s="406" t="s">
        <v>5001</v>
      </c>
      <c r="E323" s="110"/>
      <c r="F323" s="110"/>
      <c r="G323" s="75">
        <v>100</v>
      </c>
      <c r="I323" s="36">
        <v>40</v>
      </c>
    </row>
  </sheetData>
  <mergeCells count="19">
    <mergeCell ref="B309:G309"/>
    <mergeCell ref="B310:C311"/>
    <mergeCell ref="D310:F311"/>
    <mergeCell ref="C5:C22"/>
    <mergeCell ref="C24:C41"/>
    <mergeCell ref="C43:C60"/>
    <mergeCell ref="C62:C79"/>
    <mergeCell ref="C81:C98"/>
    <mergeCell ref="C100:C117"/>
    <mergeCell ref="C119:C136"/>
    <mergeCell ref="C252:C269"/>
    <mergeCell ref="C271:C288"/>
    <mergeCell ref="C290:C307"/>
    <mergeCell ref="C138:C155"/>
    <mergeCell ref="C157:C174"/>
    <mergeCell ref="C176:C193"/>
    <mergeCell ref="C195:C212"/>
    <mergeCell ref="C214:C231"/>
    <mergeCell ref="C233:C250"/>
  </mergeCells>
  <pageMargins left="0.43307086614173229" right="0.70866141732283472" top="0.85" bottom="0.31496062992125984" header="0.31496062992125984" footer="0.31496062992125984"/>
  <pageSetup paperSize="9" scale="31" fitToHeight="0" orientation="portrait" r:id="rId1"/>
  <headerFooter>
    <oddHeader>&amp;C&amp;G</oddHead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2C479-63F0-4483-BD0A-90EC9FF182A4}">
  <dimension ref="A1:I11"/>
  <sheetViews>
    <sheetView tabSelected="1" workbookViewId="0">
      <selection activeCell="I3" sqref="I3"/>
    </sheetView>
  </sheetViews>
  <sheetFormatPr defaultRowHeight="15" x14ac:dyDescent="0.25"/>
  <cols>
    <col min="1" max="1" width="31.42578125" customWidth="1"/>
    <col min="2" max="2" width="15.85546875" customWidth="1"/>
    <col min="3" max="4" width="14.5703125" customWidth="1"/>
    <col min="5" max="5" width="11" customWidth="1"/>
    <col min="6" max="6" width="10.7109375" customWidth="1"/>
    <col min="7" max="7" width="14.42578125" style="32" customWidth="1"/>
    <col min="8" max="8" width="5" style="43" customWidth="1"/>
    <col min="9" max="9" width="14" customWidth="1"/>
  </cols>
  <sheetData>
    <row r="1" spans="1:9" ht="78.95" customHeight="1" x14ac:dyDescent="0.25">
      <c r="B1" s="39"/>
      <c r="C1" s="39"/>
      <c r="D1" s="39"/>
      <c r="E1" s="39"/>
      <c r="F1" s="39"/>
      <c r="G1" s="76"/>
      <c r="I1" s="59" t="s">
        <v>1416</v>
      </c>
    </row>
    <row r="2" spans="1:9" ht="51" customHeight="1" x14ac:dyDescent="0.25">
      <c r="A2" s="39"/>
      <c r="B2" s="39"/>
      <c r="C2" s="39"/>
      <c r="D2" s="39"/>
      <c r="E2" s="39"/>
      <c r="F2" s="39"/>
      <c r="G2" s="209">
        <v>2026</v>
      </c>
      <c r="I2" s="87">
        <v>0.64</v>
      </c>
    </row>
    <row r="3" spans="1:9" ht="51" customHeight="1" x14ac:dyDescent="0.25">
      <c r="B3" s="46" t="s">
        <v>1068</v>
      </c>
      <c r="C3" s="64" t="s">
        <v>4911</v>
      </c>
      <c r="D3" s="82" t="s">
        <v>4905</v>
      </c>
      <c r="E3" s="49" t="s">
        <v>1417</v>
      </c>
      <c r="F3" s="49" t="s">
        <v>1418</v>
      </c>
      <c r="G3" s="33" t="s">
        <v>1069</v>
      </c>
      <c r="I3" s="33" t="s">
        <v>1415</v>
      </c>
    </row>
    <row r="4" spans="1:9" ht="30" customHeight="1" x14ac:dyDescent="0.25">
      <c r="A4" s="8" t="s">
        <v>2750</v>
      </c>
      <c r="B4" s="48"/>
      <c r="C4" s="95"/>
      <c r="D4" s="95"/>
      <c r="E4" s="85"/>
      <c r="F4" s="85"/>
      <c r="G4" s="320"/>
      <c r="I4" s="309"/>
    </row>
    <row r="5" spans="1:9" x14ac:dyDescent="0.25">
      <c r="A5" s="124"/>
      <c r="B5" s="118"/>
      <c r="C5" s="280"/>
      <c r="D5" s="280"/>
      <c r="E5" s="281"/>
      <c r="F5" s="282"/>
      <c r="G5" s="283"/>
      <c r="H5" s="76"/>
      <c r="I5" s="184"/>
    </row>
    <row r="6" spans="1:9" x14ac:dyDescent="0.25">
      <c r="A6" s="125"/>
      <c r="B6" s="119"/>
      <c r="C6" s="22"/>
      <c r="D6" s="22"/>
      <c r="E6" s="22"/>
      <c r="F6" s="22"/>
      <c r="G6" s="284"/>
      <c r="I6" s="338"/>
    </row>
    <row r="7" spans="1:9" x14ac:dyDescent="0.25">
      <c r="A7" s="125"/>
      <c r="B7" s="285"/>
      <c r="C7" s="266"/>
      <c r="D7" s="266"/>
      <c r="E7" s="266"/>
      <c r="F7" s="266"/>
      <c r="G7" s="286"/>
      <c r="I7" s="338"/>
    </row>
    <row r="8" spans="1:9" x14ac:dyDescent="0.25">
      <c r="A8" s="125"/>
      <c r="B8" s="115" t="s">
        <v>2751</v>
      </c>
      <c r="C8" s="69" t="s">
        <v>4959</v>
      </c>
      <c r="D8" s="166">
        <v>137.66666666666666</v>
      </c>
      <c r="E8" s="16" t="s">
        <v>1384</v>
      </c>
      <c r="F8" s="80" t="s">
        <v>1387</v>
      </c>
      <c r="G8" s="31">
        <v>1200</v>
      </c>
      <c r="I8" s="31">
        <f>G8*(1-$I$2)</f>
        <v>432</v>
      </c>
    </row>
    <row r="9" spans="1:9" x14ac:dyDescent="0.25">
      <c r="A9" s="125"/>
      <c r="B9" s="119"/>
      <c r="C9" s="22"/>
      <c r="D9" s="22"/>
      <c r="E9" s="22"/>
      <c r="F9" s="22"/>
      <c r="G9" s="284"/>
      <c r="I9" s="338"/>
    </row>
    <row r="10" spans="1:9" x14ac:dyDescent="0.25">
      <c r="A10" s="125"/>
      <c r="B10" s="119"/>
      <c r="C10" s="22"/>
      <c r="D10" s="22"/>
      <c r="E10" s="22"/>
      <c r="F10" s="22"/>
      <c r="G10" s="284"/>
      <c r="I10" s="338"/>
    </row>
    <row r="11" spans="1:9" x14ac:dyDescent="0.25">
      <c r="A11" s="127"/>
      <c r="B11" s="285"/>
      <c r="C11" s="266"/>
      <c r="D11" s="266"/>
      <c r="E11" s="266"/>
      <c r="F11" s="266"/>
      <c r="G11" s="286"/>
      <c r="I11" s="339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FB43F-FB80-481A-B8E1-398358C59D04}">
  <dimension ref="A1:O75"/>
  <sheetViews>
    <sheetView zoomScaleNormal="100" workbookViewId="0">
      <pane ySplit="3" topLeftCell="A4" activePane="bottomLeft" state="frozen"/>
      <selection pane="bottomLeft" activeCell="J3" sqref="J3"/>
    </sheetView>
  </sheetViews>
  <sheetFormatPr defaultRowHeight="15" x14ac:dyDescent="0.25"/>
  <cols>
    <col min="1" max="1" width="28" customWidth="1"/>
    <col min="2" max="2" width="3.7109375" customWidth="1"/>
    <col min="3" max="3" width="15.85546875" customWidth="1"/>
    <col min="4" max="4" width="8.5703125" customWidth="1"/>
    <col min="5" max="5" width="14.85546875" style="400" customWidth="1"/>
    <col min="6" max="6" width="13.42578125" customWidth="1"/>
    <col min="7" max="7" width="10.7109375" customWidth="1"/>
    <col min="8" max="8" width="14.42578125" style="32" customWidth="1"/>
    <col min="9" max="9" width="4.85546875" style="43" customWidth="1"/>
    <col min="10" max="10" width="14" customWidth="1"/>
  </cols>
  <sheetData>
    <row r="1" spans="1:10" ht="78.95" customHeight="1" x14ac:dyDescent="0.25">
      <c r="C1" s="39"/>
      <c r="D1" s="39"/>
      <c r="E1" s="398"/>
      <c r="F1" s="39"/>
      <c r="G1" s="39"/>
      <c r="H1" s="76"/>
      <c r="J1" s="59" t="s">
        <v>1416</v>
      </c>
    </row>
    <row r="2" spans="1:10" ht="51" customHeight="1" x14ac:dyDescent="0.25">
      <c r="A2" s="39"/>
      <c r="B2" s="39"/>
      <c r="C2" s="39"/>
      <c r="D2" s="39"/>
      <c r="E2" s="398"/>
      <c r="F2" s="39"/>
      <c r="G2" s="39"/>
      <c r="H2" s="209">
        <v>2026</v>
      </c>
      <c r="J2" s="87">
        <v>0.64</v>
      </c>
    </row>
    <row r="3" spans="1:10" ht="51" customHeight="1" x14ac:dyDescent="0.25">
      <c r="C3" s="63" t="s">
        <v>1068</v>
      </c>
      <c r="D3" s="64" t="s">
        <v>4911</v>
      </c>
      <c r="E3" s="82" t="s">
        <v>4905</v>
      </c>
      <c r="F3" s="64" t="s">
        <v>1417</v>
      </c>
      <c r="G3" s="64" t="s">
        <v>1418</v>
      </c>
      <c r="H3" s="65" t="s">
        <v>1069</v>
      </c>
      <c r="J3" s="33" t="s">
        <v>1415</v>
      </c>
    </row>
    <row r="4" spans="1:10" ht="15" customHeight="1" x14ac:dyDescent="0.25">
      <c r="A4" s="305" t="s">
        <v>2992</v>
      </c>
      <c r="B4" s="340"/>
      <c r="C4" s="341" t="s">
        <v>1723</v>
      </c>
      <c r="D4" s="95"/>
      <c r="E4" s="401"/>
      <c r="F4" s="85"/>
      <c r="G4" s="85"/>
      <c r="H4" s="320"/>
      <c r="J4" s="303"/>
    </row>
    <row r="5" spans="1:10" x14ac:dyDescent="0.25">
      <c r="A5" s="124"/>
      <c r="B5" s="559" t="s">
        <v>2180</v>
      </c>
      <c r="C5" s="115" t="s">
        <v>2993</v>
      </c>
      <c r="D5" s="538" t="s">
        <v>4957</v>
      </c>
      <c r="E5" s="402">
        <v>154</v>
      </c>
      <c r="F5" s="16" t="s">
        <v>3029</v>
      </c>
      <c r="G5" s="80" t="s">
        <v>1386</v>
      </c>
      <c r="H5" s="31">
        <v>48</v>
      </c>
      <c r="I5" s="76"/>
      <c r="J5" s="31">
        <f t="shared" ref="J5" si="0">H5*(1-$J$2)</f>
        <v>17.28</v>
      </c>
    </row>
    <row r="6" spans="1:10" x14ac:dyDescent="0.25">
      <c r="A6" s="125"/>
      <c r="B6" s="560"/>
      <c r="C6" s="115" t="s">
        <v>2996</v>
      </c>
      <c r="D6" s="539"/>
      <c r="E6" s="402">
        <v>159</v>
      </c>
      <c r="F6" s="16" t="s">
        <v>3029</v>
      </c>
      <c r="G6" s="111" t="s">
        <v>1387</v>
      </c>
      <c r="H6" s="31">
        <v>48</v>
      </c>
      <c r="J6" s="31">
        <f t="shared" ref="J6" si="1">H6*(1-$J$2)</f>
        <v>17.28</v>
      </c>
    </row>
    <row r="7" spans="1:10" x14ac:dyDescent="0.25">
      <c r="A7" s="125"/>
      <c r="B7" s="560"/>
      <c r="C7" s="342" t="s">
        <v>3003</v>
      </c>
      <c r="D7" s="20"/>
      <c r="E7" s="403"/>
      <c r="F7" s="86"/>
      <c r="G7" s="86"/>
      <c r="H7" s="235"/>
      <c r="J7" s="327"/>
    </row>
    <row r="8" spans="1:10" x14ac:dyDescent="0.25">
      <c r="A8" s="125"/>
      <c r="B8" s="560"/>
      <c r="C8" s="115" t="s">
        <v>2997</v>
      </c>
      <c r="D8" s="538" t="s">
        <v>4957</v>
      </c>
      <c r="E8" s="402">
        <v>154</v>
      </c>
      <c r="F8" s="16" t="s">
        <v>3029</v>
      </c>
      <c r="G8" s="80" t="s">
        <v>1386</v>
      </c>
      <c r="H8" s="31">
        <v>85</v>
      </c>
      <c r="J8" s="31">
        <f t="shared" ref="J8:J71" si="2">H8*(1-$J$2)</f>
        <v>30.599999999999998</v>
      </c>
    </row>
    <row r="9" spans="1:10" x14ac:dyDescent="0.25">
      <c r="A9" s="125"/>
      <c r="B9" s="560"/>
      <c r="C9" s="115" t="s">
        <v>2998</v>
      </c>
      <c r="D9" s="539"/>
      <c r="E9" s="402">
        <v>159</v>
      </c>
      <c r="F9" s="16" t="s">
        <v>3029</v>
      </c>
      <c r="G9" s="111" t="s">
        <v>1387</v>
      </c>
      <c r="H9" s="31">
        <v>85</v>
      </c>
      <c r="J9" s="31">
        <f t="shared" si="2"/>
        <v>30.599999999999998</v>
      </c>
    </row>
    <row r="10" spans="1:10" x14ac:dyDescent="0.25">
      <c r="A10" s="125"/>
      <c r="B10" s="560"/>
      <c r="C10" s="342" t="s">
        <v>3004</v>
      </c>
      <c r="D10" s="20"/>
      <c r="E10" s="403"/>
      <c r="F10" s="86"/>
      <c r="G10" s="86"/>
      <c r="H10" s="235"/>
      <c r="J10" s="327"/>
    </row>
    <row r="11" spans="1:10" x14ac:dyDescent="0.25">
      <c r="A11" s="125"/>
      <c r="B11" s="560"/>
      <c r="C11" s="115" t="s">
        <v>2999</v>
      </c>
      <c r="D11" s="538" t="s">
        <v>4957</v>
      </c>
      <c r="E11" s="402">
        <v>154</v>
      </c>
      <c r="F11" s="16" t="s">
        <v>3029</v>
      </c>
      <c r="G11" s="80" t="s">
        <v>1386</v>
      </c>
      <c r="H11" s="31">
        <v>148</v>
      </c>
      <c r="J11" s="31">
        <f t="shared" si="2"/>
        <v>53.28</v>
      </c>
    </row>
    <row r="12" spans="1:10" x14ac:dyDescent="0.25">
      <c r="A12" s="125"/>
      <c r="B12" s="560"/>
      <c r="C12" s="115" t="s">
        <v>3000</v>
      </c>
      <c r="D12" s="539"/>
      <c r="E12" s="166">
        <v>159</v>
      </c>
      <c r="F12" s="16" t="s">
        <v>3029</v>
      </c>
      <c r="G12" s="111" t="s">
        <v>1387</v>
      </c>
      <c r="H12" s="31">
        <v>148</v>
      </c>
      <c r="J12" s="31">
        <f t="shared" si="2"/>
        <v>53.28</v>
      </c>
    </row>
    <row r="13" spans="1:10" x14ac:dyDescent="0.25">
      <c r="A13" s="125"/>
      <c r="B13" s="560"/>
      <c r="C13" s="342" t="s">
        <v>3005</v>
      </c>
      <c r="D13" s="20"/>
      <c r="E13" s="403"/>
      <c r="F13" s="86"/>
      <c r="G13" s="86"/>
      <c r="H13" s="235"/>
      <c r="J13" s="327"/>
    </row>
    <row r="14" spans="1:10" x14ac:dyDescent="0.25">
      <c r="A14" s="125"/>
      <c r="B14" s="560"/>
      <c r="C14" s="115" t="s">
        <v>3001</v>
      </c>
      <c r="D14" s="538" t="s">
        <v>4957</v>
      </c>
      <c r="E14" s="402">
        <v>154</v>
      </c>
      <c r="F14" s="16" t="s">
        <v>3029</v>
      </c>
      <c r="G14" s="80" t="s">
        <v>1386</v>
      </c>
      <c r="H14" s="31">
        <v>181</v>
      </c>
      <c r="J14" s="31">
        <f t="shared" si="2"/>
        <v>65.16</v>
      </c>
    </row>
    <row r="15" spans="1:10" x14ac:dyDescent="0.25">
      <c r="A15" s="125"/>
      <c r="B15" s="560"/>
      <c r="C15" s="160" t="s">
        <v>3002</v>
      </c>
      <c r="D15" s="539"/>
      <c r="E15" s="402">
        <v>159</v>
      </c>
      <c r="F15" s="159" t="s">
        <v>3029</v>
      </c>
      <c r="G15" s="159" t="s">
        <v>1387</v>
      </c>
      <c r="H15" s="184">
        <v>181</v>
      </c>
      <c r="J15" s="31">
        <f t="shared" si="2"/>
        <v>65.16</v>
      </c>
    </row>
    <row r="16" spans="1:10" x14ac:dyDescent="0.25">
      <c r="A16" s="124"/>
      <c r="B16" s="556" t="s">
        <v>2195</v>
      </c>
      <c r="C16" s="341" t="s">
        <v>1723</v>
      </c>
      <c r="D16" s="95"/>
      <c r="E16" s="401"/>
      <c r="F16" s="85"/>
      <c r="G16" s="85"/>
      <c r="H16" s="320"/>
      <c r="J16" s="327"/>
    </row>
    <row r="17" spans="1:15" x14ac:dyDescent="0.25">
      <c r="A17" s="125"/>
      <c r="B17" s="557"/>
      <c r="C17" s="115" t="s">
        <v>2994</v>
      </c>
      <c r="D17" s="538" t="s">
        <v>4958</v>
      </c>
      <c r="E17" s="402">
        <v>154</v>
      </c>
      <c r="F17" s="16" t="s">
        <v>3029</v>
      </c>
      <c r="G17" s="80" t="s">
        <v>1386</v>
      </c>
      <c r="H17" s="31">
        <v>53</v>
      </c>
      <c r="J17" s="31">
        <f t="shared" si="2"/>
        <v>19.079999999999998</v>
      </c>
    </row>
    <row r="18" spans="1:15" x14ac:dyDescent="0.25">
      <c r="A18" s="125"/>
      <c r="B18" s="557"/>
      <c r="C18" s="115" t="s">
        <v>3006</v>
      </c>
      <c r="D18" s="539"/>
      <c r="E18" s="166">
        <v>159</v>
      </c>
      <c r="F18" s="16" t="s">
        <v>3029</v>
      </c>
      <c r="G18" s="111" t="s">
        <v>1387</v>
      </c>
      <c r="H18" s="31">
        <v>53</v>
      </c>
      <c r="J18" s="31">
        <f t="shared" si="2"/>
        <v>19.079999999999998</v>
      </c>
    </row>
    <row r="19" spans="1:15" x14ac:dyDescent="0.25">
      <c r="A19" s="125"/>
      <c r="B19" s="557"/>
      <c r="C19" s="342" t="s">
        <v>3003</v>
      </c>
      <c r="D19" s="20"/>
      <c r="E19" s="403"/>
      <c r="F19" s="86"/>
      <c r="G19" s="86"/>
      <c r="H19" s="235"/>
      <c r="J19" s="327"/>
      <c r="O19" s="288"/>
    </row>
    <row r="20" spans="1:15" x14ac:dyDescent="0.25">
      <c r="A20" s="125"/>
      <c r="B20" s="557"/>
      <c r="C20" s="115" t="s">
        <v>3007</v>
      </c>
      <c r="D20" s="538" t="s">
        <v>4958</v>
      </c>
      <c r="E20" s="402">
        <v>154</v>
      </c>
      <c r="F20" s="16" t="s">
        <v>3029</v>
      </c>
      <c r="G20" s="80" t="s">
        <v>1386</v>
      </c>
      <c r="H20" s="31">
        <v>92</v>
      </c>
      <c r="J20" s="31">
        <f t="shared" si="2"/>
        <v>33.119999999999997</v>
      </c>
    </row>
    <row r="21" spans="1:15" x14ac:dyDescent="0.25">
      <c r="A21" s="125"/>
      <c r="B21" s="557"/>
      <c r="C21" s="115" t="s">
        <v>3008</v>
      </c>
      <c r="D21" s="539"/>
      <c r="E21" s="166">
        <v>159</v>
      </c>
      <c r="F21" s="16" t="s">
        <v>3029</v>
      </c>
      <c r="G21" s="111" t="s">
        <v>1387</v>
      </c>
      <c r="H21" s="31">
        <v>92</v>
      </c>
      <c r="J21" s="31">
        <f t="shared" si="2"/>
        <v>33.119999999999997</v>
      </c>
    </row>
    <row r="22" spans="1:15" x14ac:dyDescent="0.25">
      <c r="A22" s="125"/>
      <c r="B22" s="557"/>
      <c r="C22" s="342" t="s">
        <v>3004</v>
      </c>
      <c r="D22" s="20"/>
      <c r="E22" s="403"/>
      <c r="F22" s="86"/>
      <c r="G22" s="86"/>
      <c r="H22" s="235"/>
      <c r="J22" s="327"/>
    </row>
    <row r="23" spans="1:15" x14ac:dyDescent="0.25">
      <c r="A23" s="125"/>
      <c r="B23" s="557"/>
      <c r="C23" s="115" t="s">
        <v>3009</v>
      </c>
      <c r="D23" s="538" t="s">
        <v>4958</v>
      </c>
      <c r="E23" s="402">
        <v>154</v>
      </c>
      <c r="F23" s="16" t="s">
        <v>3029</v>
      </c>
      <c r="G23" s="80" t="s">
        <v>1386</v>
      </c>
      <c r="H23" s="31">
        <v>153</v>
      </c>
      <c r="J23" s="31">
        <f t="shared" si="2"/>
        <v>55.08</v>
      </c>
    </row>
    <row r="24" spans="1:15" x14ac:dyDescent="0.25">
      <c r="A24" s="125"/>
      <c r="B24" s="557"/>
      <c r="C24" s="115" t="s">
        <v>3010</v>
      </c>
      <c r="D24" s="539"/>
      <c r="E24" s="166">
        <v>159</v>
      </c>
      <c r="F24" s="16" t="s">
        <v>3029</v>
      </c>
      <c r="G24" s="111" t="s">
        <v>1387</v>
      </c>
      <c r="H24" s="31">
        <v>153</v>
      </c>
      <c r="J24" s="31">
        <f t="shared" si="2"/>
        <v>55.08</v>
      </c>
    </row>
    <row r="25" spans="1:15" x14ac:dyDescent="0.25">
      <c r="A25" s="125"/>
      <c r="B25" s="557"/>
      <c r="C25" s="342" t="s">
        <v>3005</v>
      </c>
      <c r="D25" s="20"/>
      <c r="E25" s="403"/>
      <c r="F25" s="86"/>
      <c r="G25" s="86"/>
      <c r="H25" s="235"/>
      <c r="J25" s="327"/>
    </row>
    <row r="26" spans="1:15" x14ac:dyDescent="0.25">
      <c r="A26" s="125"/>
      <c r="B26" s="557"/>
      <c r="C26" s="115" t="s">
        <v>3011</v>
      </c>
      <c r="D26" s="538" t="s">
        <v>4958</v>
      </c>
      <c r="E26" s="402">
        <v>154</v>
      </c>
      <c r="F26" s="16" t="s">
        <v>3029</v>
      </c>
      <c r="G26" s="80" t="s">
        <v>1386</v>
      </c>
      <c r="H26" s="31">
        <v>186</v>
      </c>
      <c r="J26" s="31">
        <f t="shared" si="2"/>
        <v>66.959999999999994</v>
      </c>
    </row>
    <row r="27" spans="1:15" x14ac:dyDescent="0.25">
      <c r="A27" s="127"/>
      <c r="B27" s="558"/>
      <c r="C27" s="115" t="s">
        <v>3012</v>
      </c>
      <c r="D27" s="539"/>
      <c r="E27" s="166">
        <v>159</v>
      </c>
      <c r="F27" s="111" t="s">
        <v>3029</v>
      </c>
      <c r="G27" s="111" t="s">
        <v>1387</v>
      </c>
      <c r="H27" s="31">
        <v>186</v>
      </c>
      <c r="J27" s="31">
        <f t="shared" si="2"/>
        <v>66.959999999999994</v>
      </c>
    </row>
    <row r="28" spans="1:15" ht="15" customHeight="1" x14ac:dyDescent="0.25">
      <c r="A28" s="125"/>
      <c r="B28" s="561" t="s">
        <v>2208</v>
      </c>
      <c r="C28" s="342" t="s">
        <v>1723</v>
      </c>
      <c r="D28" s="20"/>
      <c r="E28" s="403"/>
      <c r="F28" s="86"/>
      <c r="G28" s="86"/>
      <c r="H28" s="235"/>
      <c r="J28" s="327"/>
    </row>
    <row r="29" spans="1:15" x14ac:dyDescent="0.25">
      <c r="A29" s="125"/>
      <c r="B29" s="557"/>
      <c r="C29" s="115" t="s">
        <v>2995</v>
      </c>
      <c r="D29" s="538" t="s">
        <v>4959</v>
      </c>
      <c r="E29" s="402">
        <v>154</v>
      </c>
      <c r="F29" s="16" t="s">
        <v>3029</v>
      </c>
      <c r="G29" s="80" t="s">
        <v>1386</v>
      </c>
      <c r="H29" s="31">
        <v>56</v>
      </c>
      <c r="J29" s="31">
        <f t="shared" si="2"/>
        <v>20.16</v>
      </c>
    </row>
    <row r="30" spans="1:15" x14ac:dyDescent="0.25">
      <c r="A30" s="125"/>
      <c r="B30" s="557"/>
      <c r="C30" s="115" t="s">
        <v>3013</v>
      </c>
      <c r="D30" s="539"/>
      <c r="E30" s="166">
        <v>159</v>
      </c>
      <c r="F30" s="16" t="s">
        <v>3029</v>
      </c>
      <c r="G30" s="111" t="s">
        <v>1387</v>
      </c>
      <c r="H30" s="31">
        <v>56</v>
      </c>
      <c r="J30" s="31">
        <f t="shared" si="2"/>
        <v>20.16</v>
      </c>
    </row>
    <row r="31" spans="1:15" x14ac:dyDescent="0.25">
      <c r="A31" s="125"/>
      <c r="B31" s="557"/>
      <c r="C31" s="342" t="s">
        <v>3003</v>
      </c>
      <c r="D31" s="20"/>
      <c r="E31" s="403"/>
      <c r="F31" s="86"/>
      <c r="G31" s="86"/>
      <c r="H31" s="235"/>
      <c r="J31" s="327"/>
    </row>
    <row r="32" spans="1:15" x14ac:dyDescent="0.25">
      <c r="A32" s="125"/>
      <c r="B32" s="557"/>
      <c r="C32" s="115" t="s">
        <v>3014</v>
      </c>
      <c r="D32" s="538" t="s">
        <v>4959</v>
      </c>
      <c r="E32" s="402">
        <v>154</v>
      </c>
      <c r="F32" s="16" t="s">
        <v>3029</v>
      </c>
      <c r="G32" s="80" t="s">
        <v>1386</v>
      </c>
      <c r="H32" s="31">
        <v>97</v>
      </c>
      <c r="J32" s="31">
        <f t="shared" si="2"/>
        <v>34.92</v>
      </c>
    </row>
    <row r="33" spans="1:10" x14ac:dyDescent="0.25">
      <c r="A33" s="125"/>
      <c r="B33" s="557"/>
      <c r="C33" s="115" t="s">
        <v>3015</v>
      </c>
      <c r="D33" s="539"/>
      <c r="E33" s="166">
        <v>159</v>
      </c>
      <c r="F33" s="16" t="s">
        <v>3029</v>
      </c>
      <c r="G33" s="111" t="s">
        <v>1387</v>
      </c>
      <c r="H33" s="31">
        <v>97</v>
      </c>
      <c r="J33" s="31">
        <f t="shared" si="2"/>
        <v>34.92</v>
      </c>
    </row>
    <row r="34" spans="1:10" x14ac:dyDescent="0.25">
      <c r="A34" s="125"/>
      <c r="B34" s="557"/>
      <c r="C34" s="342" t="s">
        <v>3004</v>
      </c>
      <c r="D34" s="20"/>
      <c r="E34" s="403"/>
      <c r="F34" s="86"/>
      <c r="G34" s="86"/>
      <c r="H34" s="235"/>
      <c r="J34" s="327"/>
    </row>
    <row r="35" spans="1:10" x14ac:dyDescent="0.25">
      <c r="A35" s="125"/>
      <c r="B35" s="557"/>
      <c r="C35" s="115" t="s">
        <v>3016</v>
      </c>
      <c r="D35" s="538" t="s">
        <v>4959</v>
      </c>
      <c r="E35" s="402">
        <v>154</v>
      </c>
      <c r="F35" s="16" t="s">
        <v>3029</v>
      </c>
      <c r="G35" s="80" t="s">
        <v>1386</v>
      </c>
      <c r="H35" s="31">
        <v>156</v>
      </c>
      <c r="J35" s="31">
        <f t="shared" si="2"/>
        <v>56.16</v>
      </c>
    </row>
    <row r="36" spans="1:10" x14ac:dyDescent="0.25">
      <c r="A36" s="125"/>
      <c r="B36" s="557"/>
      <c r="C36" s="115" t="s">
        <v>3017</v>
      </c>
      <c r="D36" s="539"/>
      <c r="E36" s="166">
        <v>159</v>
      </c>
      <c r="F36" s="16" t="s">
        <v>3029</v>
      </c>
      <c r="G36" s="111" t="s">
        <v>1387</v>
      </c>
      <c r="H36" s="31">
        <v>156</v>
      </c>
      <c r="J36" s="31">
        <f t="shared" si="2"/>
        <v>56.16</v>
      </c>
    </row>
    <row r="37" spans="1:10" x14ac:dyDescent="0.25">
      <c r="A37" s="125"/>
      <c r="B37" s="557"/>
      <c r="C37" s="342" t="s">
        <v>3005</v>
      </c>
      <c r="D37" s="20"/>
      <c r="E37" s="403"/>
      <c r="F37" s="86"/>
      <c r="G37" s="86"/>
      <c r="H37" s="235"/>
      <c r="J37" s="327"/>
    </row>
    <row r="38" spans="1:10" x14ac:dyDescent="0.25">
      <c r="A38" s="125"/>
      <c r="B38" s="557"/>
      <c r="C38" s="115" t="s">
        <v>3018</v>
      </c>
      <c r="D38" s="538" t="s">
        <v>4959</v>
      </c>
      <c r="E38" s="402">
        <v>154</v>
      </c>
      <c r="F38" s="16" t="s">
        <v>3029</v>
      </c>
      <c r="G38" s="80" t="s">
        <v>1386</v>
      </c>
      <c r="H38" s="31">
        <v>190</v>
      </c>
      <c r="J38" s="31">
        <f t="shared" si="2"/>
        <v>68.399999999999991</v>
      </c>
    </row>
    <row r="39" spans="1:10" x14ac:dyDescent="0.25">
      <c r="A39" s="125"/>
      <c r="B39" s="557"/>
      <c r="C39" s="160" t="s">
        <v>3019</v>
      </c>
      <c r="D39" s="539"/>
      <c r="E39" s="166">
        <v>159</v>
      </c>
      <c r="F39" s="159" t="s">
        <v>3029</v>
      </c>
      <c r="G39" s="159" t="s">
        <v>1387</v>
      </c>
      <c r="H39" s="184">
        <v>190</v>
      </c>
      <c r="J39" s="31">
        <f t="shared" si="2"/>
        <v>68.399999999999991</v>
      </c>
    </row>
    <row r="40" spans="1:10" ht="15.75" x14ac:dyDescent="0.25">
      <c r="A40" s="305" t="s">
        <v>3020</v>
      </c>
      <c r="B40" s="562" t="s">
        <v>2208</v>
      </c>
      <c r="C40" s="341" t="s">
        <v>1723</v>
      </c>
      <c r="D40" s="95"/>
      <c r="E40" s="403"/>
      <c r="F40" s="85"/>
      <c r="G40" s="85"/>
      <c r="H40" s="320"/>
      <c r="J40" s="327"/>
    </row>
    <row r="41" spans="1:10" x14ac:dyDescent="0.25">
      <c r="A41" s="124"/>
      <c r="B41" s="563"/>
      <c r="C41" s="115" t="s">
        <v>3021</v>
      </c>
      <c r="D41" s="538" t="s">
        <v>4959</v>
      </c>
      <c r="E41" s="402">
        <v>157</v>
      </c>
      <c r="F41" s="16" t="s">
        <v>3029</v>
      </c>
      <c r="G41" s="80" t="s">
        <v>1386</v>
      </c>
      <c r="H41" s="31">
        <v>78</v>
      </c>
      <c r="J41" s="31">
        <f t="shared" si="2"/>
        <v>28.08</v>
      </c>
    </row>
    <row r="42" spans="1:10" x14ac:dyDescent="0.25">
      <c r="A42" s="125"/>
      <c r="B42" s="563"/>
      <c r="C42" s="115" t="s">
        <v>3022</v>
      </c>
      <c r="D42" s="539"/>
      <c r="E42" s="166">
        <v>163</v>
      </c>
      <c r="F42" s="16" t="s">
        <v>3029</v>
      </c>
      <c r="G42" s="111" t="s">
        <v>1387</v>
      </c>
      <c r="H42" s="31">
        <v>78</v>
      </c>
      <c r="J42" s="31">
        <f t="shared" si="2"/>
        <v>28.08</v>
      </c>
    </row>
    <row r="43" spans="1:10" x14ac:dyDescent="0.25">
      <c r="A43" s="125"/>
      <c r="B43" s="563"/>
      <c r="C43" s="342" t="s">
        <v>3003</v>
      </c>
      <c r="D43" s="20"/>
      <c r="E43" s="403"/>
      <c r="F43" s="86"/>
      <c r="G43" s="86"/>
      <c r="H43" s="235"/>
      <c r="J43" s="327"/>
    </row>
    <row r="44" spans="1:10" x14ac:dyDescent="0.25">
      <c r="A44" s="125"/>
      <c r="B44" s="563"/>
      <c r="C44" s="115" t="s">
        <v>3023</v>
      </c>
      <c r="D44" s="538" t="s">
        <v>4959</v>
      </c>
      <c r="E44" s="402">
        <v>157</v>
      </c>
      <c r="F44" s="16" t="s">
        <v>3029</v>
      </c>
      <c r="G44" s="80" t="s">
        <v>1386</v>
      </c>
      <c r="H44" s="31">
        <v>116</v>
      </c>
      <c r="J44" s="31">
        <f t="shared" si="2"/>
        <v>41.76</v>
      </c>
    </row>
    <row r="45" spans="1:10" x14ac:dyDescent="0.25">
      <c r="A45" s="125"/>
      <c r="B45" s="563"/>
      <c r="C45" s="115" t="s">
        <v>3024</v>
      </c>
      <c r="D45" s="539"/>
      <c r="E45" s="166">
        <v>163</v>
      </c>
      <c r="F45" s="16" t="s">
        <v>3029</v>
      </c>
      <c r="G45" s="111" t="s">
        <v>1387</v>
      </c>
      <c r="H45" s="31">
        <v>116</v>
      </c>
      <c r="J45" s="31">
        <f t="shared" si="2"/>
        <v>41.76</v>
      </c>
    </row>
    <row r="46" spans="1:10" x14ac:dyDescent="0.25">
      <c r="A46" s="125"/>
      <c r="B46" s="563"/>
      <c r="C46" s="342" t="s">
        <v>3004</v>
      </c>
      <c r="D46" s="20"/>
      <c r="E46" s="403"/>
      <c r="F46" s="86"/>
      <c r="G46" s="86"/>
      <c r="H46" s="235"/>
      <c r="J46" s="327"/>
    </row>
    <row r="47" spans="1:10" x14ac:dyDescent="0.25">
      <c r="A47" s="125"/>
      <c r="B47" s="563"/>
      <c r="C47" s="115" t="s">
        <v>3025</v>
      </c>
      <c r="D47" s="538" t="s">
        <v>4959</v>
      </c>
      <c r="E47" s="402">
        <v>157</v>
      </c>
      <c r="F47" s="16" t="s">
        <v>3029</v>
      </c>
      <c r="G47" s="80" t="s">
        <v>1386</v>
      </c>
      <c r="H47" s="31">
        <v>178</v>
      </c>
      <c r="J47" s="31">
        <f t="shared" si="2"/>
        <v>64.08</v>
      </c>
    </row>
    <row r="48" spans="1:10" x14ac:dyDescent="0.25">
      <c r="A48" s="125"/>
      <c r="B48" s="563"/>
      <c r="C48" s="115" t="s">
        <v>3026</v>
      </c>
      <c r="D48" s="539"/>
      <c r="E48" s="166">
        <v>163</v>
      </c>
      <c r="F48" s="16" t="s">
        <v>3029</v>
      </c>
      <c r="G48" s="111" t="s">
        <v>1387</v>
      </c>
      <c r="H48" s="31">
        <v>178</v>
      </c>
      <c r="J48" s="31">
        <f t="shared" si="2"/>
        <v>64.08</v>
      </c>
    </row>
    <row r="49" spans="1:10" x14ac:dyDescent="0.25">
      <c r="A49" s="125"/>
      <c r="B49" s="563"/>
      <c r="C49" s="343" t="s">
        <v>3005</v>
      </c>
      <c r="D49" s="20"/>
      <c r="E49" s="403"/>
      <c r="F49" s="86"/>
      <c r="G49" s="86"/>
      <c r="H49" s="235"/>
      <c r="J49" s="327"/>
    </row>
    <row r="50" spans="1:10" x14ac:dyDescent="0.25">
      <c r="A50" s="125"/>
      <c r="B50" s="563"/>
      <c r="C50" s="115" t="s">
        <v>3027</v>
      </c>
      <c r="D50" s="538" t="s">
        <v>4959</v>
      </c>
      <c r="E50" s="402">
        <v>157</v>
      </c>
      <c r="F50" s="16" t="s">
        <v>3029</v>
      </c>
      <c r="G50" s="80" t="s">
        <v>1386</v>
      </c>
      <c r="H50" s="31">
        <v>211</v>
      </c>
      <c r="J50" s="31">
        <f t="shared" si="2"/>
        <v>75.959999999999994</v>
      </c>
    </row>
    <row r="51" spans="1:10" x14ac:dyDescent="0.25">
      <c r="A51" s="127"/>
      <c r="B51" s="564"/>
      <c r="C51" s="115" t="s">
        <v>3028</v>
      </c>
      <c r="D51" s="539"/>
      <c r="E51" s="166">
        <v>163</v>
      </c>
      <c r="F51" s="111" t="s">
        <v>3029</v>
      </c>
      <c r="G51" s="111" t="s">
        <v>1387</v>
      </c>
      <c r="H51" s="31">
        <v>211</v>
      </c>
      <c r="J51" s="31">
        <f t="shared" si="2"/>
        <v>75.959999999999994</v>
      </c>
    </row>
    <row r="52" spans="1:10" x14ac:dyDescent="0.25">
      <c r="A52" s="125"/>
      <c r="B52" s="561" t="s">
        <v>2242</v>
      </c>
      <c r="C52" s="342" t="s">
        <v>1723</v>
      </c>
      <c r="D52" s="20"/>
      <c r="E52" s="403"/>
      <c r="F52" s="86"/>
      <c r="G52" s="86"/>
      <c r="H52" s="235"/>
      <c r="J52" s="327"/>
    </row>
    <row r="53" spans="1:10" x14ac:dyDescent="0.25">
      <c r="A53" s="125"/>
      <c r="B53" s="557"/>
      <c r="C53" s="115" t="s">
        <v>3030</v>
      </c>
      <c r="D53" s="538" t="s">
        <v>4970</v>
      </c>
      <c r="E53" s="402">
        <v>157</v>
      </c>
      <c r="F53" s="16" t="s">
        <v>3029</v>
      </c>
      <c r="G53" s="80" t="s">
        <v>1386</v>
      </c>
      <c r="H53" s="31">
        <v>81</v>
      </c>
      <c r="J53" s="31">
        <f t="shared" si="2"/>
        <v>29.16</v>
      </c>
    </row>
    <row r="54" spans="1:10" x14ac:dyDescent="0.25">
      <c r="A54" s="125"/>
      <c r="B54" s="557"/>
      <c r="C54" s="115" t="s">
        <v>3031</v>
      </c>
      <c r="D54" s="539"/>
      <c r="E54" s="166">
        <v>163</v>
      </c>
      <c r="F54" s="16" t="s">
        <v>3029</v>
      </c>
      <c r="G54" s="111" t="s">
        <v>1387</v>
      </c>
      <c r="H54" s="31">
        <v>81</v>
      </c>
      <c r="J54" s="31">
        <f t="shared" si="2"/>
        <v>29.16</v>
      </c>
    </row>
    <row r="55" spans="1:10" x14ac:dyDescent="0.25">
      <c r="A55" s="125"/>
      <c r="B55" s="557"/>
      <c r="C55" s="342" t="s">
        <v>3003</v>
      </c>
      <c r="D55" s="20"/>
      <c r="E55" s="403"/>
      <c r="F55" s="86"/>
      <c r="G55" s="86"/>
      <c r="H55" s="235"/>
      <c r="J55" s="327"/>
    </row>
    <row r="56" spans="1:10" x14ac:dyDescent="0.25">
      <c r="A56" s="125"/>
      <c r="B56" s="557"/>
      <c r="C56" s="115" t="s">
        <v>3032</v>
      </c>
      <c r="D56" s="538" t="s">
        <v>4970</v>
      </c>
      <c r="E56" s="402">
        <v>157</v>
      </c>
      <c r="F56" s="16" t="s">
        <v>3029</v>
      </c>
      <c r="G56" s="80" t="s">
        <v>1386</v>
      </c>
      <c r="H56" s="31">
        <v>119</v>
      </c>
      <c r="J56" s="31">
        <f t="shared" si="2"/>
        <v>42.839999999999996</v>
      </c>
    </row>
    <row r="57" spans="1:10" x14ac:dyDescent="0.25">
      <c r="A57" s="125"/>
      <c r="B57" s="557"/>
      <c r="C57" s="115" t="s">
        <v>3033</v>
      </c>
      <c r="D57" s="539"/>
      <c r="E57" s="166">
        <v>163</v>
      </c>
      <c r="F57" s="16" t="s">
        <v>3029</v>
      </c>
      <c r="G57" s="111" t="s">
        <v>1387</v>
      </c>
      <c r="H57" s="31">
        <v>119</v>
      </c>
      <c r="J57" s="31">
        <f t="shared" si="2"/>
        <v>42.839999999999996</v>
      </c>
    </row>
    <row r="58" spans="1:10" x14ac:dyDescent="0.25">
      <c r="A58" s="125"/>
      <c r="B58" s="557"/>
      <c r="C58" s="342" t="s">
        <v>3004</v>
      </c>
      <c r="D58" s="20"/>
      <c r="E58" s="403"/>
      <c r="F58" s="86"/>
      <c r="G58" s="86"/>
      <c r="H58" s="235"/>
      <c r="J58" s="327"/>
    </row>
    <row r="59" spans="1:10" x14ac:dyDescent="0.25">
      <c r="A59" s="125"/>
      <c r="B59" s="557"/>
      <c r="C59" s="115" t="s">
        <v>3034</v>
      </c>
      <c r="D59" s="538" t="s">
        <v>4970</v>
      </c>
      <c r="E59" s="402">
        <v>157</v>
      </c>
      <c r="F59" s="16" t="s">
        <v>3029</v>
      </c>
      <c r="G59" s="80" t="s">
        <v>1386</v>
      </c>
      <c r="H59" s="31">
        <v>181</v>
      </c>
      <c r="J59" s="31">
        <f t="shared" si="2"/>
        <v>65.16</v>
      </c>
    </row>
    <row r="60" spans="1:10" x14ac:dyDescent="0.25">
      <c r="A60" s="125"/>
      <c r="B60" s="557"/>
      <c r="C60" s="115" t="s">
        <v>3035</v>
      </c>
      <c r="D60" s="539"/>
      <c r="E60" s="402">
        <v>163</v>
      </c>
      <c r="F60" s="16" t="s">
        <v>3029</v>
      </c>
      <c r="G60" s="111" t="s">
        <v>1387</v>
      </c>
      <c r="H60" s="31">
        <v>181</v>
      </c>
      <c r="J60" s="31">
        <f t="shared" si="2"/>
        <v>65.16</v>
      </c>
    </row>
    <row r="61" spans="1:10" x14ac:dyDescent="0.25">
      <c r="A61" s="125"/>
      <c r="B61" s="557"/>
      <c r="C61" s="342" t="s">
        <v>3005</v>
      </c>
      <c r="D61" s="20"/>
      <c r="E61" s="403"/>
      <c r="F61" s="86"/>
      <c r="G61" s="86"/>
      <c r="H61" s="235"/>
      <c r="J61" s="327"/>
    </row>
    <row r="62" spans="1:10" x14ac:dyDescent="0.25">
      <c r="A62" s="125"/>
      <c r="B62" s="557"/>
      <c r="C62" s="115" t="s">
        <v>3036</v>
      </c>
      <c r="D62" s="538" t="s">
        <v>4970</v>
      </c>
      <c r="E62" s="402">
        <v>157</v>
      </c>
      <c r="F62" s="16" t="s">
        <v>3029</v>
      </c>
      <c r="G62" s="80" t="s">
        <v>1386</v>
      </c>
      <c r="H62" s="31">
        <v>214</v>
      </c>
      <c r="J62" s="31">
        <f t="shared" si="2"/>
        <v>77.039999999999992</v>
      </c>
    </row>
    <row r="63" spans="1:10" x14ac:dyDescent="0.25">
      <c r="A63" s="125"/>
      <c r="B63" s="557"/>
      <c r="C63" s="160" t="s">
        <v>3037</v>
      </c>
      <c r="D63" s="539"/>
      <c r="E63" s="166">
        <v>163</v>
      </c>
      <c r="F63" s="159" t="s">
        <v>3029</v>
      </c>
      <c r="G63" s="159" t="s">
        <v>1387</v>
      </c>
      <c r="H63" s="184">
        <v>214</v>
      </c>
      <c r="J63" s="31">
        <f t="shared" si="2"/>
        <v>77.039999999999992</v>
      </c>
    </row>
    <row r="64" spans="1:10" x14ac:dyDescent="0.25">
      <c r="A64" s="124"/>
      <c r="B64" s="556" t="s">
        <v>1697</v>
      </c>
      <c r="C64" s="341" t="s">
        <v>1723</v>
      </c>
      <c r="D64" s="95"/>
      <c r="E64" s="403"/>
      <c r="F64" s="85"/>
      <c r="G64" s="85"/>
      <c r="H64" s="320"/>
      <c r="J64" s="327"/>
    </row>
    <row r="65" spans="1:10" x14ac:dyDescent="0.25">
      <c r="A65" s="125"/>
      <c r="B65" s="557"/>
      <c r="C65" s="115" t="s">
        <v>3038</v>
      </c>
      <c r="D65" s="538" t="s">
        <v>4960</v>
      </c>
      <c r="E65" s="402">
        <v>196.25</v>
      </c>
      <c r="F65" s="16" t="s">
        <v>3029</v>
      </c>
      <c r="G65" s="80" t="s">
        <v>1386</v>
      </c>
      <c r="H65" s="31">
        <v>84</v>
      </c>
      <c r="J65" s="31">
        <f t="shared" si="2"/>
        <v>30.24</v>
      </c>
    </row>
    <row r="66" spans="1:10" x14ac:dyDescent="0.25">
      <c r="A66" s="125"/>
      <c r="B66" s="557"/>
      <c r="C66" s="115" t="s">
        <v>3039</v>
      </c>
      <c r="D66" s="539"/>
      <c r="E66" s="166">
        <v>203.75</v>
      </c>
      <c r="F66" s="16" t="s">
        <v>3029</v>
      </c>
      <c r="G66" s="111" t="s">
        <v>1387</v>
      </c>
      <c r="H66" s="31">
        <v>84</v>
      </c>
      <c r="J66" s="31">
        <f t="shared" si="2"/>
        <v>30.24</v>
      </c>
    </row>
    <row r="67" spans="1:10" x14ac:dyDescent="0.25">
      <c r="A67" s="125"/>
      <c r="B67" s="557"/>
      <c r="C67" s="342" t="s">
        <v>3003</v>
      </c>
      <c r="D67" s="20"/>
      <c r="E67" s="403"/>
      <c r="F67" s="86"/>
      <c r="G67" s="86"/>
      <c r="H67" s="235"/>
      <c r="J67" s="327"/>
    </row>
    <row r="68" spans="1:10" x14ac:dyDescent="0.25">
      <c r="A68" s="125"/>
      <c r="B68" s="557"/>
      <c r="C68" s="115" t="s">
        <v>3040</v>
      </c>
      <c r="D68" s="538" t="s">
        <v>4960</v>
      </c>
      <c r="E68" s="402">
        <v>196.25</v>
      </c>
      <c r="F68" s="16" t="s">
        <v>3029</v>
      </c>
      <c r="G68" s="80" t="s">
        <v>1386</v>
      </c>
      <c r="H68" s="31">
        <v>122</v>
      </c>
      <c r="J68" s="31">
        <f t="shared" si="2"/>
        <v>43.92</v>
      </c>
    </row>
    <row r="69" spans="1:10" x14ac:dyDescent="0.25">
      <c r="A69" s="125"/>
      <c r="B69" s="557"/>
      <c r="C69" s="115" t="s">
        <v>3041</v>
      </c>
      <c r="D69" s="539"/>
      <c r="E69" s="166">
        <v>203.75</v>
      </c>
      <c r="F69" s="16" t="s">
        <v>3029</v>
      </c>
      <c r="G69" s="111" t="s">
        <v>1387</v>
      </c>
      <c r="H69" s="31">
        <v>122</v>
      </c>
      <c r="J69" s="31">
        <f t="shared" si="2"/>
        <v>43.92</v>
      </c>
    </row>
    <row r="70" spans="1:10" x14ac:dyDescent="0.25">
      <c r="A70" s="125"/>
      <c r="B70" s="557"/>
      <c r="C70" s="342" t="s">
        <v>3004</v>
      </c>
      <c r="D70" s="20"/>
      <c r="E70" s="403"/>
      <c r="F70" s="86"/>
      <c r="G70" s="86"/>
      <c r="H70" s="235"/>
      <c r="J70" s="327"/>
    </row>
    <row r="71" spans="1:10" x14ac:dyDescent="0.25">
      <c r="A71" s="125"/>
      <c r="B71" s="557"/>
      <c r="C71" s="115" t="s">
        <v>3042</v>
      </c>
      <c r="D71" s="538" t="s">
        <v>4960</v>
      </c>
      <c r="E71" s="402">
        <v>196.25</v>
      </c>
      <c r="F71" s="16" t="s">
        <v>3029</v>
      </c>
      <c r="G71" s="80" t="s">
        <v>1386</v>
      </c>
      <c r="H71" s="31">
        <v>184</v>
      </c>
      <c r="J71" s="31">
        <f t="shared" si="2"/>
        <v>66.239999999999995</v>
      </c>
    </row>
    <row r="72" spans="1:10" x14ac:dyDescent="0.25">
      <c r="A72" s="125"/>
      <c r="B72" s="557"/>
      <c r="C72" s="115" t="s">
        <v>3043</v>
      </c>
      <c r="D72" s="539"/>
      <c r="E72" s="166">
        <v>203.75</v>
      </c>
      <c r="F72" s="16" t="s">
        <v>3029</v>
      </c>
      <c r="G72" s="111" t="s">
        <v>1387</v>
      </c>
      <c r="H72" s="31">
        <v>184</v>
      </c>
      <c r="J72" s="31">
        <f t="shared" ref="J72" si="3">H72*(1-$J$2)</f>
        <v>66.239999999999995</v>
      </c>
    </row>
    <row r="73" spans="1:10" x14ac:dyDescent="0.25">
      <c r="A73" s="125"/>
      <c r="B73" s="557"/>
      <c r="C73" s="342" t="s">
        <v>3005</v>
      </c>
      <c r="D73" s="20"/>
      <c r="E73" s="403"/>
      <c r="F73" s="86"/>
      <c r="G73" s="86"/>
      <c r="H73" s="235"/>
      <c r="J73" s="327"/>
    </row>
    <row r="74" spans="1:10" x14ac:dyDescent="0.25">
      <c r="A74" s="125"/>
      <c r="B74" s="557"/>
      <c r="C74" s="115" t="s">
        <v>3044</v>
      </c>
      <c r="D74" s="538" t="s">
        <v>4960</v>
      </c>
      <c r="E74" s="402">
        <v>196.25</v>
      </c>
      <c r="F74" s="16" t="s">
        <v>3029</v>
      </c>
      <c r="G74" s="80" t="s">
        <v>1386</v>
      </c>
      <c r="H74" s="31">
        <v>218</v>
      </c>
      <c r="J74" s="31">
        <f t="shared" ref="J74:J75" si="4">H74*(1-$J$2)</f>
        <v>78.48</v>
      </c>
    </row>
    <row r="75" spans="1:10" x14ac:dyDescent="0.25">
      <c r="A75" s="127"/>
      <c r="B75" s="558"/>
      <c r="C75" s="115" t="s">
        <v>3045</v>
      </c>
      <c r="D75" s="539"/>
      <c r="E75" s="166">
        <v>203.75</v>
      </c>
      <c r="F75" s="111" t="s">
        <v>3029</v>
      </c>
      <c r="G75" s="111" t="s">
        <v>1387</v>
      </c>
      <c r="H75" s="31">
        <v>218</v>
      </c>
      <c r="J75" s="31">
        <f t="shared" si="4"/>
        <v>78.48</v>
      </c>
    </row>
  </sheetData>
  <mergeCells count="30">
    <mergeCell ref="D65:D66"/>
    <mergeCell ref="D68:D69"/>
    <mergeCell ref="D71:D72"/>
    <mergeCell ref="D74:D75"/>
    <mergeCell ref="D50:D51"/>
    <mergeCell ref="D53:D54"/>
    <mergeCell ref="D56:D57"/>
    <mergeCell ref="D59:D60"/>
    <mergeCell ref="D62:D63"/>
    <mergeCell ref="D38:D39"/>
    <mergeCell ref="D35:D36"/>
    <mergeCell ref="D41:D42"/>
    <mergeCell ref="D44:D45"/>
    <mergeCell ref="D47:D48"/>
    <mergeCell ref="D20:D21"/>
    <mergeCell ref="D23:D24"/>
    <mergeCell ref="D26:D27"/>
    <mergeCell ref="D29:D30"/>
    <mergeCell ref="D32:D33"/>
    <mergeCell ref="D5:D6"/>
    <mergeCell ref="D8:D9"/>
    <mergeCell ref="D11:D12"/>
    <mergeCell ref="D14:D15"/>
    <mergeCell ref="D17:D18"/>
    <mergeCell ref="B64:B75"/>
    <mergeCell ref="B5:B15"/>
    <mergeCell ref="B16:B27"/>
    <mergeCell ref="B28:B39"/>
    <mergeCell ref="B40:B51"/>
    <mergeCell ref="B52:B63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DDEA8-9092-4257-8A5E-DC5E73AA35E0}">
  <dimension ref="A1:J7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" sqref="J3"/>
    </sheetView>
  </sheetViews>
  <sheetFormatPr defaultRowHeight="15" x14ac:dyDescent="0.25"/>
  <cols>
    <col min="1" max="1" width="37.85546875" customWidth="1"/>
    <col min="2" max="2" width="4.7109375" style="210" customWidth="1"/>
    <col min="3" max="3" width="15.85546875" customWidth="1"/>
    <col min="4" max="4" width="10.42578125" customWidth="1"/>
    <col min="5" max="5" width="14.140625" style="168" customWidth="1"/>
    <col min="6" max="6" width="17.42578125" customWidth="1"/>
    <col min="7" max="7" width="14.7109375" customWidth="1"/>
    <col min="8" max="8" width="14.42578125" style="32" customWidth="1"/>
    <col min="9" max="9" width="4.85546875" style="43" customWidth="1"/>
    <col min="10" max="10" width="14" customWidth="1"/>
  </cols>
  <sheetData>
    <row r="1" spans="1:10" ht="78.95" customHeight="1" x14ac:dyDescent="0.25">
      <c r="C1" s="39"/>
      <c r="D1" s="39"/>
      <c r="E1" s="389"/>
      <c r="F1" s="39"/>
      <c r="G1" s="39"/>
      <c r="H1" s="76"/>
      <c r="J1" s="59" t="s">
        <v>1416</v>
      </c>
    </row>
    <row r="2" spans="1:10" ht="51" customHeight="1" x14ac:dyDescent="0.25">
      <c r="A2" s="39"/>
      <c r="B2" s="211"/>
      <c r="C2" s="39"/>
      <c r="D2" s="39"/>
      <c r="E2" s="389"/>
      <c r="F2" s="39"/>
      <c r="G2" s="39"/>
      <c r="H2" s="209">
        <v>2026</v>
      </c>
      <c r="J2" s="87">
        <v>0.64</v>
      </c>
    </row>
    <row r="3" spans="1:10" ht="51" customHeight="1" x14ac:dyDescent="0.25">
      <c r="C3" s="63" t="s">
        <v>1068</v>
      </c>
      <c r="D3" s="64" t="s">
        <v>4911</v>
      </c>
      <c r="E3" s="82" t="s">
        <v>4905</v>
      </c>
      <c r="F3" s="64" t="s">
        <v>3073</v>
      </c>
      <c r="G3" s="64" t="s">
        <v>1418</v>
      </c>
      <c r="H3" s="65" t="s">
        <v>1069</v>
      </c>
      <c r="J3" s="33" t="s">
        <v>1415</v>
      </c>
    </row>
    <row r="4" spans="1:10" ht="15" customHeight="1" x14ac:dyDescent="0.25">
      <c r="A4" s="305" t="s">
        <v>3095</v>
      </c>
      <c r="B4" s="295"/>
      <c r="C4" s="341" t="s">
        <v>1723</v>
      </c>
      <c r="D4" s="95"/>
      <c r="E4" s="99"/>
      <c r="F4" s="85"/>
      <c r="G4" s="97"/>
      <c r="H4" s="320"/>
      <c r="J4" s="303"/>
    </row>
    <row r="5" spans="1:10" x14ac:dyDescent="0.25">
      <c r="A5" s="124"/>
      <c r="B5" s="567" t="s">
        <v>3046</v>
      </c>
      <c r="C5" s="115" t="s">
        <v>3051</v>
      </c>
      <c r="D5" s="456" t="s">
        <v>5002</v>
      </c>
      <c r="E5" s="166">
        <v>104</v>
      </c>
      <c r="F5" s="16" t="s">
        <v>3074</v>
      </c>
      <c r="G5" s="80" t="s">
        <v>1386</v>
      </c>
      <c r="H5" s="31">
        <v>130</v>
      </c>
      <c r="I5" s="76"/>
      <c r="J5" s="31">
        <f t="shared" ref="J5:J7" si="0">H5*(1-$J$2)</f>
        <v>46.8</v>
      </c>
    </row>
    <row r="6" spans="1:10" x14ac:dyDescent="0.25">
      <c r="A6" s="125"/>
      <c r="B6" s="567"/>
      <c r="C6" s="115" t="s">
        <v>3052</v>
      </c>
      <c r="D6" s="457"/>
      <c r="E6" s="166">
        <v>109.5</v>
      </c>
      <c r="F6" s="16" t="s">
        <v>3074</v>
      </c>
      <c r="G6" s="111" t="s">
        <v>1387</v>
      </c>
      <c r="H6" s="31">
        <v>130</v>
      </c>
      <c r="J6" s="31">
        <f t="shared" si="0"/>
        <v>46.8</v>
      </c>
    </row>
    <row r="7" spans="1:10" x14ac:dyDescent="0.25">
      <c r="A7" s="125"/>
      <c r="B7" s="567"/>
      <c r="C7" s="115" t="s">
        <v>3047</v>
      </c>
      <c r="D7" s="457"/>
      <c r="E7" s="166">
        <v>116.66666666666667</v>
      </c>
      <c r="F7" s="16" t="s">
        <v>3075</v>
      </c>
      <c r="G7" s="80" t="s">
        <v>1386</v>
      </c>
      <c r="H7" s="31">
        <v>130</v>
      </c>
      <c r="J7" s="31">
        <f t="shared" si="0"/>
        <v>46.8</v>
      </c>
    </row>
    <row r="8" spans="1:10" x14ac:dyDescent="0.25">
      <c r="A8" s="125"/>
      <c r="B8" s="567"/>
      <c r="C8" s="115" t="s">
        <v>3048</v>
      </c>
      <c r="D8" s="458"/>
      <c r="E8" s="166">
        <v>122.83333333333333</v>
      </c>
      <c r="F8" s="16" t="s">
        <v>3075</v>
      </c>
      <c r="G8" s="111" t="s">
        <v>1387</v>
      </c>
      <c r="H8" s="31">
        <v>130</v>
      </c>
      <c r="J8" s="184">
        <f>H8*(1-$J$2)</f>
        <v>46.8</v>
      </c>
    </row>
    <row r="9" spans="1:10" x14ac:dyDescent="0.25">
      <c r="A9" s="125"/>
      <c r="B9" s="568"/>
      <c r="C9" s="342" t="s">
        <v>3003</v>
      </c>
      <c r="D9" s="20"/>
      <c r="E9" s="98"/>
      <c r="F9" s="86"/>
      <c r="G9" s="312"/>
      <c r="H9" s="235"/>
      <c r="J9" s="236"/>
    </row>
    <row r="10" spans="1:10" x14ac:dyDescent="0.25">
      <c r="A10" s="125"/>
      <c r="B10" s="568"/>
      <c r="C10" s="115" t="s">
        <v>3053</v>
      </c>
      <c r="D10" s="456" t="s">
        <v>5002</v>
      </c>
      <c r="E10" s="166">
        <v>104</v>
      </c>
      <c r="F10" s="16" t="s">
        <v>3074</v>
      </c>
      <c r="G10" s="80" t="s">
        <v>1386</v>
      </c>
      <c r="H10" s="31">
        <v>168</v>
      </c>
      <c r="J10" s="145">
        <f t="shared" ref="J10:J11" si="1">H10*(1-$J$2)</f>
        <v>60.48</v>
      </c>
    </row>
    <row r="11" spans="1:10" x14ac:dyDescent="0.25">
      <c r="A11" s="125"/>
      <c r="B11" s="568"/>
      <c r="C11" s="115" t="s">
        <v>3054</v>
      </c>
      <c r="D11" s="457"/>
      <c r="E11" s="166">
        <v>109.5</v>
      </c>
      <c r="F11" s="16" t="s">
        <v>3074</v>
      </c>
      <c r="G11" s="111" t="s">
        <v>1387</v>
      </c>
      <c r="H11" s="31">
        <v>168</v>
      </c>
      <c r="J11" s="31">
        <f t="shared" si="1"/>
        <v>60.48</v>
      </c>
    </row>
    <row r="12" spans="1:10" x14ac:dyDescent="0.25">
      <c r="A12" s="125"/>
      <c r="B12" s="568"/>
      <c r="C12" s="115" t="s">
        <v>3049</v>
      </c>
      <c r="D12" s="457"/>
      <c r="E12" s="166">
        <v>116.66666666666667</v>
      </c>
      <c r="F12" s="16" t="s">
        <v>3075</v>
      </c>
      <c r="G12" s="80" t="s">
        <v>1386</v>
      </c>
      <c r="H12" s="31">
        <v>168</v>
      </c>
      <c r="J12" s="31">
        <f t="shared" ref="J12:J43" si="2">H12*(1-$J$2)</f>
        <v>60.48</v>
      </c>
    </row>
    <row r="13" spans="1:10" x14ac:dyDescent="0.25">
      <c r="A13" s="125"/>
      <c r="B13" s="569"/>
      <c r="C13" s="115" t="s">
        <v>3050</v>
      </c>
      <c r="D13" s="458"/>
      <c r="E13" s="166">
        <v>122.83333333333333</v>
      </c>
      <c r="F13" s="16" t="s">
        <v>3075</v>
      </c>
      <c r="G13" s="111" t="s">
        <v>1387</v>
      </c>
      <c r="H13" s="31">
        <v>168</v>
      </c>
      <c r="J13" s="31">
        <f t="shared" si="2"/>
        <v>60.48</v>
      </c>
    </row>
    <row r="14" spans="1:10" x14ac:dyDescent="0.25">
      <c r="A14" s="125"/>
      <c r="B14" s="297"/>
      <c r="C14" s="342" t="s">
        <v>1723</v>
      </c>
      <c r="D14" s="20"/>
      <c r="E14" s="98"/>
      <c r="F14" s="86"/>
      <c r="G14" s="312"/>
      <c r="H14" s="235"/>
      <c r="J14" s="236"/>
    </row>
    <row r="15" spans="1:10" x14ac:dyDescent="0.25">
      <c r="A15" s="125"/>
      <c r="B15" s="567" t="s">
        <v>3055</v>
      </c>
      <c r="C15" s="115" t="s">
        <v>3061</v>
      </c>
      <c r="D15" s="456" t="s">
        <v>4966</v>
      </c>
      <c r="E15" s="166">
        <v>104</v>
      </c>
      <c r="F15" s="16" t="s">
        <v>3074</v>
      </c>
      <c r="G15" s="80" t="s">
        <v>1386</v>
      </c>
      <c r="H15" s="31">
        <v>198</v>
      </c>
      <c r="J15" s="31">
        <f t="shared" si="2"/>
        <v>71.28</v>
      </c>
    </row>
    <row r="16" spans="1:10" x14ac:dyDescent="0.25">
      <c r="A16" s="125"/>
      <c r="B16" s="567"/>
      <c r="C16" s="115" t="s">
        <v>3062</v>
      </c>
      <c r="D16" s="457"/>
      <c r="E16" s="166">
        <v>109.45833333333333</v>
      </c>
      <c r="F16" s="16" t="s">
        <v>3074</v>
      </c>
      <c r="G16" s="111" t="s">
        <v>1387</v>
      </c>
      <c r="H16" s="31">
        <v>198</v>
      </c>
      <c r="J16" s="31">
        <f t="shared" si="2"/>
        <v>71.28</v>
      </c>
    </row>
    <row r="17" spans="1:10" x14ac:dyDescent="0.25">
      <c r="A17" s="125"/>
      <c r="B17" s="567"/>
      <c r="C17" s="115" t="s">
        <v>3057</v>
      </c>
      <c r="D17" s="457"/>
      <c r="E17" s="166">
        <v>116.66666666666667</v>
      </c>
      <c r="F17" s="16" t="s">
        <v>3075</v>
      </c>
      <c r="G17" s="80" t="s">
        <v>1386</v>
      </c>
      <c r="H17" s="31">
        <v>198</v>
      </c>
      <c r="J17" s="31">
        <f t="shared" si="2"/>
        <v>71.28</v>
      </c>
    </row>
    <row r="18" spans="1:10" x14ac:dyDescent="0.25">
      <c r="A18" s="125"/>
      <c r="B18" s="567"/>
      <c r="C18" s="115" t="s">
        <v>3058</v>
      </c>
      <c r="D18" s="458"/>
      <c r="E18" s="166">
        <v>122.79166666666667</v>
      </c>
      <c r="F18" s="16" t="s">
        <v>3075</v>
      </c>
      <c r="G18" s="111" t="s">
        <v>1387</v>
      </c>
      <c r="H18" s="31">
        <v>198</v>
      </c>
      <c r="J18" s="31">
        <f t="shared" si="2"/>
        <v>71.28</v>
      </c>
    </row>
    <row r="19" spans="1:10" x14ac:dyDescent="0.25">
      <c r="A19" s="125"/>
      <c r="B19" s="568"/>
      <c r="C19" s="342" t="s">
        <v>3003</v>
      </c>
      <c r="D19" s="20"/>
      <c r="E19" s="98"/>
      <c r="F19" s="86"/>
      <c r="G19" s="312"/>
      <c r="H19" s="235"/>
      <c r="J19" s="236"/>
    </row>
    <row r="20" spans="1:10" x14ac:dyDescent="0.25">
      <c r="A20" s="125"/>
      <c r="B20" s="567"/>
      <c r="C20" s="115" t="s">
        <v>3063</v>
      </c>
      <c r="D20" s="456" t="s">
        <v>4966</v>
      </c>
      <c r="E20" s="166">
        <v>104</v>
      </c>
      <c r="F20" s="16" t="s">
        <v>3074</v>
      </c>
      <c r="G20" s="80" t="s">
        <v>1386</v>
      </c>
      <c r="H20" s="31">
        <v>260</v>
      </c>
      <c r="J20" s="31">
        <f t="shared" si="2"/>
        <v>93.6</v>
      </c>
    </row>
    <row r="21" spans="1:10" x14ac:dyDescent="0.25">
      <c r="A21" s="125"/>
      <c r="B21" s="567"/>
      <c r="C21" s="115" t="s">
        <v>3064</v>
      </c>
      <c r="D21" s="457"/>
      <c r="E21" s="166">
        <v>109.45833333333333</v>
      </c>
      <c r="F21" s="16" t="s">
        <v>3074</v>
      </c>
      <c r="G21" s="111" t="s">
        <v>1387</v>
      </c>
      <c r="H21" s="31">
        <v>260</v>
      </c>
      <c r="J21" s="31">
        <f t="shared" si="2"/>
        <v>93.6</v>
      </c>
    </row>
    <row r="22" spans="1:10" x14ac:dyDescent="0.25">
      <c r="A22" s="125"/>
      <c r="B22" s="567"/>
      <c r="C22" s="115" t="s">
        <v>3059</v>
      </c>
      <c r="D22" s="457"/>
      <c r="E22" s="166">
        <v>116.66666666666667</v>
      </c>
      <c r="F22" s="16" t="s">
        <v>3075</v>
      </c>
      <c r="G22" s="80" t="s">
        <v>1386</v>
      </c>
      <c r="H22" s="31">
        <v>260</v>
      </c>
      <c r="J22" s="31">
        <f t="shared" si="2"/>
        <v>93.6</v>
      </c>
    </row>
    <row r="23" spans="1:10" x14ac:dyDescent="0.25">
      <c r="A23" s="125"/>
      <c r="B23" s="570"/>
      <c r="C23" s="115" t="s">
        <v>3060</v>
      </c>
      <c r="D23" s="458"/>
      <c r="E23" s="166">
        <v>122.79166666666667</v>
      </c>
      <c r="F23" s="16" t="s">
        <v>3075</v>
      </c>
      <c r="G23" s="111" t="s">
        <v>1387</v>
      </c>
      <c r="H23" s="31">
        <v>260</v>
      </c>
      <c r="J23" s="31">
        <f t="shared" si="2"/>
        <v>93.6</v>
      </c>
    </row>
    <row r="24" spans="1:10" x14ac:dyDescent="0.25">
      <c r="A24" s="125"/>
      <c r="B24" s="344"/>
      <c r="C24" s="342" t="s">
        <v>1723</v>
      </c>
      <c r="D24" s="20"/>
      <c r="E24" s="98"/>
      <c r="F24" s="86"/>
      <c r="G24" s="312"/>
      <c r="H24" s="235"/>
      <c r="J24" s="236"/>
    </row>
    <row r="25" spans="1:10" ht="15" customHeight="1" x14ac:dyDescent="0.25">
      <c r="A25" s="125"/>
      <c r="B25" s="568" t="s">
        <v>3056</v>
      </c>
      <c r="C25" s="115" t="s">
        <v>3069</v>
      </c>
      <c r="D25" s="456" t="s">
        <v>4975</v>
      </c>
      <c r="E25" s="166">
        <v>104</v>
      </c>
      <c r="F25" s="16" t="s">
        <v>3074</v>
      </c>
      <c r="G25" s="80" t="s">
        <v>1386</v>
      </c>
      <c r="H25" s="31">
        <v>280</v>
      </c>
      <c r="J25" s="31">
        <f t="shared" si="2"/>
        <v>100.8</v>
      </c>
    </row>
    <row r="26" spans="1:10" x14ac:dyDescent="0.25">
      <c r="A26" s="125"/>
      <c r="B26" s="568"/>
      <c r="C26" s="115" t="s">
        <v>3070</v>
      </c>
      <c r="D26" s="457"/>
      <c r="E26" s="166">
        <v>109.47222222222223</v>
      </c>
      <c r="F26" s="16" t="s">
        <v>3074</v>
      </c>
      <c r="G26" s="111" t="s">
        <v>1387</v>
      </c>
      <c r="H26" s="31">
        <v>280</v>
      </c>
      <c r="J26" s="31">
        <f t="shared" si="2"/>
        <v>100.8</v>
      </c>
    </row>
    <row r="27" spans="1:10" x14ac:dyDescent="0.25">
      <c r="A27" s="125"/>
      <c r="B27" s="568"/>
      <c r="C27" s="115" t="s">
        <v>3065</v>
      </c>
      <c r="D27" s="457"/>
      <c r="E27" s="166">
        <v>116.66666666666667</v>
      </c>
      <c r="F27" s="16" t="s">
        <v>3075</v>
      </c>
      <c r="G27" s="80" t="s">
        <v>1386</v>
      </c>
      <c r="H27" s="31">
        <v>280</v>
      </c>
      <c r="J27" s="31">
        <f t="shared" si="2"/>
        <v>100.8</v>
      </c>
    </row>
    <row r="28" spans="1:10" x14ac:dyDescent="0.25">
      <c r="A28" s="125"/>
      <c r="B28" s="568"/>
      <c r="C28" s="115" t="s">
        <v>3066</v>
      </c>
      <c r="D28" s="458"/>
      <c r="E28" s="166">
        <v>122.80555555555556</v>
      </c>
      <c r="F28" s="16" t="s">
        <v>3075</v>
      </c>
      <c r="G28" s="111" t="s">
        <v>1387</v>
      </c>
      <c r="H28" s="31">
        <v>280</v>
      </c>
      <c r="J28" s="31">
        <f t="shared" si="2"/>
        <v>100.8</v>
      </c>
    </row>
    <row r="29" spans="1:10" x14ac:dyDescent="0.25">
      <c r="A29" s="125"/>
      <c r="B29" s="568"/>
      <c r="C29" s="342" t="s">
        <v>3003</v>
      </c>
      <c r="D29" s="20"/>
      <c r="E29" s="98"/>
      <c r="F29" s="86"/>
      <c r="G29" s="312"/>
      <c r="H29" s="235"/>
      <c r="J29" s="236"/>
    </row>
    <row r="30" spans="1:10" x14ac:dyDescent="0.25">
      <c r="A30" s="125"/>
      <c r="B30" s="568"/>
      <c r="C30" s="115" t="s">
        <v>3071</v>
      </c>
      <c r="D30" s="456" t="s">
        <v>4975</v>
      </c>
      <c r="E30" s="166">
        <v>104</v>
      </c>
      <c r="F30" s="16" t="s">
        <v>3074</v>
      </c>
      <c r="G30" s="80" t="s">
        <v>1386</v>
      </c>
      <c r="H30" s="31">
        <v>372</v>
      </c>
      <c r="J30" s="31">
        <f t="shared" si="2"/>
        <v>133.91999999999999</v>
      </c>
    </row>
    <row r="31" spans="1:10" x14ac:dyDescent="0.25">
      <c r="A31" s="125"/>
      <c r="B31" s="568"/>
      <c r="C31" s="115" t="s">
        <v>3072</v>
      </c>
      <c r="D31" s="457"/>
      <c r="E31" s="166">
        <v>109.47222222222223</v>
      </c>
      <c r="F31" s="16" t="s">
        <v>3074</v>
      </c>
      <c r="G31" s="111" t="s">
        <v>1387</v>
      </c>
      <c r="H31" s="31">
        <v>372</v>
      </c>
      <c r="J31" s="31">
        <f t="shared" si="2"/>
        <v>133.91999999999999</v>
      </c>
    </row>
    <row r="32" spans="1:10" x14ac:dyDescent="0.25">
      <c r="A32" s="125"/>
      <c r="B32" s="568"/>
      <c r="C32" s="115" t="s">
        <v>3067</v>
      </c>
      <c r="D32" s="457"/>
      <c r="E32" s="166">
        <v>116.66666666666667</v>
      </c>
      <c r="F32" s="16" t="s">
        <v>3075</v>
      </c>
      <c r="G32" s="80" t="s">
        <v>1386</v>
      </c>
      <c r="H32" s="31">
        <v>372</v>
      </c>
      <c r="J32" s="31">
        <f t="shared" si="2"/>
        <v>133.91999999999999</v>
      </c>
    </row>
    <row r="33" spans="1:10" x14ac:dyDescent="0.25">
      <c r="A33" s="127"/>
      <c r="B33" s="569"/>
      <c r="C33" s="115" t="s">
        <v>3068</v>
      </c>
      <c r="D33" s="458"/>
      <c r="E33" s="166">
        <v>122.80555555555556</v>
      </c>
      <c r="F33" s="16" t="s">
        <v>3075</v>
      </c>
      <c r="G33" s="111" t="s">
        <v>1387</v>
      </c>
      <c r="H33" s="31">
        <v>372</v>
      </c>
      <c r="J33" s="31">
        <f t="shared" si="2"/>
        <v>133.91999999999999</v>
      </c>
    </row>
    <row r="34" spans="1:10" x14ac:dyDescent="0.25">
      <c r="A34" s="575" t="s">
        <v>3117</v>
      </c>
      <c r="B34" s="576"/>
      <c r="C34" s="229" t="s">
        <v>3114</v>
      </c>
      <c r="D34" s="230"/>
      <c r="E34" s="432"/>
      <c r="F34" s="231"/>
      <c r="G34" s="230"/>
      <c r="H34" s="346"/>
      <c r="I34" s="1"/>
      <c r="J34" s="32"/>
    </row>
    <row r="35" spans="1:10" x14ac:dyDescent="0.25">
      <c r="A35" s="577"/>
      <c r="B35" s="576"/>
      <c r="C35" s="229" t="s">
        <v>3115</v>
      </c>
      <c r="D35" s="230"/>
      <c r="E35" s="432"/>
      <c r="F35" s="231"/>
      <c r="G35" s="230"/>
      <c r="H35" s="346"/>
      <c r="I35" s="1"/>
      <c r="J35" s="32"/>
    </row>
    <row r="36" spans="1:10" x14ac:dyDescent="0.25">
      <c r="A36" s="577"/>
      <c r="B36" s="576"/>
      <c r="C36" s="233" t="s">
        <v>3116</v>
      </c>
      <c r="D36" s="353"/>
      <c r="E36" s="433"/>
      <c r="F36" s="287"/>
      <c r="G36" s="353"/>
      <c r="H36" s="354"/>
      <c r="I36" s="1"/>
      <c r="J36" s="32"/>
    </row>
    <row r="37" spans="1:10" ht="15.75" x14ac:dyDescent="0.25">
      <c r="A37" s="305" t="s">
        <v>3096</v>
      </c>
      <c r="B37" s="295"/>
      <c r="C37" s="341"/>
      <c r="D37" s="95"/>
      <c r="E37" s="99"/>
      <c r="F37" s="85"/>
      <c r="G37" s="97"/>
      <c r="H37" s="320"/>
      <c r="J37" s="94"/>
    </row>
    <row r="38" spans="1:10" ht="30" customHeight="1" x14ac:dyDescent="0.25">
      <c r="A38" s="124"/>
      <c r="B38" s="571" t="s">
        <v>3078</v>
      </c>
      <c r="C38" s="214" t="s">
        <v>3076</v>
      </c>
      <c r="D38" s="565" t="s">
        <v>5002</v>
      </c>
      <c r="E38" s="166">
        <v>116.66666666666667</v>
      </c>
      <c r="F38" s="132"/>
      <c r="G38" s="80" t="s">
        <v>1386</v>
      </c>
      <c r="H38" s="75">
        <v>110</v>
      </c>
      <c r="J38" s="75">
        <f t="shared" si="2"/>
        <v>39.6</v>
      </c>
    </row>
    <row r="39" spans="1:10" ht="30" customHeight="1" x14ac:dyDescent="0.25">
      <c r="A39" s="125"/>
      <c r="B39" s="572"/>
      <c r="C39" s="214" t="s">
        <v>3077</v>
      </c>
      <c r="D39" s="566"/>
      <c r="E39" s="166">
        <v>122.83333333333333</v>
      </c>
      <c r="F39" s="132"/>
      <c r="G39" s="21" t="s">
        <v>1387</v>
      </c>
      <c r="H39" s="75">
        <v>110</v>
      </c>
      <c r="J39" s="75">
        <f t="shared" si="2"/>
        <v>39.6</v>
      </c>
    </row>
    <row r="40" spans="1:10" ht="30" customHeight="1" x14ac:dyDescent="0.25">
      <c r="A40" s="125"/>
      <c r="B40" s="573" t="s">
        <v>3079</v>
      </c>
      <c r="C40" s="214" t="s">
        <v>3081</v>
      </c>
      <c r="D40" s="565" t="s">
        <v>4966</v>
      </c>
      <c r="E40" s="166">
        <v>116.66666666666667</v>
      </c>
      <c r="F40" s="221"/>
      <c r="G40" s="80" t="s">
        <v>1386</v>
      </c>
      <c r="H40" s="75">
        <v>165</v>
      </c>
      <c r="J40" s="439">
        <f t="shared" si="2"/>
        <v>59.4</v>
      </c>
    </row>
    <row r="41" spans="1:10" ht="30" customHeight="1" x14ac:dyDescent="0.25">
      <c r="A41" s="125"/>
      <c r="B41" s="574"/>
      <c r="C41" s="214" t="s">
        <v>3082</v>
      </c>
      <c r="D41" s="566"/>
      <c r="E41" s="166">
        <v>122.79166666666667</v>
      </c>
      <c r="F41" s="221"/>
      <c r="G41" s="21" t="s">
        <v>1387</v>
      </c>
      <c r="H41" s="75">
        <v>165</v>
      </c>
      <c r="J41" s="208">
        <f t="shared" si="2"/>
        <v>59.4</v>
      </c>
    </row>
    <row r="42" spans="1:10" ht="30" customHeight="1" x14ac:dyDescent="0.25">
      <c r="A42" s="125"/>
      <c r="B42" s="574" t="s">
        <v>3080</v>
      </c>
      <c r="C42" s="214" t="s">
        <v>3083</v>
      </c>
      <c r="D42" s="565" t="s">
        <v>4975</v>
      </c>
      <c r="E42" s="166">
        <v>116.66666666666667</v>
      </c>
      <c r="F42" s="221"/>
      <c r="G42" s="80" t="s">
        <v>1386</v>
      </c>
      <c r="H42" s="75">
        <v>225</v>
      </c>
      <c r="J42" s="75">
        <f t="shared" si="2"/>
        <v>81</v>
      </c>
    </row>
    <row r="43" spans="1:10" ht="30" customHeight="1" x14ac:dyDescent="0.25">
      <c r="A43" s="127"/>
      <c r="B43" s="574"/>
      <c r="C43" s="214" t="s">
        <v>3084</v>
      </c>
      <c r="D43" s="566"/>
      <c r="E43" s="166">
        <v>122.80555555555556</v>
      </c>
      <c r="F43" s="221"/>
      <c r="G43" s="21" t="s">
        <v>1387</v>
      </c>
      <c r="H43" s="75">
        <v>225</v>
      </c>
      <c r="J43" s="75">
        <f t="shared" si="2"/>
        <v>81</v>
      </c>
    </row>
    <row r="44" spans="1:10" ht="15" customHeight="1" x14ac:dyDescent="0.25">
      <c r="A44" s="575" t="s">
        <v>3118</v>
      </c>
      <c r="B44" s="578"/>
      <c r="C44" s="229" t="s">
        <v>3110</v>
      </c>
      <c r="D44" s="232"/>
      <c r="E44" s="434"/>
      <c r="F44" s="232"/>
      <c r="G44" s="232"/>
      <c r="H44" s="347"/>
      <c r="J44" s="440"/>
    </row>
    <row r="45" spans="1:10" ht="15" customHeight="1" x14ac:dyDescent="0.25">
      <c r="A45" s="575"/>
      <c r="B45" s="578"/>
      <c r="C45" s="229" t="s">
        <v>3112</v>
      </c>
      <c r="D45" s="232"/>
      <c r="E45" s="434"/>
      <c r="F45" s="232"/>
      <c r="G45" s="232"/>
      <c r="H45" s="347"/>
      <c r="J45" s="440"/>
    </row>
    <row r="46" spans="1:10" ht="15" customHeight="1" x14ac:dyDescent="0.25">
      <c r="A46" s="575"/>
      <c r="B46" s="578"/>
      <c r="C46" s="233" t="s">
        <v>3111</v>
      </c>
      <c r="D46" s="234"/>
      <c r="E46" s="435"/>
      <c r="F46" s="234"/>
      <c r="G46" s="234"/>
      <c r="H46" s="348"/>
      <c r="J46" s="440"/>
    </row>
    <row r="47" spans="1:10" ht="15" customHeight="1" x14ac:dyDescent="0.25">
      <c r="A47" s="575"/>
      <c r="B47" s="578"/>
      <c r="C47" s="229" t="s">
        <v>3113</v>
      </c>
      <c r="D47" s="232"/>
      <c r="E47" s="434"/>
      <c r="F47" s="232"/>
      <c r="G47" s="232"/>
      <c r="H47" s="347"/>
      <c r="J47" s="440"/>
    </row>
    <row r="48" spans="1:10" ht="15" customHeight="1" x14ac:dyDescent="0.25">
      <c r="A48" s="575"/>
      <c r="B48" s="578"/>
      <c r="C48" s="233" t="s">
        <v>3236</v>
      </c>
      <c r="D48" s="234"/>
      <c r="E48" s="435"/>
      <c r="F48" s="234"/>
      <c r="G48" s="234"/>
      <c r="H48" s="348"/>
      <c r="J48" s="440"/>
    </row>
    <row r="49" spans="1:10" ht="15.75" x14ac:dyDescent="0.25">
      <c r="A49" s="252" t="s">
        <v>3099</v>
      </c>
      <c r="B49" s="295"/>
      <c r="C49" s="341" t="s">
        <v>1723</v>
      </c>
      <c r="D49" s="95"/>
      <c r="E49" s="99"/>
      <c r="F49" s="85"/>
      <c r="G49" s="97"/>
      <c r="H49" s="320"/>
      <c r="J49" s="94"/>
    </row>
    <row r="50" spans="1:10" ht="30" customHeight="1" x14ac:dyDescent="0.25">
      <c r="A50" s="350"/>
      <c r="B50" s="571" t="s">
        <v>3094</v>
      </c>
      <c r="C50" s="214" t="s">
        <v>3085</v>
      </c>
      <c r="D50" s="565" t="s">
        <v>5002</v>
      </c>
      <c r="E50" s="221"/>
      <c r="F50" s="221"/>
      <c r="G50" s="80" t="s">
        <v>1386</v>
      </c>
      <c r="H50" s="75">
        <v>135</v>
      </c>
      <c r="I50" s="213"/>
      <c r="J50" s="75">
        <f t="shared" ref="J50:J51" si="3">H50*(1-$J$2)</f>
        <v>48.6</v>
      </c>
    </row>
    <row r="51" spans="1:10" ht="30" customHeight="1" x14ac:dyDescent="0.25">
      <c r="A51" s="350"/>
      <c r="B51" s="571"/>
      <c r="C51" s="214" t="s">
        <v>3086</v>
      </c>
      <c r="D51" s="566"/>
      <c r="E51" s="221"/>
      <c r="F51" s="221"/>
      <c r="G51" s="21" t="s">
        <v>1387</v>
      </c>
      <c r="H51" s="75">
        <v>135</v>
      </c>
      <c r="I51" s="213"/>
      <c r="J51" s="439">
        <f t="shared" si="3"/>
        <v>48.6</v>
      </c>
    </row>
    <row r="52" spans="1:10" ht="15" customHeight="1" x14ac:dyDescent="0.25">
      <c r="A52" s="350"/>
      <c r="B52" s="563"/>
      <c r="C52" s="342" t="s">
        <v>3003</v>
      </c>
      <c r="D52" s="20"/>
      <c r="E52" s="98"/>
      <c r="F52" s="86"/>
      <c r="G52" s="312"/>
      <c r="H52" s="235"/>
      <c r="I52" s="213"/>
      <c r="J52" s="177"/>
    </row>
    <row r="53" spans="1:10" ht="30" customHeight="1" x14ac:dyDescent="0.25">
      <c r="A53" s="350"/>
      <c r="B53" s="563"/>
      <c r="C53" s="214" t="s">
        <v>4687</v>
      </c>
      <c r="D53" s="565" t="s">
        <v>5002</v>
      </c>
      <c r="E53" s="221"/>
      <c r="F53" s="221"/>
      <c r="G53" s="80" t="s">
        <v>1386</v>
      </c>
      <c r="H53" s="75">
        <v>195</v>
      </c>
      <c r="I53" s="213"/>
      <c r="J53" s="75">
        <f t="shared" ref="J53:J54" si="4">H53*(1-$J$2)</f>
        <v>70.2</v>
      </c>
    </row>
    <row r="54" spans="1:10" ht="30" customHeight="1" x14ac:dyDescent="0.25">
      <c r="A54" s="352"/>
      <c r="B54" s="564"/>
      <c r="C54" s="214" t="s">
        <v>4688</v>
      </c>
      <c r="D54" s="566"/>
      <c r="E54" s="221"/>
      <c r="F54" s="221"/>
      <c r="G54" s="21" t="s">
        <v>1387</v>
      </c>
      <c r="H54" s="75">
        <v>195</v>
      </c>
      <c r="I54" s="213"/>
      <c r="J54" s="75">
        <f t="shared" si="4"/>
        <v>70.2</v>
      </c>
    </row>
    <row r="55" spans="1:10" ht="15.75" x14ac:dyDescent="0.25">
      <c r="A55" s="349" t="s">
        <v>3092</v>
      </c>
      <c r="B55" s="344"/>
      <c r="C55" s="342"/>
      <c r="D55" s="20"/>
      <c r="E55" s="98"/>
      <c r="F55" s="86"/>
      <c r="G55" s="312"/>
      <c r="H55" s="235"/>
      <c r="J55" s="236"/>
    </row>
    <row r="56" spans="1:10" ht="30" customHeight="1" x14ac:dyDescent="0.25">
      <c r="A56" s="350"/>
      <c r="B56" s="580" t="s">
        <v>3098</v>
      </c>
      <c r="C56" s="216" t="s">
        <v>3101</v>
      </c>
      <c r="D56" s="217"/>
      <c r="E56" s="436"/>
      <c r="F56" s="218" t="s">
        <v>3074</v>
      </c>
      <c r="G56" s="221"/>
      <c r="H56" s="220">
        <v>11</v>
      </c>
      <c r="J56" s="75">
        <f t="shared" ref="J56" si="5">H56*(1-$J$2)</f>
        <v>3.96</v>
      </c>
    </row>
    <row r="57" spans="1:10" ht="30" customHeight="1" x14ac:dyDescent="0.25">
      <c r="A57" s="350"/>
      <c r="B57" s="528"/>
      <c r="C57" s="216" t="s">
        <v>3102</v>
      </c>
      <c r="D57" s="217"/>
      <c r="E57" s="436"/>
      <c r="F57" s="218" t="s">
        <v>3074</v>
      </c>
      <c r="G57" s="221"/>
      <c r="H57" s="220">
        <v>19</v>
      </c>
      <c r="J57" s="75">
        <f t="shared" ref="J57:J60" si="6">H57*(1-$J$2)</f>
        <v>6.84</v>
      </c>
    </row>
    <row r="58" spans="1:10" ht="30" customHeight="1" x14ac:dyDescent="0.25">
      <c r="A58" s="350"/>
      <c r="B58" s="528"/>
      <c r="C58" s="216" t="s">
        <v>3103</v>
      </c>
      <c r="D58" s="217"/>
      <c r="E58" s="436"/>
      <c r="F58" s="218" t="s">
        <v>3075</v>
      </c>
      <c r="G58" s="221"/>
      <c r="H58" s="220">
        <v>14</v>
      </c>
      <c r="J58" s="75">
        <f t="shared" si="6"/>
        <v>5.04</v>
      </c>
    </row>
    <row r="59" spans="1:10" ht="30" customHeight="1" x14ac:dyDescent="0.25">
      <c r="A59" s="350"/>
      <c r="B59" s="529"/>
      <c r="C59" s="216" t="s">
        <v>3104</v>
      </c>
      <c r="D59" s="217"/>
      <c r="E59" s="436"/>
      <c r="F59" s="218" t="s">
        <v>3075</v>
      </c>
      <c r="G59" s="221"/>
      <c r="H59" s="220">
        <v>25</v>
      </c>
      <c r="J59" s="75">
        <f t="shared" si="6"/>
        <v>9</v>
      </c>
    </row>
    <row r="60" spans="1:10" ht="58.5" customHeight="1" x14ac:dyDescent="0.25">
      <c r="A60" s="350"/>
      <c r="B60" s="293" t="s">
        <v>3097</v>
      </c>
      <c r="C60" s="355" t="s">
        <v>3240</v>
      </c>
      <c r="D60" s="212"/>
      <c r="E60" s="437"/>
      <c r="F60" s="222"/>
      <c r="G60" s="222"/>
      <c r="H60" s="356">
        <v>6.5</v>
      </c>
      <c r="J60" s="75">
        <f t="shared" si="6"/>
        <v>2.34</v>
      </c>
    </row>
    <row r="61" spans="1:10" ht="15.75" x14ac:dyDescent="0.25">
      <c r="A61" s="252" t="s">
        <v>3093</v>
      </c>
      <c r="B61" s="357"/>
      <c r="C61" s="341" t="s">
        <v>1723</v>
      </c>
      <c r="D61" s="95"/>
      <c r="E61" s="99"/>
      <c r="F61" s="85"/>
      <c r="G61" s="97"/>
      <c r="H61" s="320"/>
      <c r="J61" s="236"/>
    </row>
    <row r="62" spans="1:10" x14ac:dyDescent="0.25">
      <c r="A62" s="350"/>
      <c r="B62" s="559" t="s">
        <v>3093</v>
      </c>
      <c r="C62" s="115" t="s">
        <v>3087</v>
      </c>
      <c r="D62" s="377">
        <v>30</v>
      </c>
      <c r="E62" s="174"/>
      <c r="F62" s="174"/>
      <c r="G62" s="174"/>
      <c r="H62" s="31">
        <v>40</v>
      </c>
      <c r="J62" s="75">
        <f t="shared" ref="J62:J64" si="7">H62*(1-$J$2)</f>
        <v>14.399999999999999</v>
      </c>
    </row>
    <row r="63" spans="1:10" x14ac:dyDescent="0.25">
      <c r="A63" s="350"/>
      <c r="B63" s="559"/>
      <c r="C63" s="115" t="s">
        <v>3088</v>
      </c>
      <c r="D63" s="377">
        <v>60</v>
      </c>
      <c r="E63" s="351"/>
      <c r="F63" s="351"/>
      <c r="G63" s="351"/>
      <c r="H63" s="31">
        <v>52</v>
      </c>
      <c r="J63" s="75">
        <f t="shared" si="7"/>
        <v>18.72</v>
      </c>
    </row>
    <row r="64" spans="1:10" x14ac:dyDescent="0.25">
      <c r="A64" s="350"/>
      <c r="B64" s="559"/>
      <c r="C64" s="115" t="s">
        <v>3089</v>
      </c>
      <c r="D64" s="377">
        <v>120</v>
      </c>
      <c r="E64" s="175"/>
      <c r="F64" s="175"/>
      <c r="G64" s="175"/>
      <c r="H64" s="31">
        <v>63</v>
      </c>
      <c r="J64" s="75">
        <f t="shared" si="7"/>
        <v>22.68</v>
      </c>
    </row>
    <row r="65" spans="1:10" x14ac:dyDescent="0.25">
      <c r="A65" s="350"/>
      <c r="B65" s="559"/>
      <c r="C65" s="342" t="s">
        <v>3003</v>
      </c>
      <c r="D65" s="93"/>
      <c r="E65" s="325"/>
      <c r="F65" s="86"/>
      <c r="G65" s="312"/>
      <c r="H65" s="235"/>
      <c r="J65" s="236"/>
    </row>
    <row r="66" spans="1:10" x14ac:dyDescent="0.25">
      <c r="A66" s="350"/>
      <c r="B66" s="559"/>
      <c r="C66" s="115" t="s">
        <v>3090</v>
      </c>
      <c r="D66" s="377">
        <v>70</v>
      </c>
      <c r="E66" s="174"/>
      <c r="F66" s="174"/>
      <c r="G66" s="174"/>
      <c r="H66" s="31">
        <v>125</v>
      </c>
      <c r="J66" s="75">
        <f t="shared" ref="J66:J67" si="8">H66*(1-$J$2)</f>
        <v>45</v>
      </c>
    </row>
    <row r="67" spans="1:10" x14ac:dyDescent="0.25">
      <c r="A67" s="352"/>
      <c r="B67" s="581"/>
      <c r="C67" s="115" t="s">
        <v>3091</v>
      </c>
      <c r="D67" s="377">
        <v>120</v>
      </c>
      <c r="E67" s="175"/>
      <c r="F67" s="175"/>
      <c r="G67" s="175"/>
      <c r="H67" s="31">
        <v>160</v>
      </c>
      <c r="J67" s="75">
        <f t="shared" si="8"/>
        <v>57.599999999999994</v>
      </c>
    </row>
    <row r="68" spans="1:10" ht="15.75" thickBot="1" x14ac:dyDescent="0.3">
      <c r="A68" s="212"/>
      <c r="B68" s="358"/>
      <c r="C68" s="359"/>
      <c r="D68" s="359"/>
      <c r="E68" s="438"/>
      <c r="F68" s="359"/>
      <c r="G68" s="359"/>
      <c r="H68" s="360"/>
    </row>
    <row r="69" spans="1:10" ht="30" customHeight="1" x14ac:dyDescent="0.25">
      <c r="B69" s="582" t="s">
        <v>3100</v>
      </c>
      <c r="C69" s="583"/>
      <c r="D69" s="583"/>
      <c r="E69" s="583"/>
      <c r="F69" s="583"/>
      <c r="G69" s="583"/>
      <c r="H69" s="584"/>
      <c r="J69" s="579" t="s">
        <v>1415</v>
      </c>
    </row>
    <row r="70" spans="1:10" s="226" customFormat="1" ht="15" customHeight="1" x14ac:dyDescent="0.3">
      <c r="B70" s="461" t="s">
        <v>1703</v>
      </c>
      <c r="C70" s="460"/>
      <c r="D70" s="462"/>
      <c r="E70" s="536" t="s">
        <v>1704</v>
      </c>
      <c r="F70" s="470"/>
      <c r="G70" s="471"/>
      <c r="H70" s="329" t="s">
        <v>1705</v>
      </c>
      <c r="I70" s="227"/>
      <c r="J70" s="579"/>
    </row>
    <row r="71" spans="1:10" s="226" customFormat="1" ht="52.5" customHeight="1" x14ac:dyDescent="0.3">
      <c r="B71" s="463"/>
      <c r="C71" s="510"/>
      <c r="D71" s="464"/>
      <c r="E71" s="472"/>
      <c r="F71" s="473"/>
      <c r="G71" s="474"/>
      <c r="H71" s="33" t="s">
        <v>1069</v>
      </c>
      <c r="I71" s="227"/>
      <c r="J71" s="579"/>
    </row>
    <row r="72" spans="1:10" x14ac:dyDescent="0.25">
      <c r="B72" s="81" t="s">
        <v>2781</v>
      </c>
      <c r="C72" s="224"/>
      <c r="D72" s="225"/>
      <c r="E72" s="404" t="s">
        <v>4778</v>
      </c>
      <c r="F72" s="224"/>
      <c r="G72" s="224"/>
      <c r="H72" s="31" t="s">
        <v>4886</v>
      </c>
      <c r="J72" s="31" t="s">
        <v>4886</v>
      </c>
    </row>
    <row r="73" spans="1:10" x14ac:dyDescent="0.25">
      <c r="B73" s="81" t="s">
        <v>2780</v>
      </c>
      <c r="C73" s="224"/>
      <c r="D73" s="225"/>
      <c r="E73" s="404" t="s">
        <v>4779</v>
      </c>
      <c r="F73" s="224"/>
      <c r="G73" s="224"/>
      <c r="H73" s="31" t="s">
        <v>4886</v>
      </c>
      <c r="J73" s="31" t="s">
        <v>4886</v>
      </c>
    </row>
    <row r="74" spans="1:10" x14ac:dyDescent="0.25">
      <c r="B74" s="108" t="s">
        <v>2756</v>
      </c>
      <c r="C74" s="224"/>
      <c r="D74" s="225"/>
      <c r="E74" s="390" t="s">
        <v>4780</v>
      </c>
      <c r="F74" s="167"/>
      <c r="G74" s="110"/>
      <c r="H74" s="31" t="s">
        <v>4886</v>
      </c>
      <c r="J74" s="31" t="s">
        <v>4886</v>
      </c>
    </row>
    <row r="75" spans="1:10" x14ac:dyDescent="0.25">
      <c r="B75" s="108" t="s">
        <v>2185</v>
      </c>
      <c r="C75" s="224"/>
      <c r="D75" s="225"/>
      <c r="E75" s="390" t="s">
        <v>3107</v>
      </c>
      <c r="F75" s="224"/>
      <c r="G75" s="224"/>
      <c r="H75" s="31" t="s">
        <v>4886</v>
      </c>
      <c r="J75" s="31" t="s">
        <v>4886</v>
      </c>
    </row>
    <row r="76" spans="1:10" x14ac:dyDescent="0.25">
      <c r="B76" s="108" t="s">
        <v>3105</v>
      </c>
      <c r="C76" s="224"/>
      <c r="D76" s="225"/>
      <c r="E76" s="390" t="s">
        <v>3108</v>
      </c>
      <c r="F76" s="224"/>
      <c r="G76" s="224"/>
      <c r="H76" s="31" t="s">
        <v>4886</v>
      </c>
      <c r="J76" s="31" t="s">
        <v>4886</v>
      </c>
    </row>
    <row r="77" spans="1:10" x14ac:dyDescent="0.25">
      <c r="B77" s="108" t="s">
        <v>3106</v>
      </c>
      <c r="C77" s="224"/>
      <c r="D77" s="225"/>
      <c r="E77" s="390" t="s">
        <v>3109</v>
      </c>
      <c r="F77" s="224"/>
      <c r="G77" s="224"/>
      <c r="H77" s="31" t="s">
        <v>4886</v>
      </c>
      <c r="J77" s="31" t="s">
        <v>4886</v>
      </c>
    </row>
  </sheetData>
  <mergeCells count="26">
    <mergeCell ref="D50:D51"/>
    <mergeCell ref="D53:D54"/>
    <mergeCell ref="A34:B36"/>
    <mergeCell ref="A44:B48"/>
    <mergeCell ref="J69:J71"/>
    <mergeCell ref="B56:B59"/>
    <mergeCell ref="B62:B67"/>
    <mergeCell ref="B42:B43"/>
    <mergeCell ref="B50:B54"/>
    <mergeCell ref="B70:D71"/>
    <mergeCell ref="B69:H69"/>
    <mergeCell ref="E70:G71"/>
    <mergeCell ref="B5:B13"/>
    <mergeCell ref="B15:B23"/>
    <mergeCell ref="B25:B33"/>
    <mergeCell ref="B38:B39"/>
    <mergeCell ref="B40:B41"/>
    <mergeCell ref="D30:D33"/>
    <mergeCell ref="D38:D39"/>
    <mergeCell ref="D40:D41"/>
    <mergeCell ref="D42:D43"/>
    <mergeCell ref="D5:D8"/>
    <mergeCell ref="D10:D13"/>
    <mergeCell ref="D15:D18"/>
    <mergeCell ref="D20:D23"/>
    <mergeCell ref="D25:D28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10C6D-0A82-439A-8EF9-AC70AA8A6621}">
  <dimension ref="A1:J163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" sqref="J3"/>
    </sheetView>
  </sheetViews>
  <sheetFormatPr defaultRowHeight="15" x14ac:dyDescent="0.25"/>
  <cols>
    <col min="1" max="1" width="38.28515625" customWidth="1"/>
    <col min="2" max="2" width="4.7109375" style="210" customWidth="1"/>
    <col min="3" max="3" width="17.7109375" customWidth="1"/>
    <col min="4" max="4" width="12.28515625" customWidth="1"/>
    <col min="5" max="5" width="14.85546875" style="168" customWidth="1"/>
    <col min="6" max="6" width="14.7109375" customWidth="1"/>
    <col min="7" max="7" width="15" customWidth="1"/>
    <col min="8" max="8" width="14.42578125" style="32" customWidth="1"/>
    <col min="9" max="9" width="4.85546875" style="43" customWidth="1"/>
    <col min="10" max="10" width="14" customWidth="1"/>
  </cols>
  <sheetData>
    <row r="1" spans="1:10" ht="78.95" customHeight="1" x14ac:dyDescent="0.25">
      <c r="C1" s="39"/>
      <c r="D1" s="39"/>
      <c r="E1" s="389"/>
      <c r="F1" s="39"/>
      <c r="G1" s="39"/>
      <c r="H1" s="76"/>
      <c r="J1" s="59" t="s">
        <v>1416</v>
      </c>
    </row>
    <row r="2" spans="1:10" ht="51" customHeight="1" x14ac:dyDescent="0.25">
      <c r="A2" s="39"/>
      <c r="B2" s="211"/>
      <c r="C2" s="39"/>
      <c r="D2" s="39"/>
      <c r="E2" s="389"/>
      <c r="F2" s="39"/>
      <c r="G2" s="39"/>
      <c r="H2" s="209">
        <v>2026</v>
      </c>
      <c r="J2" s="87">
        <v>0.64</v>
      </c>
    </row>
    <row r="3" spans="1:10" ht="51" customHeight="1" x14ac:dyDescent="0.25">
      <c r="C3" s="63" t="s">
        <v>1068</v>
      </c>
      <c r="D3" s="64" t="s">
        <v>4911</v>
      </c>
      <c r="E3" s="82" t="s">
        <v>4905</v>
      </c>
      <c r="F3" s="64" t="s">
        <v>3073</v>
      </c>
      <c r="G3" s="64" t="s">
        <v>1418</v>
      </c>
      <c r="H3" s="65" t="s">
        <v>1069</v>
      </c>
      <c r="J3" s="33" t="s">
        <v>1415</v>
      </c>
    </row>
    <row r="4" spans="1:10" ht="15" customHeight="1" x14ac:dyDescent="0.25">
      <c r="A4" s="305" t="s">
        <v>3119</v>
      </c>
      <c r="B4" s="295"/>
      <c r="C4" s="341" t="s">
        <v>1723</v>
      </c>
      <c r="D4" s="95"/>
      <c r="E4" s="99"/>
      <c r="F4" s="85"/>
      <c r="G4" s="97"/>
      <c r="H4" s="320"/>
      <c r="J4" s="303"/>
    </row>
    <row r="5" spans="1:10" x14ac:dyDescent="0.25">
      <c r="A5" s="124"/>
      <c r="B5" s="568" t="s">
        <v>3046</v>
      </c>
      <c r="C5" s="115" t="s">
        <v>3122</v>
      </c>
      <c r="D5" s="456" t="s">
        <v>4963</v>
      </c>
      <c r="E5" s="402">
        <v>123.5</v>
      </c>
      <c r="F5" s="16" t="s">
        <v>3074</v>
      </c>
      <c r="G5" s="80" t="s">
        <v>1386</v>
      </c>
      <c r="H5" s="31">
        <v>99</v>
      </c>
      <c r="I5" s="76"/>
      <c r="J5" s="31">
        <f t="shared" ref="J5:J16" si="0">H5*(1-$J$2)</f>
        <v>35.64</v>
      </c>
    </row>
    <row r="6" spans="1:10" x14ac:dyDescent="0.25">
      <c r="A6" s="125"/>
      <c r="B6" s="568"/>
      <c r="C6" s="115" t="s">
        <v>3123</v>
      </c>
      <c r="D6" s="528"/>
      <c r="E6" s="402">
        <v>132.19</v>
      </c>
      <c r="F6" s="16" t="s">
        <v>3074</v>
      </c>
      <c r="G6" s="111" t="s">
        <v>1387</v>
      </c>
      <c r="H6" s="31">
        <v>99</v>
      </c>
      <c r="J6" s="31">
        <f t="shared" si="0"/>
        <v>35.64</v>
      </c>
    </row>
    <row r="7" spans="1:10" x14ac:dyDescent="0.25">
      <c r="A7" s="125"/>
      <c r="B7" s="568"/>
      <c r="C7" s="115" t="s">
        <v>3124</v>
      </c>
      <c r="D7" s="528"/>
      <c r="E7" s="402">
        <v>133.41999999999999</v>
      </c>
      <c r="F7" s="16" t="s">
        <v>3075</v>
      </c>
      <c r="G7" s="80" t="s">
        <v>1386</v>
      </c>
      <c r="H7" s="31">
        <v>99</v>
      </c>
      <c r="J7" s="31">
        <f t="shared" si="0"/>
        <v>35.64</v>
      </c>
    </row>
    <row r="8" spans="1:10" x14ac:dyDescent="0.25">
      <c r="A8" s="125"/>
      <c r="B8" s="568"/>
      <c r="C8" s="115" t="s">
        <v>3125</v>
      </c>
      <c r="D8" s="529"/>
      <c r="E8" s="402">
        <v>142.79</v>
      </c>
      <c r="F8" s="16" t="s">
        <v>3075</v>
      </c>
      <c r="G8" s="111" t="s">
        <v>1387</v>
      </c>
      <c r="H8" s="31">
        <v>99</v>
      </c>
      <c r="J8" s="31">
        <f t="shared" si="0"/>
        <v>35.64</v>
      </c>
    </row>
    <row r="9" spans="1:10" x14ac:dyDescent="0.25">
      <c r="A9" s="125"/>
      <c r="B9" s="568"/>
      <c r="C9" s="115" t="s">
        <v>3126</v>
      </c>
      <c r="D9" s="456" t="s">
        <v>4965</v>
      </c>
      <c r="E9" s="402">
        <v>123.5</v>
      </c>
      <c r="F9" s="16" t="s">
        <v>3074</v>
      </c>
      <c r="G9" s="80" t="s">
        <v>1386</v>
      </c>
      <c r="H9" s="31">
        <v>105</v>
      </c>
      <c r="J9" s="31">
        <f t="shared" si="0"/>
        <v>37.799999999999997</v>
      </c>
    </row>
    <row r="10" spans="1:10" x14ac:dyDescent="0.25">
      <c r="A10" s="125"/>
      <c r="B10" s="568"/>
      <c r="C10" s="115" t="s">
        <v>3127</v>
      </c>
      <c r="D10" s="528"/>
      <c r="E10" s="402">
        <v>132.19</v>
      </c>
      <c r="F10" s="16" t="s">
        <v>3074</v>
      </c>
      <c r="G10" s="111" t="s">
        <v>4059</v>
      </c>
      <c r="H10" s="31">
        <v>105</v>
      </c>
      <c r="J10" s="31">
        <f t="shared" si="0"/>
        <v>37.799999999999997</v>
      </c>
    </row>
    <row r="11" spans="1:10" x14ac:dyDescent="0.25">
      <c r="A11" s="125"/>
      <c r="B11" s="568"/>
      <c r="C11" s="115" t="s">
        <v>3128</v>
      </c>
      <c r="D11" s="528"/>
      <c r="E11" s="402">
        <v>133.41999999999999</v>
      </c>
      <c r="F11" s="16" t="s">
        <v>3075</v>
      </c>
      <c r="G11" s="80" t="s">
        <v>1386</v>
      </c>
      <c r="H11" s="31">
        <v>105</v>
      </c>
      <c r="J11" s="31">
        <f t="shared" si="0"/>
        <v>37.799999999999997</v>
      </c>
    </row>
    <row r="12" spans="1:10" x14ac:dyDescent="0.25">
      <c r="A12" s="125"/>
      <c r="B12" s="568"/>
      <c r="C12" s="115" t="s">
        <v>3129</v>
      </c>
      <c r="D12" s="529"/>
      <c r="E12" s="402">
        <v>142.79</v>
      </c>
      <c r="F12" s="16" t="s">
        <v>3075</v>
      </c>
      <c r="G12" s="111" t="s">
        <v>1387</v>
      </c>
      <c r="H12" s="31">
        <v>105</v>
      </c>
      <c r="J12" s="31">
        <f t="shared" si="0"/>
        <v>37.799999999999997</v>
      </c>
    </row>
    <row r="13" spans="1:10" x14ac:dyDescent="0.25">
      <c r="A13" s="125"/>
      <c r="B13" s="568"/>
      <c r="C13" s="115" t="s">
        <v>3130</v>
      </c>
      <c r="D13" s="456" t="s">
        <v>5003</v>
      </c>
      <c r="E13" s="402">
        <v>123.5</v>
      </c>
      <c r="F13" s="16" t="s">
        <v>3074</v>
      </c>
      <c r="G13" s="80" t="s">
        <v>1386</v>
      </c>
      <c r="H13" s="31">
        <v>111</v>
      </c>
      <c r="J13" s="31">
        <f t="shared" si="0"/>
        <v>39.96</v>
      </c>
    </row>
    <row r="14" spans="1:10" x14ac:dyDescent="0.25">
      <c r="A14" s="125"/>
      <c r="B14" s="568"/>
      <c r="C14" s="115" t="s">
        <v>3131</v>
      </c>
      <c r="D14" s="528"/>
      <c r="E14" s="402">
        <v>132.19</v>
      </c>
      <c r="F14" s="16" t="s">
        <v>3074</v>
      </c>
      <c r="G14" s="111" t="s">
        <v>1387</v>
      </c>
      <c r="H14" s="31">
        <v>111</v>
      </c>
      <c r="J14" s="31">
        <f t="shared" si="0"/>
        <v>39.96</v>
      </c>
    </row>
    <row r="15" spans="1:10" x14ac:dyDescent="0.25">
      <c r="A15" s="125"/>
      <c r="B15" s="568"/>
      <c r="C15" s="115" t="s">
        <v>3132</v>
      </c>
      <c r="D15" s="528"/>
      <c r="E15" s="402">
        <v>133.41999999999999</v>
      </c>
      <c r="F15" s="16" t="s">
        <v>3075</v>
      </c>
      <c r="G15" s="80" t="s">
        <v>1386</v>
      </c>
      <c r="H15" s="31">
        <v>111</v>
      </c>
      <c r="J15" s="31">
        <f t="shared" si="0"/>
        <v>39.96</v>
      </c>
    </row>
    <row r="16" spans="1:10" x14ac:dyDescent="0.25">
      <c r="A16" s="125"/>
      <c r="B16" s="568"/>
      <c r="C16" s="115" t="s">
        <v>3133</v>
      </c>
      <c r="D16" s="529"/>
      <c r="E16" s="402">
        <v>142.79</v>
      </c>
      <c r="F16" s="16" t="s">
        <v>3075</v>
      </c>
      <c r="G16" s="111" t="s">
        <v>1387</v>
      </c>
      <c r="H16" s="31">
        <v>111</v>
      </c>
      <c r="J16" s="31">
        <f t="shared" si="0"/>
        <v>39.96</v>
      </c>
    </row>
    <row r="17" spans="1:10" x14ac:dyDescent="0.25">
      <c r="A17" s="125"/>
      <c r="B17" s="568"/>
      <c r="C17" s="342" t="s">
        <v>3003</v>
      </c>
      <c r="D17" s="20"/>
      <c r="E17" s="98"/>
      <c r="F17" s="86"/>
      <c r="G17" s="312"/>
      <c r="H17" s="235"/>
      <c r="J17" s="236"/>
    </row>
    <row r="18" spans="1:10" x14ac:dyDescent="0.25">
      <c r="A18" s="125"/>
      <c r="B18" s="568"/>
      <c r="C18" s="115" t="s">
        <v>3134</v>
      </c>
      <c r="D18" s="456" t="s">
        <v>4963</v>
      </c>
      <c r="E18" s="402">
        <v>123.5</v>
      </c>
      <c r="F18" s="16" t="s">
        <v>3074</v>
      </c>
      <c r="G18" s="80" t="s">
        <v>1386</v>
      </c>
      <c r="H18" s="31">
        <v>155</v>
      </c>
      <c r="J18" s="31">
        <f t="shared" ref="J18:J29" si="1">H18*(1-$J$2)</f>
        <v>55.8</v>
      </c>
    </row>
    <row r="19" spans="1:10" x14ac:dyDescent="0.25">
      <c r="A19" s="125"/>
      <c r="B19" s="568"/>
      <c r="C19" s="115" t="s">
        <v>3135</v>
      </c>
      <c r="D19" s="528"/>
      <c r="E19" s="402">
        <v>132.19</v>
      </c>
      <c r="F19" s="16" t="s">
        <v>3074</v>
      </c>
      <c r="G19" s="111" t="s">
        <v>1387</v>
      </c>
      <c r="H19" s="31">
        <v>155</v>
      </c>
      <c r="J19" s="31">
        <f t="shared" si="1"/>
        <v>55.8</v>
      </c>
    </row>
    <row r="20" spans="1:10" x14ac:dyDescent="0.25">
      <c r="A20" s="125"/>
      <c r="B20" s="568"/>
      <c r="C20" s="115" t="s">
        <v>3136</v>
      </c>
      <c r="D20" s="528"/>
      <c r="E20" s="402">
        <v>133.41999999999999</v>
      </c>
      <c r="F20" s="16" t="s">
        <v>3075</v>
      </c>
      <c r="G20" s="80" t="s">
        <v>1386</v>
      </c>
      <c r="H20" s="31">
        <v>155</v>
      </c>
      <c r="J20" s="31">
        <f t="shared" si="1"/>
        <v>55.8</v>
      </c>
    </row>
    <row r="21" spans="1:10" x14ac:dyDescent="0.25">
      <c r="A21" s="125"/>
      <c r="B21" s="585"/>
      <c r="C21" s="115" t="s">
        <v>3137</v>
      </c>
      <c r="D21" s="529"/>
      <c r="E21" s="402">
        <v>142.79</v>
      </c>
      <c r="F21" s="16" t="s">
        <v>3075</v>
      </c>
      <c r="G21" s="111" t="s">
        <v>1387</v>
      </c>
      <c r="H21" s="31">
        <v>155</v>
      </c>
      <c r="J21" s="31">
        <f t="shared" si="1"/>
        <v>55.8</v>
      </c>
    </row>
    <row r="22" spans="1:10" x14ac:dyDescent="0.25">
      <c r="A22" s="125"/>
      <c r="B22" s="563"/>
      <c r="C22" s="115" t="s">
        <v>3138</v>
      </c>
      <c r="D22" s="456" t="s">
        <v>4965</v>
      </c>
      <c r="E22" s="402">
        <v>123.5</v>
      </c>
      <c r="F22" s="16" t="s">
        <v>3074</v>
      </c>
      <c r="G22" s="80" t="s">
        <v>1386</v>
      </c>
      <c r="H22" s="31">
        <v>161</v>
      </c>
      <c r="J22" s="31">
        <f t="shared" si="1"/>
        <v>57.96</v>
      </c>
    </row>
    <row r="23" spans="1:10" x14ac:dyDescent="0.25">
      <c r="A23" s="125"/>
      <c r="B23" s="563"/>
      <c r="C23" s="115" t="s">
        <v>3139</v>
      </c>
      <c r="D23" s="528"/>
      <c r="E23" s="402">
        <v>132.19</v>
      </c>
      <c r="F23" s="16" t="s">
        <v>3074</v>
      </c>
      <c r="G23" s="111" t="s">
        <v>1387</v>
      </c>
      <c r="H23" s="31">
        <v>161</v>
      </c>
      <c r="J23" s="31">
        <f t="shared" si="1"/>
        <v>57.96</v>
      </c>
    </row>
    <row r="24" spans="1:10" x14ac:dyDescent="0.25">
      <c r="A24" s="125"/>
      <c r="B24" s="563"/>
      <c r="C24" s="115" t="s">
        <v>3140</v>
      </c>
      <c r="D24" s="528"/>
      <c r="E24" s="402">
        <v>133.41999999999999</v>
      </c>
      <c r="F24" s="16" t="s">
        <v>3075</v>
      </c>
      <c r="G24" s="80" t="s">
        <v>1386</v>
      </c>
      <c r="H24" s="31">
        <v>161</v>
      </c>
      <c r="J24" s="31">
        <f t="shared" si="1"/>
        <v>57.96</v>
      </c>
    </row>
    <row r="25" spans="1:10" x14ac:dyDescent="0.25">
      <c r="A25" s="125"/>
      <c r="B25" s="563"/>
      <c r="C25" s="115" t="s">
        <v>3141</v>
      </c>
      <c r="D25" s="529"/>
      <c r="E25" s="402">
        <v>142.79</v>
      </c>
      <c r="F25" s="16" t="s">
        <v>3075</v>
      </c>
      <c r="G25" s="111" t="s">
        <v>1387</v>
      </c>
      <c r="H25" s="31">
        <v>161</v>
      </c>
      <c r="J25" s="31">
        <f t="shared" si="1"/>
        <v>57.96</v>
      </c>
    </row>
    <row r="26" spans="1:10" x14ac:dyDescent="0.25">
      <c r="A26" s="125"/>
      <c r="B26" s="563"/>
      <c r="C26" s="115" t="s">
        <v>3142</v>
      </c>
      <c r="D26" s="456" t="s">
        <v>5003</v>
      </c>
      <c r="E26" s="402">
        <v>123.5</v>
      </c>
      <c r="F26" s="16" t="s">
        <v>3074</v>
      </c>
      <c r="G26" s="80" t="s">
        <v>1386</v>
      </c>
      <c r="H26" s="31">
        <v>167</v>
      </c>
      <c r="J26" s="31">
        <f t="shared" si="1"/>
        <v>60.12</v>
      </c>
    </row>
    <row r="27" spans="1:10" x14ac:dyDescent="0.25">
      <c r="A27" s="125"/>
      <c r="B27" s="563"/>
      <c r="C27" s="115" t="s">
        <v>3143</v>
      </c>
      <c r="D27" s="528"/>
      <c r="E27" s="402">
        <v>132.19</v>
      </c>
      <c r="F27" s="16" t="s">
        <v>3074</v>
      </c>
      <c r="G27" s="111" t="s">
        <v>1387</v>
      </c>
      <c r="H27" s="31">
        <v>167</v>
      </c>
      <c r="J27" s="31">
        <f t="shared" si="1"/>
        <v>60.12</v>
      </c>
    </row>
    <row r="28" spans="1:10" x14ac:dyDescent="0.25">
      <c r="A28" s="125"/>
      <c r="B28" s="563"/>
      <c r="C28" s="115" t="s">
        <v>3144</v>
      </c>
      <c r="D28" s="528"/>
      <c r="E28" s="402">
        <v>133.41999999999999</v>
      </c>
      <c r="F28" s="16" t="s">
        <v>3075</v>
      </c>
      <c r="G28" s="80" t="s">
        <v>1386</v>
      </c>
      <c r="H28" s="31">
        <v>167</v>
      </c>
      <c r="J28" s="31">
        <f t="shared" si="1"/>
        <v>60.12</v>
      </c>
    </row>
    <row r="29" spans="1:10" x14ac:dyDescent="0.25">
      <c r="A29" s="125"/>
      <c r="B29" s="564"/>
      <c r="C29" s="115" t="s">
        <v>3145</v>
      </c>
      <c r="D29" s="529"/>
      <c r="E29" s="402">
        <v>142.79</v>
      </c>
      <c r="F29" s="16" t="s">
        <v>3075</v>
      </c>
      <c r="G29" s="111" t="s">
        <v>1387</v>
      </c>
      <c r="H29" s="31">
        <v>167</v>
      </c>
      <c r="J29" s="31">
        <f t="shared" si="1"/>
        <v>60.12</v>
      </c>
    </row>
    <row r="30" spans="1:10" x14ac:dyDescent="0.25">
      <c r="A30" s="125"/>
      <c r="B30" s="297"/>
      <c r="C30" s="342" t="s">
        <v>1723</v>
      </c>
      <c r="D30" s="20"/>
      <c r="E30" s="98"/>
      <c r="F30" s="86"/>
      <c r="G30" s="312"/>
      <c r="H30" s="235"/>
      <c r="J30" s="236"/>
    </row>
    <row r="31" spans="1:10" x14ac:dyDescent="0.25">
      <c r="A31" s="125"/>
      <c r="B31" s="568" t="s">
        <v>3055</v>
      </c>
      <c r="C31" s="115" t="s">
        <v>3146</v>
      </c>
      <c r="D31" s="456" t="s">
        <v>5003</v>
      </c>
      <c r="E31" s="402">
        <v>124.735</v>
      </c>
      <c r="F31" s="16" t="s">
        <v>3074</v>
      </c>
      <c r="G31" s="80" t="s">
        <v>1386</v>
      </c>
      <c r="H31" s="31">
        <v>165</v>
      </c>
      <c r="J31" s="31">
        <f t="shared" ref="J31:J87" si="2">H31*(1-$J$2)</f>
        <v>59.4</v>
      </c>
    </row>
    <row r="32" spans="1:10" x14ac:dyDescent="0.25">
      <c r="A32" s="125"/>
      <c r="B32" s="568"/>
      <c r="C32" s="115" t="s">
        <v>3147</v>
      </c>
      <c r="D32" s="528"/>
      <c r="E32" s="402">
        <v>133.5119</v>
      </c>
      <c r="F32" s="16" t="s">
        <v>3074</v>
      </c>
      <c r="G32" s="111" t="s">
        <v>1387</v>
      </c>
      <c r="H32" s="31">
        <v>165</v>
      </c>
      <c r="J32" s="31">
        <f t="shared" si="2"/>
        <v>59.4</v>
      </c>
    </row>
    <row r="33" spans="1:10" x14ac:dyDescent="0.25">
      <c r="A33" s="125"/>
      <c r="B33" s="568"/>
      <c r="C33" s="115" t="s">
        <v>3148</v>
      </c>
      <c r="D33" s="528"/>
      <c r="E33" s="402">
        <v>134.7542</v>
      </c>
      <c r="F33" s="16" t="s">
        <v>3075</v>
      </c>
      <c r="G33" s="80" t="s">
        <v>1386</v>
      </c>
      <c r="H33" s="31">
        <v>165</v>
      </c>
      <c r="J33" s="31">
        <f t="shared" si="2"/>
        <v>59.4</v>
      </c>
    </row>
    <row r="34" spans="1:10" x14ac:dyDescent="0.25">
      <c r="A34" s="125"/>
      <c r="B34" s="568"/>
      <c r="C34" s="115" t="s">
        <v>3149</v>
      </c>
      <c r="D34" s="529"/>
      <c r="E34" s="402">
        <v>144.21789999999999</v>
      </c>
      <c r="F34" s="16" t="s">
        <v>3075</v>
      </c>
      <c r="G34" s="111" t="s">
        <v>1387</v>
      </c>
      <c r="H34" s="31">
        <v>165</v>
      </c>
      <c r="J34" s="31">
        <f t="shared" si="2"/>
        <v>59.4</v>
      </c>
    </row>
    <row r="35" spans="1:10" x14ac:dyDescent="0.25">
      <c r="A35" s="125"/>
      <c r="B35" s="568"/>
      <c r="C35" s="115" t="s">
        <v>3154</v>
      </c>
      <c r="D35" s="456" t="s">
        <v>4959</v>
      </c>
      <c r="E35" s="402">
        <v>123.5</v>
      </c>
      <c r="F35" s="16" t="s">
        <v>3074</v>
      </c>
      <c r="G35" s="80" t="s">
        <v>1386</v>
      </c>
      <c r="H35" s="31">
        <v>172</v>
      </c>
      <c r="J35" s="31">
        <f t="shared" ref="J35:J42" si="3">H35*(1-$J$2)</f>
        <v>61.919999999999995</v>
      </c>
    </row>
    <row r="36" spans="1:10" x14ac:dyDescent="0.25">
      <c r="A36" s="125"/>
      <c r="B36" s="568"/>
      <c r="C36" s="115" t="s">
        <v>3155</v>
      </c>
      <c r="D36" s="528"/>
      <c r="E36" s="402">
        <v>132.19</v>
      </c>
      <c r="F36" s="16" t="s">
        <v>3074</v>
      </c>
      <c r="G36" s="111" t="s">
        <v>1387</v>
      </c>
      <c r="H36" s="31">
        <v>172</v>
      </c>
      <c r="J36" s="31">
        <f t="shared" si="3"/>
        <v>61.919999999999995</v>
      </c>
    </row>
    <row r="37" spans="1:10" x14ac:dyDescent="0.25">
      <c r="A37" s="125"/>
      <c r="B37" s="568"/>
      <c r="C37" s="115" t="s">
        <v>3156</v>
      </c>
      <c r="D37" s="528"/>
      <c r="E37" s="402">
        <v>133.41999999999999</v>
      </c>
      <c r="F37" s="16" t="s">
        <v>3075</v>
      </c>
      <c r="G37" s="80" t="s">
        <v>1386</v>
      </c>
      <c r="H37" s="31">
        <v>172</v>
      </c>
      <c r="J37" s="31">
        <f t="shared" si="3"/>
        <v>61.919999999999995</v>
      </c>
    </row>
    <row r="38" spans="1:10" x14ac:dyDescent="0.25">
      <c r="A38" s="125"/>
      <c r="B38" s="568"/>
      <c r="C38" s="115" t="s">
        <v>3157</v>
      </c>
      <c r="D38" s="529"/>
      <c r="E38" s="402">
        <v>142.79</v>
      </c>
      <c r="F38" s="16" t="s">
        <v>3075</v>
      </c>
      <c r="G38" s="111" t="s">
        <v>1387</v>
      </c>
      <c r="H38" s="31">
        <v>172</v>
      </c>
      <c r="J38" s="31">
        <f t="shared" si="3"/>
        <v>61.919999999999995</v>
      </c>
    </row>
    <row r="39" spans="1:10" x14ac:dyDescent="0.25">
      <c r="A39" s="125"/>
      <c r="B39" s="568"/>
      <c r="C39" s="115" t="s">
        <v>3158</v>
      </c>
      <c r="D39" s="456" t="s">
        <v>5004</v>
      </c>
      <c r="E39" s="402">
        <v>123.5</v>
      </c>
      <c r="F39" s="16" t="s">
        <v>3074</v>
      </c>
      <c r="G39" s="80" t="s">
        <v>1386</v>
      </c>
      <c r="H39" s="31">
        <v>180</v>
      </c>
      <c r="J39" s="31">
        <f t="shared" si="3"/>
        <v>64.8</v>
      </c>
    </row>
    <row r="40" spans="1:10" x14ac:dyDescent="0.25">
      <c r="A40" s="125"/>
      <c r="B40" s="568"/>
      <c r="C40" s="115" t="s">
        <v>3159</v>
      </c>
      <c r="D40" s="528"/>
      <c r="E40" s="402">
        <v>132.19</v>
      </c>
      <c r="F40" s="16" t="s">
        <v>3074</v>
      </c>
      <c r="G40" s="111" t="s">
        <v>1387</v>
      </c>
      <c r="H40" s="31">
        <v>180</v>
      </c>
      <c r="J40" s="31">
        <f t="shared" si="3"/>
        <v>64.8</v>
      </c>
    </row>
    <row r="41" spans="1:10" x14ac:dyDescent="0.25">
      <c r="A41" s="125"/>
      <c r="B41" s="568"/>
      <c r="C41" s="115" t="s">
        <v>3160</v>
      </c>
      <c r="D41" s="528"/>
      <c r="E41" s="402">
        <v>133.41999999999999</v>
      </c>
      <c r="F41" s="16" t="s">
        <v>3075</v>
      </c>
      <c r="G41" s="80" t="s">
        <v>1386</v>
      </c>
      <c r="H41" s="31">
        <v>180</v>
      </c>
      <c r="J41" s="31">
        <f t="shared" si="3"/>
        <v>64.8</v>
      </c>
    </row>
    <row r="42" spans="1:10" x14ac:dyDescent="0.25">
      <c r="A42" s="125"/>
      <c r="B42" s="568"/>
      <c r="C42" s="115" t="s">
        <v>3161</v>
      </c>
      <c r="D42" s="529"/>
      <c r="E42" s="402">
        <v>142.79</v>
      </c>
      <c r="F42" s="16" t="s">
        <v>3075</v>
      </c>
      <c r="G42" s="111" t="s">
        <v>1387</v>
      </c>
      <c r="H42" s="31">
        <v>180</v>
      </c>
      <c r="J42" s="31">
        <f t="shared" si="3"/>
        <v>64.8</v>
      </c>
    </row>
    <row r="43" spans="1:10" x14ac:dyDescent="0.25">
      <c r="A43" s="125"/>
      <c r="B43" s="568"/>
      <c r="C43" s="342" t="s">
        <v>3003</v>
      </c>
      <c r="D43" s="20"/>
      <c r="E43" s="98"/>
      <c r="F43" s="86"/>
      <c r="G43" s="312"/>
      <c r="H43" s="235"/>
      <c r="J43" s="236"/>
    </row>
    <row r="44" spans="1:10" x14ac:dyDescent="0.25">
      <c r="A44" s="125"/>
      <c r="B44" s="568"/>
      <c r="C44" s="115" t="s">
        <v>3150</v>
      </c>
      <c r="D44" s="456" t="s">
        <v>5003</v>
      </c>
      <c r="E44" s="402">
        <v>124.735</v>
      </c>
      <c r="F44" s="16" t="s">
        <v>3074</v>
      </c>
      <c r="G44" s="80" t="s">
        <v>1386</v>
      </c>
      <c r="H44" s="31">
        <v>220</v>
      </c>
      <c r="J44" s="31">
        <f t="shared" si="2"/>
        <v>79.2</v>
      </c>
    </row>
    <row r="45" spans="1:10" x14ac:dyDescent="0.25">
      <c r="A45" s="125"/>
      <c r="B45" s="568"/>
      <c r="C45" s="115" t="s">
        <v>3151</v>
      </c>
      <c r="D45" s="528"/>
      <c r="E45" s="402">
        <v>133.5119</v>
      </c>
      <c r="F45" s="16" t="s">
        <v>3074</v>
      </c>
      <c r="G45" s="111" t="s">
        <v>1387</v>
      </c>
      <c r="H45" s="31">
        <v>220</v>
      </c>
      <c r="J45" s="31">
        <f t="shared" si="2"/>
        <v>79.2</v>
      </c>
    </row>
    <row r="46" spans="1:10" x14ac:dyDescent="0.25">
      <c r="A46" s="125"/>
      <c r="B46" s="568"/>
      <c r="C46" s="115" t="s">
        <v>3152</v>
      </c>
      <c r="D46" s="528"/>
      <c r="E46" s="402">
        <v>134.7542</v>
      </c>
      <c r="F46" s="16" t="s">
        <v>3075</v>
      </c>
      <c r="G46" s="80" t="s">
        <v>1386</v>
      </c>
      <c r="H46" s="31">
        <v>220</v>
      </c>
      <c r="J46" s="31">
        <f t="shared" si="2"/>
        <v>79.2</v>
      </c>
    </row>
    <row r="47" spans="1:10" x14ac:dyDescent="0.25">
      <c r="A47" s="125"/>
      <c r="B47" s="586"/>
      <c r="C47" s="115" t="s">
        <v>3153</v>
      </c>
      <c r="D47" s="529"/>
      <c r="E47" s="402">
        <v>144.21789999999999</v>
      </c>
      <c r="F47" s="215" t="s">
        <v>3075</v>
      </c>
      <c r="G47" s="111" t="s">
        <v>1387</v>
      </c>
      <c r="H47" s="31">
        <v>220</v>
      </c>
      <c r="J47" s="31">
        <f t="shared" si="2"/>
        <v>79.2</v>
      </c>
    </row>
    <row r="48" spans="1:10" x14ac:dyDescent="0.25">
      <c r="A48" s="125"/>
      <c r="B48" s="587"/>
      <c r="C48" s="115" t="s">
        <v>3162</v>
      </c>
      <c r="D48" s="456" t="s">
        <v>4959</v>
      </c>
      <c r="E48" s="402">
        <v>123.5</v>
      </c>
      <c r="F48" s="215" t="s">
        <v>3074</v>
      </c>
      <c r="G48" s="80" t="s">
        <v>1386</v>
      </c>
      <c r="H48" s="31">
        <v>228</v>
      </c>
      <c r="J48" s="31">
        <f t="shared" ref="J48:J55" si="4">H48*(1-$J$2)</f>
        <v>82.08</v>
      </c>
    </row>
    <row r="49" spans="1:10" x14ac:dyDescent="0.25">
      <c r="A49" s="125"/>
      <c r="B49" s="587"/>
      <c r="C49" s="115" t="s">
        <v>3163</v>
      </c>
      <c r="D49" s="528"/>
      <c r="E49" s="402">
        <v>132.19</v>
      </c>
      <c r="F49" s="215" t="s">
        <v>3074</v>
      </c>
      <c r="G49" s="111" t="s">
        <v>1387</v>
      </c>
      <c r="H49" s="31">
        <v>228</v>
      </c>
      <c r="J49" s="31">
        <f t="shared" si="4"/>
        <v>82.08</v>
      </c>
    </row>
    <row r="50" spans="1:10" x14ac:dyDescent="0.25">
      <c r="A50" s="125"/>
      <c r="B50" s="587"/>
      <c r="C50" s="115" t="s">
        <v>3164</v>
      </c>
      <c r="D50" s="528"/>
      <c r="E50" s="402">
        <v>133.41999999999999</v>
      </c>
      <c r="F50" s="215" t="s">
        <v>3075</v>
      </c>
      <c r="G50" s="80" t="s">
        <v>1386</v>
      </c>
      <c r="H50" s="31">
        <v>228</v>
      </c>
      <c r="J50" s="31">
        <f t="shared" si="4"/>
        <v>82.08</v>
      </c>
    </row>
    <row r="51" spans="1:10" x14ac:dyDescent="0.25">
      <c r="A51" s="125"/>
      <c r="B51" s="587"/>
      <c r="C51" s="115" t="s">
        <v>3165</v>
      </c>
      <c r="D51" s="529"/>
      <c r="E51" s="402">
        <v>142.79</v>
      </c>
      <c r="F51" s="215" t="s">
        <v>3075</v>
      </c>
      <c r="G51" s="111" t="s">
        <v>1387</v>
      </c>
      <c r="H51" s="31">
        <v>228</v>
      </c>
      <c r="J51" s="31">
        <f t="shared" si="4"/>
        <v>82.08</v>
      </c>
    </row>
    <row r="52" spans="1:10" x14ac:dyDescent="0.25">
      <c r="A52" s="125"/>
      <c r="B52" s="587"/>
      <c r="C52" s="115" t="s">
        <v>3166</v>
      </c>
      <c r="D52" s="456" t="s">
        <v>5004</v>
      </c>
      <c r="E52" s="402">
        <v>123.5</v>
      </c>
      <c r="F52" s="215" t="s">
        <v>3074</v>
      </c>
      <c r="G52" s="80" t="s">
        <v>1386</v>
      </c>
      <c r="H52" s="31">
        <v>235</v>
      </c>
      <c r="J52" s="31">
        <f t="shared" si="4"/>
        <v>84.6</v>
      </c>
    </row>
    <row r="53" spans="1:10" x14ac:dyDescent="0.25">
      <c r="A53" s="125"/>
      <c r="B53" s="587"/>
      <c r="C53" s="115" t="s">
        <v>3167</v>
      </c>
      <c r="D53" s="528"/>
      <c r="E53" s="402">
        <v>132.19</v>
      </c>
      <c r="F53" s="215" t="s">
        <v>3074</v>
      </c>
      <c r="G53" s="111" t="s">
        <v>1387</v>
      </c>
      <c r="H53" s="31">
        <v>235</v>
      </c>
      <c r="J53" s="31">
        <f t="shared" si="4"/>
        <v>84.6</v>
      </c>
    </row>
    <row r="54" spans="1:10" x14ac:dyDescent="0.25">
      <c r="A54" s="125"/>
      <c r="B54" s="587"/>
      <c r="C54" s="115" t="s">
        <v>3168</v>
      </c>
      <c r="D54" s="528"/>
      <c r="E54" s="402">
        <v>133.41999999999999</v>
      </c>
      <c r="F54" s="215" t="s">
        <v>3075</v>
      </c>
      <c r="G54" s="80" t="s">
        <v>1386</v>
      </c>
      <c r="H54" s="31">
        <v>235</v>
      </c>
      <c r="J54" s="31">
        <f t="shared" si="4"/>
        <v>84.6</v>
      </c>
    </row>
    <row r="55" spans="1:10" x14ac:dyDescent="0.25">
      <c r="A55" s="125"/>
      <c r="B55" s="588"/>
      <c r="C55" s="115" t="s">
        <v>3169</v>
      </c>
      <c r="D55" s="529"/>
      <c r="E55" s="402">
        <v>142.79</v>
      </c>
      <c r="F55" s="215" t="s">
        <v>3075</v>
      </c>
      <c r="G55" s="111" t="s">
        <v>1387</v>
      </c>
      <c r="H55" s="31">
        <v>235</v>
      </c>
      <c r="J55" s="31">
        <f t="shared" si="4"/>
        <v>84.6</v>
      </c>
    </row>
    <row r="56" spans="1:10" x14ac:dyDescent="0.25">
      <c r="A56" s="125"/>
      <c r="B56" s="344"/>
      <c r="C56" s="342" t="s">
        <v>1723</v>
      </c>
      <c r="D56" s="20"/>
      <c r="E56" s="98"/>
      <c r="F56" s="86"/>
      <c r="G56" s="312"/>
      <c r="H56" s="235"/>
      <c r="J56" s="236"/>
    </row>
    <row r="57" spans="1:10" ht="15" customHeight="1" x14ac:dyDescent="0.25">
      <c r="A57" s="125"/>
      <c r="B57" s="568" t="s">
        <v>3056</v>
      </c>
      <c r="C57" s="115" t="s">
        <v>3170</v>
      </c>
      <c r="D57" s="456" t="s">
        <v>4968</v>
      </c>
      <c r="E57" s="402">
        <v>123.5</v>
      </c>
      <c r="F57" s="16" t="s">
        <v>3074</v>
      </c>
      <c r="G57" s="80" t="s">
        <v>1386</v>
      </c>
      <c r="H57" s="31">
        <v>242</v>
      </c>
      <c r="J57" s="31">
        <f t="shared" si="2"/>
        <v>87.11999999999999</v>
      </c>
    </row>
    <row r="58" spans="1:10" x14ac:dyDescent="0.25">
      <c r="A58" s="125"/>
      <c r="B58" s="568"/>
      <c r="C58" s="115" t="s">
        <v>3171</v>
      </c>
      <c r="D58" s="528"/>
      <c r="E58" s="402">
        <v>132.19</v>
      </c>
      <c r="F58" s="16" t="s">
        <v>3074</v>
      </c>
      <c r="G58" s="111" t="s">
        <v>1387</v>
      </c>
      <c r="H58" s="31">
        <v>242</v>
      </c>
      <c r="J58" s="31">
        <f t="shared" si="2"/>
        <v>87.11999999999999</v>
      </c>
    </row>
    <row r="59" spans="1:10" x14ac:dyDescent="0.25">
      <c r="A59" s="125"/>
      <c r="B59" s="568"/>
      <c r="C59" s="115" t="s">
        <v>3172</v>
      </c>
      <c r="D59" s="528"/>
      <c r="E59" s="402">
        <v>133.41999999999999</v>
      </c>
      <c r="F59" s="16" t="s">
        <v>3075</v>
      </c>
      <c r="G59" s="80" t="s">
        <v>1386</v>
      </c>
      <c r="H59" s="31">
        <v>242</v>
      </c>
      <c r="J59" s="31">
        <f t="shared" ref="J59:J68" si="5">H59*(1-$J$2)</f>
        <v>87.11999999999999</v>
      </c>
    </row>
    <row r="60" spans="1:10" x14ac:dyDescent="0.25">
      <c r="A60" s="125"/>
      <c r="B60" s="568"/>
      <c r="C60" s="115" t="s">
        <v>3173</v>
      </c>
      <c r="D60" s="529"/>
      <c r="E60" s="402">
        <v>142.79</v>
      </c>
      <c r="F60" s="16" t="s">
        <v>3075</v>
      </c>
      <c r="G60" s="111" t="s">
        <v>1387</v>
      </c>
      <c r="H60" s="31">
        <v>242</v>
      </c>
      <c r="J60" s="31">
        <f t="shared" si="5"/>
        <v>87.11999999999999</v>
      </c>
    </row>
    <row r="61" spans="1:10" x14ac:dyDescent="0.25">
      <c r="A61" s="125"/>
      <c r="B61" s="568"/>
      <c r="C61" s="115" t="s">
        <v>3174</v>
      </c>
      <c r="D61" s="456" t="s">
        <v>4890</v>
      </c>
      <c r="E61" s="402">
        <v>123.5</v>
      </c>
      <c r="F61" s="16" t="s">
        <v>3074</v>
      </c>
      <c r="G61" s="80" t="s">
        <v>1386</v>
      </c>
      <c r="H61" s="31">
        <v>249</v>
      </c>
      <c r="J61" s="31">
        <f t="shared" si="5"/>
        <v>89.64</v>
      </c>
    </row>
    <row r="62" spans="1:10" x14ac:dyDescent="0.25">
      <c r="A62" s="125"/>
      <c r="B62" s="568"/>
      <c r="C62" s="115" t="s">
        <v>3175</v>
      </c>
      <c r="D62" s="528"/>
      <c r="E62" s="402">
        <v>132.19</v>
      </c>
      <c r="F62" s="16" t="s">
        <v>3074</v>
      </c>
      <c r="G62" s="111" t="s">
        <v>1387</v>
      </c>
      <c r="H62" s="31">
        <v>249</v>
      </c>
      <c r="J62" s="31">
        <f t="shared" si="5"/>
        <v>89.64</v>
      </c>
    </row>
    <row r="63" spans="1:10" x14ac:dyDescent="0.25">
      <c r="A63" s="125"/>
      <c r="B63" s="568"/>
      <c r="C63" s="115" t="s">
        <v>3176</v>
      </c>
      <c r="D63" s="528"/>
      <c r="E63" s="402">
        <v>133.41999999999999</v>
      </c>
      <c r="F63" s="16" t="s">
        <v>3075</v>
      </c>
      <c r="G63" s="80" t="s">
        <v>1386</v>
      </c>
      <c r="H63" s="31">
        <v>249</v>
      </c>
      <c r="J63" s="31">
        <f t="shared" si="5"/>
        <v>89.64</v>
      </c>
    </row>
    <row r="64" spans="1:10" x14ac:dyDescent="0.25">
      <c r="A64" s="125"/>
      <c r="B64" s="568"/>
      <c r="C64" s="115" t="s">
        <v>3177</v>
      </c>
      <c r="D64" s="529"/>
      <c r="E64" s="402">
        <v>142.79</v>
      </c>
      <c r="F64" s="16" t="s">
        <v>3075</v>
      </c>
      <c r="G64" s="111" t="s">
        <v>1387</v>
      </c>
      <c r="H64" s="31">
        <v>249</v>
      </c>
      <c r="J64" s="31">
        <f t="shared" si="5"/>
        <v>89.64</v>
      </c>
    </row>
    <row r="65" spans="1:10" x14ac:dyDescent="0.25">
      <c r="A65" s="125"/>
      <c r="B65" s="568"/>
      <c r="C65" s="115" t="s">
        <v>3178</v>
      </c>
      <c r="D65" s="456" t="s">
        <v>5005</v>
      </c>
      <c r="E65" s="166">
        <v>123.5</v>
      </c>
      <c r="F65" s="16" t="s">
        <v>3074</v>
      </c>
      <c r="G65" s="80" t="s">
        <v>1386</v>
      </c>
      <c r="H65" s="31">
        <v>256</v>
      </c>
      <c r="J65" s="31">
        <f t="shared" si="5"/>
        <v>92.16</v>
      </c>
    </row>
    <row r="66" spans="1:10" x14ac:dyDescent="0.25">
      <c r="A66" s="125"/>
      <c r="B66" s="568"/>
      <c r="C66" s="115" t="s">
        <v>3179</v>
      </c>
      <c r="D66" s="528"/>
      <c r="E66" s="166">
        <v>132.19</v>
      </c>
      <c r="F66" s="16" t="s">
        <v>3074</v>
      </c>
      <c r="G66" s="111" t="s">
        <v>1387</v>
      </c>
      <c r="H66" s="31">
        <v>256</v>
      </c>
      <c r="J66" s="31">
        <f t="shared" si="5"/>
        <v>92.16</v>
      </c>
    </row>
    <row r="67" spans="1:10" x14ac:dyDescent="0.25">
      <c r="A67" s="125"/>
      <c r="B67" s="568"/>
      <c r="C67" s="115" t="s">
        <v>3180</v>
      </c>
      <c r="D67" s="528"/>
      <c r="E67" s="166">
        <v>133.41999999999999</v>
      </c>
      <c r="F67" s="16" t="s">
        <v>3075</v>
      </c>
      <c r="G67" s="80" t="s">
        <v>1386</v>
      </c>
      <c r="H67" s="31">
        <v>256</v>
      </c>
      <c r="J67" s="31">
        <f t="shared" si="5"/>
        <v>92.16</v>
      </c>
    </row>
    <row r="68" spans="1:10" x14ac:dyDescent="0.25">
      <c r="A68" s="125"/>
      <c r="B68" s="568"/>
      <c r="C68" s="115" t="s">
        <v>3181</v>
      </c>
      <c r="D68" s="529"/>
      <c r="E68" s="166">
        <v>142.79</v>
      </c>
      <c r="F68" s="16" t="s">
        <v>3075</v>
      </c>
      <c r="G68" s="111" t="s">
        <v>1387</v>
      </c>
      <c r="H68" s="31">
        <v>256</v>
      </c>
      <c r="J68" s="31">
        <f t="shared" si="5"/>
        <v>92.16</v>
      </c>
    </row>
    <row r="69" spans="1:10" x14ac:dyDescent="0.25">
      <c r="A69" s="125"/>
      <c r="B69" s="568"/>
      <c r="C69" s="342" t="s">
        <v>3003</v>
      </c>
      <c r="D69" s="20"/>
      <c r="E69" s="98"/>
      <c r="F69" s="86"/>
      <c r="G69" s="312"/>
      <c r="H69" s="235"/>
      <c r="J69" s="327"/>
    </row>
    <row r="70" spans="1:10" x14ac:dyDescent="0.25">
      <c r="A70" s="125"/>
      <c r="B70" s="568"/>
      <c r="C70" s="115" t="s">
        <v>3182</v>
      </c>
      <c r="D70" s="456" t="s">
        <v>4968</v>
      </c>
      <c r="E70" s="402">
        <v>123.5</v>
      </c>
      <c r="F70" s="16" t="s">
        <v>3074</v>
      </c>
      <c r="G70" s="80" t="s">
        <v>1386</v>
      </c>
      <c r="H70" s="31">
        <v>290</v>
      </c>
      <c r="J70" s="31">
        <f t="shared" si="2"/>
        <v>104.39999999999999</v>
      </c>
    </row>
    <row r="71" spans="1:10" x14ac:dyDescent="0.25">
      <c r="A71" s="125"/>
      <c r="B71" s="568"/>
      <c r="C71" s="115" t="s">
        <v>3183</v>
      </c>
      <c r="D71" s="528"/>
      <c r="E71" s="402">
        <v>132.19</v>
      </c>
      <c r="F71" s="16" t="s">
        <v>3074</v>
      </c>
      <c r="G71" s="111" t="s">
        <v>1387</v>
      </c>
      <c r="H71" s="31">
        <v>290</v>
      </c>
      <c r="J71" s="31">
        <f t="shared" si="2"/>
        <v>104.39999999999999</v>
      </c>
    </row>
    <row r="72" spans="1:10" x14ac:dyDescent="0.25">
      <c r="A72" s="125"/>
      <c r="B72" s="568"/>
      <c r="C72" s="115" t="s">
        <v>3184</v>
      </c>
      <c r="D72" s="528"/>
      <c r="E72" s="402">
        <v>133.41999999999999</v>
      </c>
      <c r="F72" s="16" t="s">
        <v>3075</v>
      </c>
      <c r="G72" s="80" t="s">
        <v>1386</v>
      </c>
      <c r="H72" s="31">
        <v>290</v>
      </c>
      <c r="J72" s="31">
        <f t="shared" si="2"/>
        <v>104.39999999999999</v>
      </c>
    </row>
    <row r="73" spans="1:10" x14ac:dyDescent="0.25">
      <c r="A73" s="125"/>
      <c r="B73" s="586"/>
      <c r="C73" s="115" t="s">
        <v>3185</v>
      </c>
      <c r="D73" s="529"/>
      <c r="E73" s="402">
        <v>142.79</v>
      </c>
      <c r="F73" s="16" t="s">
        <v>3075</v>
      </c>
      <c r="G73" s="111" t="s">
        <v>1387</v>
      </c>
      <c r="H73" s="31">
        <v>290</v>
      </c>
      <c r="J73" s="31">
        <f t="shared" si="2"/>
        <v>104.39999999999999</v>
      </c>
    </row>
    <row r="74" spans="1:10" x14ac:dyDescent="0.25">
      <c r="A74" s="125"/>
      <c r="B74" s="587"/>
      <c r="C74" s="115" t="s">
        <v>3186</v>
      </c>
      <c r="D74" s="456" t="s">
        <v>4890</v>
      </c>
      <c r="E74" s="402">
        <v>123.5</v>
      </c>
      <c r="F74" s="16" t="s">
        <v>3074</v>
      </c>
      <c r="G74" s="80" t="s">
        <v>1386</v>
      </c>
      <c r="H74" s="31">
        <v>297</v>
      </c>
      <c r="J74" s="31">
        <f t="shared" ref="J74:J81" si="6">H74*(1-$J$2)</f>
        <v>106.92</v>
      </c>
    </row>
    <row r="75" spans="1:10" x14ac:dyDescent="0.25">
      <c r="A75" s="125"/>
      <c r="B75" s="587"/>
      <c r="C75" s="115" t="s">
        <v>3187</v>
      </c>
      <c r="D75" s="528"/>
      <c r="E75" s="402">
        <v>132.19</v>
      </c>
      <c r="F75" s="16" t="s">
        <v>3074</v>
      </c>
      <c r="G75" s="111" t="s">
        <v>1387</v>
      </c>
      <c r="H75" s="31">
        <v>297</v>
      </c>
      <c r="J75" s="31">
        <f t="shared" si="6"/>
        <v>106.92</v>
      </c>
    </row>
    <row r="76" spans="1:10" x14ac:dyDescent="0.25">
      <c r="A76" s="125"/>
      <c r="B76" s="587"/>
      <c r="C76" s="115" t="s">
        <v>3188</v>
      </c>
      <c r="D76" s="528"/>
      <c r="E76" s="402">
        <v>133.41999999999999</v>
      </c>
      <c r="F76" s="16" t="s">
        <v>3075</v>
      </c>
      <c r="G76" s="80" t="s">
        <v>1386</v>
      </c>
      <c r="H76" s="31">
        <v>297</v>
      </c>
      <c r="J76" s="31">
        <f t="shared" si="6"/>
        <v>106.92</v>
      </c>
    </row>
    <row r="77" spans="1:10" x14ac:dyDescent="0.25">
      <c r="A77" s="125"/>
      <c r="B77" s="587"/>
      <c r="C77" s="115" t="s">
        <v>3189</v>
      </c>
      <c r="D77" s="529"/>
      <c r="E77" s="402">
        <v>142.79</v>
      </c>
      <c r="F77" s="16" t="s">
        <v>3075</v>
      </c>
      <c r="G77" s="111" t="s">
        <v>1387</v>
      </c>
      <c r="H77" s="31">
        <v>297</v>
      </c>
      <c r="J77" s="31">
        <f t="shared" si="6"/>
        <v>106.92</v>
      </c>
    </row>
    <row r="78" spans="1:10" x14ac:dyDescent="0.25">
      <c r="A78" s="125"/>
      <c r="B78" s="587"/>
      <c r="C78" s="115" t="s">
        <v>3190</v>
      </c>
      <c r="D78" s="456" t="s">
        <v>5005</v>
      </c>
      <c r="E78" s="402">
        <v>123.5</v>
      </c>
      <c r="F78" s="16" t="s">
        <v>3074</v>
      </c>
      <c r="G78" s="80" t="s">
        <v>1386</v>
      </c>
      <c r="H78" s="31">
        <v>305</v>
      </c>
      <c r="J78" s="31">
        <f t="shared" si="6"/>
        <v>109.8</v>
      </c>
    </row>
    <row r="79" spans="1:10" x14ac:dyDescent="0.25">
      <c r="A79" s="125"/>
      <c r="B79" s="587"/>
      <c r="C79" s="115" t="s">
        <v>3191</v>
      </c>
      <c r="D79" s="528"/>
      <c r="E79" s="402">
        <v>132.19</v>
      </c>
      <c r="F79" s="16" t="s">
        <v>3074</v>
      </c>
      <c r="G79" s="111" t="s">
        <v>1387</v>
      </c>
      <c r="H79" s="31">
        <v>305</v>
      </c>
      <c r="J79" s="31">
        <f t="shared" si="6"/>
        <v>109.8</v>
      </c>
    </row>
    <row r="80" spans="1:10" x14ac:dyDescent="0.25">
      <c r="A80" s="125"/>
      <c r="B80" s="587"/>
      <c r="C80" s="115" t="s">
        <v>3192</v>
      </c>
      <c r="D80" s="528"/>
      <c r="E80" s="402">
        <v>133.41999999999999</v>
      </c>
      <c r="F80" s="16" t="s">
        <v>3075</v>
      </c>
      <c r="G80" s="80" t="s">
        <v>1386</v>
      </c>
      <c r="H80" s="31">
        <v>305</v>
      </c>
      <c r="J80" s="31">
        <f t="shared" si="6"/>
        <v>109.8</v>
      </c>
    </row>
    <row r="81" spans="1:10" x14ac:dyDescent="0.25">
      <c r="A81" s="127"/>
      <c r="B81" s="588"/>
      <c r="C81" s="115" t="s">
        <v>3193</v>
      </c>
      <c r="D81" s="529"/>
      <c r="E81" s="402">
        <v>142.79</v>
      </c>
      <c r="F81" s="16" t="s">
        <v>3075</v>
      </c>
      <c r="G81" s="111" t="s">
        <v>1387</v>
      </c>
      <c r="H81" s="31">
        <v>305</v>
      </c>
      <c r="J81" s="31">
        <f t="shared" si="6"/>
        <v>109.8</v>
      </c>
    </row>
    <row r="82" spans="1:10" ht="15" customHeight="1" x14ac:dyDescent="0.25">
      <c r="A82" s="229" t="s">
        <v>3114</v>
      </c>
      <c r="B82" s="229" t="s">
        <v>3114</v>
      </c>
      <c r="C82" s="229"/>
      <c r="D82" s="230"/>
      <c r="E82" s="432"/>
      <c r="F82" s="231"/>
      <c r="G82" s="230"/>
      <c r="H82" s="346"/>
      <c r="I82" s="228"/>
      <c r="J82" s="368"/>
    </row>
    <row r="83" spans="1:10" ht="15" customHeight="1" x14ac:dyDescent="0.25">
      <c r="A83" s="229" t="s">
        <v>3115</v>
      </c>
      <c r="B83" s="229" t="s">
        <v>3115</v>
      </c>
      <c r="C83" s="229"/>
      <c r="D83" s="230"/>
      <c r="E83" s="432"/>
      <c r="F83" s="231"/>
      <c r="G83" s="230"/>
      <c r="H83" s="346"/>
      <c r="I83" s="228"/>
      <c r="J83" s="368"/>
    </row>
    <row r="84" spans="1:10" ht="15" customHeight="1" x14ac:dyDescent="0.25">
      <c r="A84" s="229" t="s">
        <v>3116</v>
      </c>
      <c r="B84" s="229" t="s">
        <v>3116</v>
      </c>
      <c r="C84" s="229"/>
      <c r="D84" s="230"/>
      <c r="E84" s="432"/>
      <c r="F84" s="231"/>
      <c r="G84" s="230"/>
      <c r="H84" s="346"/>
      <c r="I84" s="228"/>
      <c r="J84" s="368"/>
    </row>
    <row r="85" spans="1:10" ht="15.75" x14ac:dyDescent="0.25">
      <c r="A85" s="308" t="s">
        <v>3120</v>
      </c>
      <c r="B85" s="297"/>
      <c r="C85" s="342" t="s">
        <v>1723</v>
      </c>
      <c r="D85" s="20"/>
      <c r="E85" s="98"/>
      <c r="F85" s="86"/>
      <c r="G85" s="312"/>
      <c r="H85" s="235"/>
      <c r="J85" s="367"/>
    </row>
    <row r="86" spans="1:10" ht="15" customHeight="1" x14ac:dyDescent="0.25">
      <c r="A86" s="124"/>
      <c r="B86" s="571" t="s">
        <v>3078</v>
      </c>
      <c r="C86" s="115" t="s">
        <v>3194</v>
      </c>
      <c r="D86" s="538" t="s">
        <v>4963</v>
      </c>
      <c r="E86" s="166">
        <v>133.41999999999999</v>
      </c>
      <c r="F86" s="132"/>
      <c r="G86" s="80" t="s">
        <v>1386</v>
      </c>
      <c r="H86" s="31">
        <v>100</v>
      </c>
      <c r="J86" s="75">
        <f t="shared" si="2"/>
        <v>36</v>
      </c>
    </row>
    <row r="87" spans="1:10" ht="15" customHeight="1" x14ac:dyDescent="0.25">
      <c r="A87" s="125"/>
      <c r="B87" s="571"/>
      <c r="C87" s="115" t="s">
        <v>3195</v>
      </c>
      <c r="D87" s="539"/>
      <c r="E87" s="166">
        <v>142.79</v>
      </c>
      <c r="F87" s="132"/>
      <c r="G87" s="21" t="s">
        <v>1387</v>
      </c>
      <c r="H87" s="31">
        <v>100</v>
      </c>
      <c r="J87" s="75">
        <f t="shared" si="2"/>
        <v>36</v>
      </c>
    </row>
    <row r="88" spans="1:10" ht="15" customHeight="1" x14ac:dyDescent="0.25">
      <c r="A88" s="125"/>
      <c r="B88" s="563"/>
      <c r="C88" s="115" t="s">
        <v>3196</v>
      </c>
      <c r="D88" s="538" t="s">
        <v>4965</v>
      </c>
      <c r="E88" s="166">
        <v>133.41999999999999</v>
      </c>
      <c r="F88" s="221"/>
      <c r="G88" s="80" t="s">
        <v>1386</v>
      </c>
      <c r="H88" s="31">
        <v>108</v>
      </c>
      <c r="J88" s="75">
        <f t="shared" ref="J88:J91" si="7">H88*(1-$J$2)</f>
        <v>38.879999999999995</v>
      </c>
    </row>
    <row r="89" spans="1:10" ht="15" customHeight="1" x14ac:dyDescent="0.25">
      <c r="A89" s="125"/>
      <c r="B89" s="563"/>
      <c r="C89" s="115" t="s">
        <v>3197</v>
      </c>
      <c r="D89" s="539"/>
      <c r="E89" s="166">
        <v>142.79</v>
      </c>
      <c r="F89" s="221"/>
      <c r="G89" s="21" t="s">
        <v>1387</v>
      </c>
      <c r="H89" s="31">
        <v>108</v>
      </c>
      <c r="J89" s="75">
        <f t="shared" si="7"/>
        <v>38.879999999999995</v>
      </c>
    </row>
    <row r="90" spans="1:10" ht="15" customHeight="1" x14ac:dyDescent="0.25">
      <c r="A90" s="125"/>
      <c r="B90" s="563"/>
      <c r="C90" s="115" t="s">
        <v>3198</v>
      </c>
      <c r="D90" s="538" t="s">
        <v>5003</v>
      </c>
      <c r="E90" s="166">
        <v>133.41999999999999</v>
      </c>
      <c r="F90" s="221"/>
      <c r="G90" s="80" t="s">
        <v>1386</v>
      </c>
      <c r="H90" s="31">
        <v>115</v>
      </c>
      <c r="J90" s="75">
        <f t="shared" si="7"/>
        <v>41.4</v>
      </c>
    </row>
    <row r="91" spans="1:10" ht="15" customHeight="1" x14ac:dyDescent="0.25">
      <c r="A91" s="125"/>
      <c r="B91" s="563"/>
      <c r="C91" s="115" t="s">
        <v>3199</v>
      </c>
      <c r="D91" s="539"/>
      <c r="E91" s="166">
        <v>142.79</v>
      </c>
      <c r="F91" s="221"/>
      <c r="G91" s="21" t="s">
        <v>1387</v>
      </c>
      <c r="H91" s="31">
        <v>115</v>
      </c>
      <c r="J91" s="75">
        <f t="shared" si="7"/>
        <v>41.4</v>
      </c>
    </row>
    <row r="92" spans="1:10" ht="15" customHeight="1" x14ac:dyDescent="0.25">
      <c r="A92" s="125"/>
      <c r="B92" s="563"/>
      <c r="C92" s="342" t="s">
        <v>3003</v>
      </c>
      <c r="D92" s="20"/>
      <c r="E92" s="98"/>
      <c r="F92" s="86"/>
      <c r="G92" s="312"/>
      <c r="H92" s="235"/>
      <c r="J92" s="236"/>
    </row>
    <row r="93" spans="1:10" ht="15" customHeight="1" x14ac:dyDescent="0.25">
      <c r="A93" s="125"/>
      <c r="B93" s="563"/>
      <c r="C93" s="115" t="s">
        <v>3200</v>
      </c>
      <c r="D93" s="538" t="s">
        <v>4963</v>
      </c>
      <c r="E93" s="166">
        <v>133.41999999999999</v>
      </c>
      <c r="F93" s="221"/>
      <c r="G93" s="80" t="s">
        <v>1386</v>
      </c>
      <c r="H93" s="31">
        <v>122</v>
      </c>
      <c r="J93" s="75">
        <f t="shared" ref="J93:J98" si="8">H93*(1-$J$2)</f>
        <v>43.92</v>
      </c>
    </row>
    <row r="94" spans="1:10" ht="15" customHeight="1" x14ac:dyDescent="0.25">
      <c r="A94" s="125"/>
      <c r="B94" s="563"/>
      <c r="C94" s="115" t="s">
        <v>3201</v>
      </c>
      <c r="D94" s="539"/>
      <c r="E94" s="166">
        <v>142.79</v>
      </c>
      <c r="F94" s="221"/>
      <c r="G94" s="21" t="s">
        <v>1387</v>
      </c>
      <c r="H94" s="31">
        <v>122</v>
      </c>
      <c r="J94" s="75">
        <f t="shared" si="8"/>
        <v>43.92</v>
      </c>
    </row>
    <row r="95" spans="1:10" ht="15" customHeight="1" x14ac:dyDescent="0.25">
      <c r="A95" s="125"/>
      <c r="B95" s="563"/>
      <c r="C95" s="115" t="s">
        <v>3200</v>
      </c>
      <c r="D95" s="538" t="s">
        <v>4965</v>
      </c>
      <c r="E95" s="166">
        <v>97.841333333333324</v>
      </c>
      <c r="F95" s="221"/>
      <c r="G95" s="80" t="s">
        <v>1386</v>
      </c>
      <c r="H95" s="31">
        <v>130</v>
      </c>
      <c r="J95" s="75">
        <f t="shared" si="8"/>
        <v>46.8</v>
      </c>
    </row>
    <row r="96" spans="1:10" ht="15" customHeight="1" x14ac:dyDescent="0.25">
      <c r="A96" s="125"/>
      <c r="B96" s="563"/>
      <c r="C96" s="115" t="s">
        <v>3201</v>
      </c>
      <c r="D96" s="539"/>
      <c r="E96" s="166">
        <v>104.71266666666665</v>
      </c>
      <c r="F96" s="221"/>
      <c r="G96" s="21" t="s">
        <v>1387</v>
      </c>
      <c r="H96" s="31">
        <v>130</v>
      </c>
      <c r="J96" s="75">
        <f t="shared" si="8"/>
        <v>46.8</v>
      </c>
    </row>
    <row r="97" spans="1:10" ht="15" customHeight="1" x14ac:dyDescent="0.25">
      <c r="A97" s="125"/>
      <c r="B97" s="563"/>
      <c r="C97" s="115" t="s">
        <v>3200</v>
      </c>
      <c r="D97" s="538" t="s">
        <v>5003</v>
      </c>
      <c r="E97" s="166">
        <v>66.709999999999994</v>
      </c>
      <c r="F97" s="221"/>
      <c r="G97" s="80" t="s">
        <v>1386</v>
      </c>
      <c r="H97" s="31">
        <v>138</v>
      </c>
      <c r="J97" s="75">
        <f t="shared" si="8"/>
        <v>49.68</v>
      </c>
    </row>
    <row r="98" spans="1:10" ht="15" customHeight="1" x14ac:dyDescent="0.25">
      <c r="A98" s="125"/>
      <c r="B98" s="564"/>
      <c r="C98" s="115" t="s">
        <v>3201</v>
      </c>
      <c r="D98" s="539"/>
      <c r="E98" s="166">
        <v>71.394999999999996</v>
      </c>
      <c r="F98" s="221"/>
      <c r="G98" s="21" t="s">
        <v>1387</v>
      </c>
      <c r="H98" s="31">
        <v>138</v>
      </c>
      <c r="J98" s="75">
        <f t="shared" si="8"/>
        <v>49.68</v>
      </c>
    </row>
    <row r="99" spans="1:10" ht="15" customHeight="1" x14ac:dyDescent="0.25">
      <c r="A99" s="125"/>
      <c r="B99" s="504" t="s">
        <v>3079</v>
      </c>
      <c r="C99" s="342" t="s">
        <v>1723</v>
      </c>
      <c r="D99" s="20"/>
      <c r="E99" s="98"/>
      <c r="F99" s="86"/>
      <c r="G99" s="312"/>
      <c r="H99" s="235"/>
      <c r="J99" s="236"/>
    </row>
    <row r="100" spans="1:10" ht="15" customHeight="1" x14ac:dyDescent="0.25">
      <c r="A100" s="125"/>
      <c r="B100" s="563"/>
      <c r="C100" s="115" t="s">
        <v>3202</v>
      </c>
      <c r="D100" s="538" t="s">
        <v>5003</v>
      </c>
      <c r="E100" s="166">
        <v>134.7542</v>
      </c>
      <c r="F100" s="221"/>
      <c r="G100" s="80" t="s">
        <v>1386</v>
      </c>
      <c r="H100" s="31">
        <v>165</v>
      </c>
      <c r="J100" s="75">
        <f t="shared" ref="J100:J105" si="9">H100*(1-$J$2)</f>
        <v>59.4</v>
      </c>
    </row>
    <row r="101" spans="1:10" ht="15" customHeight="1" x14ac:dyDescent="0.25">
      <c r="A101" s="125"/>
      <c r="B101" s="563"/>
      <c r="C101" s="115" t="s">
        <v>3208</v>
      </c>
      <c r="D101" s="539"/>
      <c r="E101" s="166">
        <v>144.21789999999999</v>
      </c>
      <c r="F101" s="221"/>
      <c r="G101" s="21" t="s">
        <v>1387</v>
      </c>
      <c r="H101" s="31">
        <v>165</v>
      </c>
      <c r="J101" s="75">
        <f t="shared" si="9"/>
        <v>59.4</v>
      </c>
    </row>
    <row r="102" spans="1:10" ht="15" customHeight="1" x14ac:dyDescent="0.25">
      <c r="A102" s="125"/>
      <c r="B102" s="563"/>
      <c r="C102" s="115" t="s">
        <v>3203</v>
      </c>
      <c r="D102" s="538" t="s">
        <v>4959</v>
      </c>
      <c r="E102" s="166">
        <v>133.41999999999999</v>
      </c>
      <c r="F102" s="221"/>
      <c r="G102" s="80" t="s">
        <v>1386</v>
      </c>
      <c r="H102" s="31">
        <v>172</v>
      </c>
      <c r="J102" s="75">
        <f t="shared" si="9"/>
        <v>61.919999999999995</v>
      </c>
    </row>
    <row r="103" spans="1:10" ht="15" customHeight="1" x14ac:dyDescent="0.25">
      <c r="A103" s="125"/>
      <c r="B103" s="563"/>
      <c r="C103" s="115" t="s">
        <v>3204</v>
      </c>
      <c r="D103" s="539"/>
      <c r="E103" s="166">
        <v>142.79</v>
      </c>
      <c r="F103" s="221"/>
      <c r="G103" s="21" t="s">
        <v>1387</v>
      </c>
      <c r="H103" s="31">
        <v>172</v>
      </c>
      <c r="J103" s="75">
        <f t="shared" si="9"/>
        <v>61.919999999999995</v>
      </c>
    </row>
    <row r="104" spans="1:10" ht="15" customHeight="1" x14ac:dyDescent="0.25">
      <c r="A104" s="125"/>
      <c r="B104" s="563"/>
      <c r="C104" s="115" t="s">
        <v>3205</v>
      </c>
      <c r="D104" s="538" t="s">
        <v>5004</v>
      </c>
      <c r="E104" s="166">
        <v>133.41999999999999</v>
      </c>
      <c r="F104" s="221"/>
      <c r="G104" s="80" t="s">
        <v>1386</v>
      </c>
      <c r="H104" s="31">
        <v>180</v>
      </c>
      <c r="J104" s="75">
        <f t="shared" si="9"/>
        <v>64.8</v>
      </c>
    </row>
    <row r="105" spans="1:10" ht="15" customHeight="1" x14ac:dyDescent="0.25">
      <c r="A105" s="125"/>
      <c r="B105" s="563"/>
      <c r="C105" s="115" t="s">
        <v>3206</v>
      </c>
      <c r="D105" s="539"/>
      <c r="E105" s="166">
        <v>142.79</v>
      </c>
      <c r="F105" s="221"/>
      <c r="G105" s="21" t="s">
        <v>1387</v>
      </c>
      <c r="H105" s="31">
        <v>180</v>
      </c>
      <c r="J105" s="75">
        <f t="shared" si="9"/>
        <v>64.8</v>
      </c>
    </row>
    <row r="106" spans="1:10" ht="15" customHeight="1" x14ac:dyDescent="0.25">
      <c r="A106" s="125"/>
      <c r="B106" s="563"/>
      <c r="C106" s="342" t="s">
        <v>3003</v>
      </c>
      <c r="D106" s="20"/>
      <c r="E106" s="98"/>
      <c r="F106" s="86"/>
      <c r="G106" s="312"/>
      <c r="H106" s="235"/>
      <c r="J106" s="236"/>
    </row>
    <row r="107" spans="1:10" ht="15" customHeight="1" x14ac:dyDescent="0.25">
      <c r="A107" s="125"/>
      <c r="B107" s="563"/>
      <c r="C107" s="178" t="s">
        <v>3207</v>
      </c>
      <c r="D107" s="538" t="s">
        <v>5003</v>
      </c>
      <c r="E107" s="166">
        <v>134.7542</v>
      </c>
      <c r="F107" s="221"/>
      <c r="G107" s="80" t="s">
        <v>1386</v>
      </c>
      <c r="H107" s="31">
        <v>195</v>
      </c>
      <c r="J107" s="75">
        <f t="shared" ref="J107:J112" si="10">H107*(1-$J$2)</f>
        <v>70.2</v>
      </c>
    </row>
    <row r="108" spans="1:10" ht="15" customHeight="1" x14ac:dyDescent="0.25">
      <c r="A108" s="125"/>
      <c r="B108" s="563"/>
      <c r="C108" s="178" t="s">
        <v>3208</v>
      </c>
      <c r="D108" s="539"/>
      <c r="E108" s="166">
        <v>144.21789999999999</v>
      </c>
      <c r="F108" s="221"/>
      <c r="G108" s="21" t="s">
        <v>1387</v>
      </c>
      <c r="H108" s="31">
        <v>195</v>
      </c>
      <c r="J108" s="75">
        <f t="shared" si="10"/>
        <v>70.2</v>
      </c>
    </row>
    <row r="109" spans="1:10" ht="15" customHeight="1" x14ac:dyDescent="0.25">
      <c r="A109" s="125"/>
      <c r="B109" s="563"/>
      <c r="C109" s="178" t="s">
        <v>3209</v>
      </c>
      <c r="D109" s="538" t="s">
        <v>4959</v>
      </c>
      <c r="E109" s="166">
        <v>133.41999999999999</v>
      </c>
      <c r="F109" s="221"/>
      <c r="G109" s="80" t="s">
        <v>1386</v>
      </c>
      <c r="H109" s="31">
        <v>203</v>
      </c>
      <c r="J109" s="75">
        <f t="shared" si="10"/>
        <v>73.08</v>
      </c>
    </row>
    <row r="110" spans="1:10" ht="15" customHeight="1" x14ac:dyDescent="0.25">
      <c r="A110" s="125"/>
      <c r="B110" s="563"/>
      <c r="C110" s="178" t="s">
        <v>3210</v>
      </c>
      <c r="D110" s="539"/>
      <c r="E110" s="166">
        <v>142.79</v>
      </c>
      <c r="F110" s="221"/>
      <c r="G110" s="21" t="s">
        <v>1387</v>
      </c>
      <c r="H110" s="31">
        <v>203</v>
      </c>
      <c r="J110" s="75">
        <f t="shared" si="10"/>
        <v>73.08</v>
      </c>
    </row>
    <row r="111" spans="1:10" ht="15" customHeight="1" x14ac:dyDescent="0.25">
      <c r="A111" s="125"/>
      <c r="B111" s="563"/>
      <c r="C111" s="178" t="s">
        <v>3211</v>
      </c>
      <c r="D111" s="538" t="s">
        <v>5004</v>
      </c>
      <c r="E111" s="166">
        <v>133.41999999999999</v>
      </c>
      <c r="F111" s="221"/>
      <c r="G111" s="80" t="s">
        <v>1386</v>
      </c>
      <c r="H111" s="31">
        <v>210</v>
      </c>
      <c r="J111" s="75">
        <f t="shared" si="10"/>
        <v>75.599999999999994</v>
      </c>
    </row>
    <row r="112" spans="1:10" ht="15" customHeight="1" x14ac:dyDescent="0.25">
      <c r="A112" s="125"/>
      <c r="B112" s="564"/>
      <c r="C112" s="178" t="s">
        <v>3212</v>
      </c>
      <c r="D112" s="539"/>
      <c r="E112" s="166">
        <v>142.79</v>
      </c>
      <c r="F112" s="221"/>
      <c r="G112" s="21" t="s">
        <v>1387</v>
      </c>
      <c r="H112" s="31">
        <v>210</v>
      </c>
      <c r="J112" s="75">
        <f t="shared" si="10"/>
        <v>75.599999999999994</v>
      </c>
    </row>
    <row r="113" spans="1:10" ht="15" customHeight="1" x14ac:dyDescent="0.25">
      <c r="A113" s="125"/>
      <c r="B113" s="504" t="s">
        <v>3080</v>
      </c>
      <c r="C113" s="342" t="s">
        <v>1723</v>
      </c>
      <c r="D113" s="20"/>
      <c r="E113" s="98"/>
      <c r="F113" s="86"/>
      <c r="G113" s="312"/>
      <c r="H113" s="235"/>
      <c r="J113" s="94"/>
    </row>
    <row r="114" spans="1:10" ht="15" customHeight="1" x14ac:dyDescent="0.25">
      <c r="A114" s="125"/>
      <c r="B114" s="563"/>
      <c r="C114" s="115" t="s">
        <v>3213</v>
      </c>
      <c r="D114" s="538" t="s">
        <v>4968</v>
      </c>
      <c r="E114" s="166">
        <v>133.41999999999999</v>
      </c>
      <c r="F114" s="221"/>
      <c r="G114" s="80" t="s">
        <v>1386</v>
      </c>
      <c r="H114" s="31">
        <v>250</v>
      </c>
      <c r="J114" s="75">
        <f t="shared" ref="J114:J119" si="11">H114*(1-$J$2)</f>
        <v>90</v>
      </c>
    </row>
    <row r="115" spans="1:10" ht="15" customHeight="1" x14ac:dyDescent="0.25">
      <c r="A115" s="125"/>
      <c r="B115" s="563"/>
      <c r="C115" s="115" t="s">
        <v>3214</v>
      </c>
      <c r="D115" s="539"/>
      <c r="E115" s="166">
        <v>142.79</v>
      </c>
      <c r="F115" s="221"/>
      <c r="G115" s="21" t="s">
        <v>1387</v>
      </c>
      <c r="H115" s="31">
        <v>250</v>
      </c>
      <c r="J115" s="75">
        <f t="shared" si="11"/>
        <v>90</v>
      </c>
    </row>
    <row r="116" spans="1:10" ht="15" customHeight="1" x14ac:dyDescent="0.25">
      <c r="A116" s="125"/>
      <c r="B116" s="563"/>
      <c r="C116" s="115" t="s">
        <v>3219</v>
      </c>
      <c r="D116" s="538" t="s">
        <v>4890</v>
      </c>
      <c r="E116" s="166">
        <v>133.41999999999999</v>
      </c>
      <c r="F116" s="221"/>
      <c r="G116" s="80" t="s">
        <v>1386</v>
      </c>
      <c r="H116" s="31">
        <v>258</v>
      </c>
      <c r="J116" s="75">
        <f t="shared" si="11"/>
        <v>92.88</v>
      </c>
    </row>
    <row r="117" spans="1:10" ht="15" customHeight="1" x14ac:dyDescent="0.25">
      <c r="A117" s="125"/>
      <c r="B117" s="563"/>
      <c r="C117" s="115" t="s">
        <v>3220</v>
      </c>
      <c r="D117" s="539"/>
      <c r="E117" s="166">
        <v>142.79</v>
      </c>
      <c r="F117" s="221"/>
      <c r="G117" s="21" t="s">
        <v>1387</v>
      </c>
      <c r="H117" s="31">
        <v>258</v>
      </c>
      <c r="J117" s="75">
        <f t="shared" si="11"/>
        <v>92.88</v>
      </c>
    </row>
    <row r="118" spans="1:10" ht="15" customHeight="1" x14ac:dyDescent="0.25">
      <c r="A118" s="125"/>
      <c r="B118" s="563"/>
      <c r="C118" s="115" t="s">
        <v>3217</v>
      </c>
      <c r="D118" s="538" t="s">
        <v>5005</v>
      </c>
      <c r="E118" s="166">
        <v>133.41999999999999</v>
      </c>
      <c r="F118" s="221"/>
      <c r="G118" s="80" t="s">
        <v>1386</v>
      </c>
      <c r="H118" s="31">
        <v>266</v>
      </c>
      <c r="J118" s="75">
        <f t="shared" si="11"/>
        <v>95.759999999999991</v>
      </c>
    </row>
    <row r="119" spans="1:10" ht="15" customHeight="1" x14ac:dyDescent="0.25">
      <c r="A119" s="125"/>
      <c r="B119" s="563"/>
      <c r="C119" s="115" t="s">
        <v>3218</v>
      </c>
      <c r="D119" s="539"/>
      <c r="E119" s="166">
        <v>142.79</v>
      </c>
      <c r="F119" s="221"/>
      <c r="G119" s="21" t="s">
        <v>1387</v>
      </c>
      <c r="H119" s="31">
        <v>266</v>
      </c>
      <c r="J119" s="75">
        <f t="shared" si="11"/>
        <v>95.759999999999991</v>
      </c>
    </row>
    <row r="120" spans="1:10" ht="15" customHeight="1" x14ac:dyDescent="0.25">
      <c r="A120" s="125"/>
      <c r="B120" s="563"/>
      <c r="C120" s="342" t="s">
        <v>3003</v>
      </c>
      <c r="D120" s="20"/>
      <c r="E120" s="98"/>
      <c r="F120" s="86"/>
      <c r="G120" s="312"/>
      <c r="H120" s="235"/>
      <c r="J120" s="236"/>
    </row>
    <row r="121" spans="1:10" ht="15" customHeight="1" x14ac:dyDescent="0.25">
      <c r="A121" s="125"/>
      <c r="B121" s="563"/>
      <c r="C121" s="115" t="s">
        <v>3215</v>
      </c>
      <c r="D121" s="538" t="s">
        <v>4968</v>
      </c>
      <c r="E121" s="166">
        <v>133.41999999999999</v>
      </c>
      <c r="F121" s="132"/>
      <c r="G121" s="80" t="s">
        <v>1386</v>
      </c>
      <c r="H121" s="31">
        <v>280</v>
      </c>
      <c r="J121" s="75">
        <f t="shared" ref="J121:J126" si="12">H121*(1-$J$2)</f>
        <v>100.8</v>
      </c>
    </row>
    <row r="122" spans="1:10" ht="15" customHeight="1" x14ac:dyDescent="0.25">
      <c r="A122" s="125"/>
      <c r="B122" s="563"/>
      <c r="C122" s="115" t="s">
        <v>3216</v>
      </c>
      <c r="D122" s="539"/>
      <c r="E122" s="166">
        <v>142.79</v>
      </c>
      <c r="F122" s="132"/>
      <c r="G122" s="21" t="s">
        <v>1387</v>
      </c>
      <c r="H122" s="31">
        <v>280</v>
      </c>
      <c r="J122" s="75">
        <f t="shared" si="12"/>
        <v>100.8</v>
      </c>
    </row>
    <row r="123" spans="1:10" ht="15" customHeight="1" x14ac:dyDescent="0.25">
      <c r="A123" s="125"/>
      <c r="B123" s="563"/>
      <c r="C123" s="115" t="s">
        <v>3221</v>
      </c>
      <c r="D123" s="538" t="s">
        <v>4890</v>
      </c>
      <c r="E123" s="166">
        <v>133.41999999999999</v>
      </c>
      <c r="F123" s="132"/>
      <c r="G123" s="80" t="s">
        <v>1386</v>
      </c>
      <c r="H123" s="31">
        <v>288</v>
      </c>
      <c r="J123" s="75">
        <f t="shared" si="12"/>
        <v>103.67999999999999</v>
      </c>
    </row>
    <row r="124" spans="1:10" ht="15" customHeight="1" x14ac:dyDescent="0.25">
      <c r="A124" s="125"/>
      <c r="B124" s="563"/>
      <c r="C124" s="115" t="s">
        <v>3222</v>
      </c>
      <c r="D124" s="539"/>
      <c r="E124" s="166">
        <v>142.79</v>
      </c>
      <c r="F124" s="132"/>
      <c r="G124" s="21" t="s">
        <v>1387</v>
      </c>
      <c r="H124" s="31">
        <v>288</v>
      </c>
      <c r="J124" s="75">
        <f t="shared" si="12"/>
        <v>103.67999999999999</v>
      </c>
    </row>
    <row r="125" spans="1:10" ht="15" customHeight="1" x14ac:dyDescent="0.25">
      <c r="A125" s="125"/>
      <c r="B125" s="563"/>
      <c r="C125" s="115" t="s">
        <v>3221</v>
      </c>
      <c r="D125" s="538" t="s">
        <v>5005</v>
      </c>
      <c r="E125" s="166">
        <v>90.968181818181819</v>
      </c>
      <c r="F125" s="132"/>
      <c r="G125" s="80" t="s">
        <v>1386</v>
      </c>
      <c r="H125" s="31">
        <v>296</v>
      </c>
      <c r="J125" s="75">
        <f t="shared" si="12"/>
        <v>106.56</v>
      </c>
    </row>
    <row r="126" spans="1:10" ht="15" customHeight="1" x14ac:dyDescent="0.25">
      <c r="A126" s="127"/>
      <c r="B126" s="564"/>
      <c r="C126" s="115" t="s">
        <v>3222</v>
      </c>
      <c r="D126" s="539"/>
      <c r="E126" s="166">
        <v>97.35681818181817</v>
      </c>
      <c r="F126" s="132"/>
      <c r="G126" s="21" t="s">
        <v>1387</v>
      </c>
      <c r="H126" s="31">
        <v>296</v>
      </c>
      <c r="J126" s="75">
        <f t="shared" si="12"/>
        <v>106.56</v>
      </c>
    </row>
    <row r="127" spans="1:10" ht="15" customHeight="1" x14ac:dyDescent="0.25">
      <c r="A127" s="365" t="s">
        <v>3121</v>
      </c>
      <c r="B127" s="229" t="s">
        <v>3115</v>
      </c>
      <c r="C127" s="229"/>
      <c r="D127" s="232"/>
      <c r="E127" s="434"/>
      <c r="F127" s="232"/>
      <c r="G127" s="232"/>
      <c r="H127" s="347"/>
      <c r="I127" s="219"/>
      <c r="J127" s="219"/>
    </row>
    <row r="128" spans="1:10" ht="15" customHeight="1" x14ac:dyDescent="0.25">
      <c r="A128" s="345"/>
      <c r="B128" s="229" t="s">
        <v>3110</v>
      </c>
      <c r="C128" s="229"/>
      <c r="D128" s="232"/>
      <c r="E128" s="434"/>
      <c r="F128" s="232"/>
      <c r="G128" s="232"/>
      <c r="H128" s="347"/>
      <c r="J128" s="219"/>
    </row>
    <row r="129" spans="1:10" ht="15" customHeight="1" x14ac:dyDescent="0.25">
      <c r="A129" s="345"/>
      <c r="B129" s="233" t="s">
        <v>3237</v>
      </c>
      <c r="C129" s="233"/>
      <c r="D129" s="234"/>
      <c r="E129" s="435"/>
      <c r="F129" s="234"/>
      <c r="G129" s="234"/>
      <c r="H129" s="348"/>
      <c r="J129" s="219"/>
    </row>
    <row r="130" spans="1:10" ht="15" customHeight="1" x14ac:dyDescent="0.25">
      <c r="A130" s="345"/>
      <c r="B130" s="229" t="s">
        <v>3113</v>
      </c>
      <c r="C130" s="229"/>
      <c r="D130" s="232"/>
      <c r="E130" s="434"/>
      <c r="F130" s="232"/>
      <c r="G130" s="232"/>
      <c r="H130" s="347"/>
      <c r="J130" s="219"/>
    </row>
    <row r="131" spans="1:10" ht="15" customHeight="1" x14ac:dyDescent="0.25">
      <c r="A131" s="366"/>
      <c r="B131" s="233" t="s">
        <v>3236</v>
      </c>
      <c r="C131" s="233"/>
      <c r="D131" s="234"/>
      <c r="E131" s="435"/>
      <c r="F131" s="234"/>
      <c r="G131" s="234"/>
      <c r="H131" s="348"/>
      <c r="J131" s="219"/>
    </row>
    <row r="132" spans="1:10" ht="15.75" x14ac:dyDescent="0.25">
      <c r="A132" s="252" t="s">
        <v>3223</v>
      </c>
      <c r="B132" s="295"/>
      <c r="C132" s="341" t="s">
        <v>1723</v>
      </c>
      <c r="D132" s="95"/>
      <c r="E132" s="99"/>
      <c r="F132" s="85"/>
      <c r="G132" s="97"/>
      <c r="H132" s="320"/>
      <c r="J132" s="94"/>
    </row>
    <row r="133" spans="1:10" ht="15.75" x14ac:dyDescent="0.25">
      <c r="A133" s="324"/>
      <c r="B133" s="297"/>
      <c r="C133" s="10" t="s">
        <v>3224</v>
      </c>
      <c r="D133" s="538" t="s">
        <v>5003</v>
      </c>
      <c r="E133" s="166">
        <v>133.45454545454547</v>
      </c>
      <c r="F133" s="178"/>
      <c r="G133" s="80" t="s">
        <v>1386</v>
      </c>
      <c r="H133" s="31">
        <v>165</v>
      </c>
      <c r="J133" s="75">
        <f t="shared" ref="J133:J138" si="13">H133*(1-$J$2)</f>
        <v>59.4</v>
      </c>
    </row>
    <row r="134" spans="1:10" ht="15.75" x14ac:dyDescent="0.25">
      <c r="A134" s="206"/>
      <c r="B134" s="297"/>
      <c r="C134" s="10" t="s">
        <v>3225</v>
      </c>
      <c r="D134" s="539"/>
      <c r="E134" s="166">
        <v>142.81818181818181</v>
      </c>
      <c r="F134" s="178"/>
      <c r="G134" s="21" t="s">
        <v>1387</v>
      </c>
      <c r="H134" s="31">
        <v>165</v>
      </c>
      <c r="J134" s="75">
        <f t="shared" si="13"/>
        <v>59.4</v>
      </c>
    </row>
    <row r="135" spans="1:10" ht="15.75" x14ac:dyDescent="0.25">
      <c r="A135" s="206"/>
      <c r="B135" s="297"/>
      <c r="C135" s="10" t="s">
        <v>3228</v>
      </c>
      <c r="D135" s="538" t="s">
        <v>4959</v>
      </c>
      <c r="E135" s="166">
        <v>133.4</v>
      </c>
      <c r="F135" s="178"/>
      <c r="G135" s="80" t="s">
        <v>1386</v>
      </c>
      <c r="H135" s="31">
        <v>173</v>
      </c>
      <c r="J135" s="75">
        <f t="shared" si="13"/>
        <v>62.28</v>
      </c>
    </row>
    <row r="136" spans="1:10" ht="15.75" x14ac:dyDescent="0.25">
      <c r="A136" s="206"/>
      <c r="B136" s="297"/>
      <c r="C136" s="10" t="s">
        <v>3229</v>
      </c>
      <c r="D136" s="539"/>
      <c r="E136" s="166">
        <v>142.80000000000001</v>
      </c>
      <c r="F136" s="178"/>
      <c r="G136" s="21" t="s">
        <v>1387</v>
      </c>
      <c r="H136" s="31">
        <v>173</v>
      </c>
      <c r="J136" s="75">
        <f t="shared" si="13"/>
        <v>62.28</v>
      </c>
    </row>
    <row r="137" spans="1:10" ht="15.75" x14ac:dyDescent="0.25">
      <c r="A137" s="206"/>
      <c r="B137" s="297"/>
      <c r="C137" s="10" t="s">
        <v>3226</v>
      </c>
      <c r="D137" s="538" t="s">
        <v>5004</v>
      </c>
      <c r="E137" s="166">
        <v>133.40909090909091</v>
      </c>
      <c r="F137" s="178"/>
      <c r="G137" s="80" t="s">
        <v>1386</v>
      </c>
      <c r="H137" s="31">
        <v>201</v>
      </c>
      <c r="J137" s="75">
        <f t="shared" si="13"/>
        <v>72.36</v>
      </c>
    </row>
    <row r="138" spans="1:10" ht="15.75" x14ac:dyDescent="0.25">
      <c r="A138" s="206"/>
      <c r="B138" s="297"/>
      <c r="C138" s="10" t="s">
        <v>3227</v>
      </c>
      <c r="D138" s="539"/>
      <c r="E138" s="166">
        <v>142.77272727272728</v>
      </c>
      <c r="F138" s="178"/>
      <c r="G138" s="21" t="s">
        <v>1387</v>
      </c>
      <c r="H138" s="31">
        <v>201</v>
      </c>
      <c r="J138" s="75">
        <f t="shared" si="13"/>
        <v>72.36</v>
      </c>
    </row>
    <row r="139" spans="1:10" ht="15.75" x14ac:dyDescent="0.25">
      <c r="A139" s="206"/>
      <c r="B139" s="297"/>
      <c r="C139" s="342" t="s">
        <v>3003</v>
      </c>
      <c r="D139" s="20"/>
      <c r="E139" s="98"/>
      <c r="F139" s="86"/>
      <c r="G139" s="312"/>
      <c r="H139" s="235"/>
      <c r="J139" s="94"/>
    </row>
    <row r="140" spans="1:10" ht="15.75" x14ac:dyDescent="0.25">
      <c r="A140" s="206"/>
      <c r="B140" s="297"/>
      <c r="C140" s="10" t="s">
        <v>3230</v>
      </c>
      <c r="D140" s="538" t="s">
        <v>5003</v>
      </c>
      <c r="E140" s="166">
        <v>133.45454545454547</v>
      </c>
      <c r="F140" s="178"/>
      <c r="G140" s="80" t="s">
        <v>1386</v>
      </c>
      <c r="H140" s="31">
        <v>198</v>
      </c>
      <c r="J140" s="75">
        <f t="shared" ref="J140:J145" si="14">H140*(1-$J$2)</f>
        <v>71.28</v>
      </c>
    </row>
    <row r="141" spans="1:10" ht="15.75" x14ac:dyDescent="0.25">
      <c r="A141" s="206"/>
      <c r="B141" s="297"/>
      <c r="C141" s="10" t="s">
        <v>3231</v>
      </c>
      <c r="D141" s="539"/>
      <c r="E141" s="166">
        <v>142.81818181818181</v>
      </c>
      <c r="F141" s="178"/>
      <c r="G141" s="21" t="s">
        <v>1387</v>
      </c>
      <c r="H141" s="31">
        <v>198</v>
      </c>
      <c r="J141" s="75">
        <f t="shared" si="14"/>
        <v>71.28</v>
      </c>
    </row>
    <row r="142" spans="1:10" ht="15.75" x14ac:dyDescent="0.25">
      <c r="A142" s="206"/>
      <c r="B142" s="297"/>
      <c r="C142" s="10" t="s">
        <v>3232</v>
      </c>
      <c r="D142" s="538" t="s">
        <v>4959</v>
      </c>
      <c r="E142" s="166">
        <v>133.4</v>
      </c>
      <c r="F142" s="178"/>
      <c r="G142" s="80" t="s">
        <v>1386</v>
      </c>
      <c r="H142" s="31">
        <v>206</v>
      </c>
      <c r="J142" s="75">
        <f t="shared" si="14"/>
        <v>74.16</v>
      </c>
    </row>
    <row r="143" spans="1:10" ht="15.75" x14ac:dyDescent="0.25">
      <c r="A143" s="206"/>
      <c r="B143" s="297"/>
      <c r="C143" s="10" t="s">
        <v>3233</v>
      </c>
      <c r="D143" s="539"/>
      <c r="E143" s="166">
        <v>142.80000000000001</v>
      </c>
      <c r="F143" s="178"/>
      <c r="G143" s="21" t="s">
        <v>1387</v>
      </c>
      <c r="H143" s="31">
        <v>206</v>
      </c>
      <c r="J143" s="75">
        <f t="shared" si="14"/>
        <v>74.16</v>
      </c>
    </row>
    <row r="144" spans="1:10" ht="15.75" x14ac:dyDescent="0.25">
      <c r="A144" s="206"/>
      <c r="B144" s="297"/>
      <c r="C144" s="10" t="s">
        <v>3234</v>
      </c>
      <c r="D144" s="538" t="s">
        <v>5004</v>
      </c>
      <c r="E144" s="166">
        <v>133.40909090909091</v>
      </c>
      <c r="F144" s="178"/>
      <c r="G144" s="80" t="s">
        <v>1386</v>
      </c>
      <c r="H144" s="31">
        <v>214</v>
      </c>
      <c r="J144" s="75">
        <f t="shared" si="14"/>
        <v>77.039999999999992</v>
      </c>
    </row>
    <row r="145" spans="1:10" ht="15.75" x14ac:dyDescent="0.25">
      <c r="A145" s="363"/>
      <c r="B145" s="364"/>
      <c r="C145" s="10" t="s">
        <v>3235</v>
      </c>
      <c r="D145" s="539"/>
      <c r="E145" s="166">
        <v>142.77272727272728</v>
      </c>
      <c r="F145" s="178"/>
      <c r="G145" s="21" t="s">
        <v>1387</v>
      </c>
      <c r="H145" s="31">
        <v>214</v>
      </c>
      <c r="J145" s="75">
        <f t="shared" si="14"/>
        <v>77.039999999999992</v>
      </c>
    </row>
    <row r="146" spans="1:10" ht="15.75" x14ac:dyDescent="0.25">
      <c r="A146" s="349" t="s">
        <v>3092</v>
      </c>
      <c r="B146" s="344"/>
      <c r="C146" s="342"/>
      <c r="D146" s="20"/>
      <c r="E146" s="98"/>
      <c r="F146" s="86"/>
      <c r="G146" s="312"/>
      <c r="H146" s="235"/>
      <c r="J146" s="94"/>
    </row>
    <row r="147" spans="1:10" ht="60" customHeight="1" x14ac:dyDescent="0.25">
      <c r="A147" s="350"/>
      <c r="B147" s="594"/>
      <c r="C147" s="216" t="s">
        <v>3244</v>
      </c>
      <c r="D147" s="217"/>
      <c r="E147" s="436"/>
      <c r="F147" s="218" t="s">
        <v>3074</v>
      </c>
      <c r="G147" s="221"/>
      <c r="H147" s="220">
        <v>12.5</v>
      </c>
      <c r="J147" s="75">
        <f t="shared" ref="J147" si="15">H147*(1-$J$2)</f>
        <v>4.5</v>
      </c>
    </row>
    <row r="148" spans="1:10" ht="60" customHeight="1" x14ac:dyDescent="0.25">
      <c r="A148" s="350"/>
      <c r="B148" s="528"/>
      <c r="C148" s="216" t="s">
        <v>3243</v>
      </c>
      <c r="D148" s="217"/>
      <c r="E148" s="436"/>
      <c r="F148" s="218" t="s">
        <v>3074</v>
      </c>
      <c r="G148" s="221"/>
      <c r="H148" s="220">
        <v>24</v>
      </c>
      <c r="J148" s="75">
        <f t="shared" ref="J148:J150" si="16">H148*(1-$J$2)</f>
        <v>8.64</v>
      </c>
    </row>
    <row r="149" spans="1:10" ht="60" customHeight="1" x14ac:dyDescent="0.25">
      <c r="A149" s="350"/>
      <c r="B149" s="528"/>
      <c r="C149" s="216" t="s">
        <v>3242</v>
      </c>
      <c r="D149" s="217"/>
      <c r="E149" s="436"/>
      <c r="F149" s="218" t="s">
        <v>3075</v>
      </c>
      <c r="G149" s="221"/>
      <c r="H149" s="220">
        <v>12.5</v>
      </c>
      <c r="J149" s="75">
        <f t="shared" si="16"/>
        <v>4.5</v>
      </c>
    </row>
    <row r="150" spans="1:10" ht="60" customHeight="1" x14ac:dyDescent="0.25">
      <c r="A150" s="350"/>
      <c r="B150" s="529"/>
      <c r="C150" s="216" t="s">
        <v>3243</v>
      </c>
      <c r="D150" s="217"/>
      <c r="E150" s="436"/>
      <c r="F150" s="218" t="s">
        <v>3075</v>
      </c>
      <c r="G150" s="221"/>
      <c r="H150" s="220">
        <v>24</v>
      </c>
      <c r="J150" s="75">
        <f t="shared" si="16"/>
        <v>8.64</v>
      </c>
    </row>
    <row r="151" spans="1:10" ht="60" customHeight="1" x14ac:dyDescent="0.25">
      <c r="A151" s="350"/>
      <c r="B151" s="238" t="s">
        <v>3097</v>
      </c>
      <c r="C151" s="216" t="s">
        <v>3241</v>
      </c>
      <c r="D151" s="217"/>
      <c r="E151" s="436"/>
      <c r="F151" s="223"/>
      <c r="G151" s="222"/>
      <c r="H151" s="220">
        <v>6.5</v>
      </c>
      <c r="J151" s="75">
        <f t="shared" ref="J151:J153" si="17">H151*(1-$J$2)</f>
        <v>2.34</v>
      </c>
    </row>
    <row r="152" spans="1:10" ht="60" customHeight="1" x14ac:dyDescent="0.25">
      <c r="A152" s="350"/>
      <c r="B152" s="238" t="s">
        <v>3238</v>
      </c>
      <c r="C152" s="216" t="s">
        <v>3245</v>
      </c>
      <c r="D152" s="217"/>
      <c r="E152" s="436"/>
      <c r="F152" s="132"/>
      <c r="G152" s="132"/>
      <c r="H152" s="75">
        <v>10</v>
      </c>
      <c r="J152" s="75">
        <f t="shared" si="17"/>
        <v>3.5999999999999996</v>
      </c>
    </row>
    <row r="153" spans="1:10" ht="60" customHeight="1" x14ac:dyDescent="0.25">
      <c r="A153" s="352"/>
      <c r="B153" s="294" t="s">
        <v>3239</v>
      </c>
      <c r="C153" s="216" t="s">
        <v>3246</v>
      </c>
      <c r="D153" s="217"/>
      <c r="E153" s="436"/>
      <c r="F153" s="132"/>
      <c r="G153" s="132"/>
      <c r="H153" s="75">
        <v>16</v>
      </c>
      <c r="J153" s="75">
        <f t="shared" si="17"/>
        <v>5.76</v>
      </c>
    </row>
    <row r="154" spans="1:10" x14ac:dyDescent="0.25">
      <c r="A154" s="212"/>
    </row>
    <row r="155" spans="1:10" ht="30" customHeight="1" x14ac:dyDescent="0.25">
      <c r="B155" s="477" t="s">
        <v>3100</v>
      </c>
      <c r="C155" s="478"/>
      <c r="D155" s="478"/>
      <c r="E155" s="478"/>
      <c r="F155" s="478"/>
      <c r="G155" s="478"/>
      <c r="H155" s="479"/>
      <c r="J155" s="579" t="s">
        <v>1415</v>
      </c>
    </row>
    <row r="156" spans="1:10" s="226" customFormat="1" ht="15" customHeight="1" x14ac:dyDescent="0.3">
      <c r="B156" s="461" t="s">
        <v>1703</v>
      </c>
      <c r="C156" s="499"/>
      <c r="D156" s="500"/>
      <c r="E156" s="536" t="s">
        <v>1704</v>
      </c>
      <c r="F156" s="589"/>
      <c r="G156" s="590"/>
      <c r="H156" s="329" t="s">
        <v>1705</v>
      </c>
      <c r="I156" s="227"/>
      <c r="J156" s="579"/>
    </row>
    <row r="157" spans="1:10" s="226" customFormat="1" ht="52.5" customHeight="1" x14ac:dyDescent="0.3">
      <c r="B157" s="501"/>
      <c r="C157" s="502"/>
      <c r="D157" s="503"/>
      <c r="E157" s="591"/>
      <c r="F157" s="592"/>
      <c r="G157" s="593"/>
      <c r="H157" s="33" t="s">
        <v>1069</v>
      </c>
      <c r="I157" s="227"/>
      <c r="J157" s="579"/>
    </row>
    <row r="158" spans="1:10" x14ac:dyDescent="0.25">
      <c r="B158" s="81" t="s">
        <v>2781</v>
      </c>
      <c r="C158" s="224"/>
      <c r="D158" s="225"/>
      <c r="E158" s="405" t="s">
        <v>4867</v>
      </c>
      <c r="F158" s="224"/>
      <c r="G158" s="224"/>
      <c r="H158" s="157" t="s">
        <v>4886</v>
      </c>
      <c r="J158" s="157" t="s">
        <v>4886</v>
      </c>
    </row>
    <row r="159" spans="1:10" x14ac:dyDescent="0.25">
      <c r="B159" s="81" t="s">
        <v>2780</v>
      </c>
      <c r="C159" s="224"/>
      <c r="D159" s="225"/>
      <c r="E159" s="405" t="s">
        <v>4868</v>
      </c>
      <c r="F159" s="224"/>
      <c r="G159" s="224"/>
      <c r="H159" s="157" t="s">
        <v>4886</v>
      </c>
      <c r="J159" s="157" t="s">
        <v>4886</v>
      </c>
    </row>
    <row r="160" spans="1:10" x14ac:dyDescent="0.25">
      <c r="B160" s="108" t="s">
        <v>2756</v>
      </c>
      <c r="C160" s="224"/>
      <c r="D160" s="225"/>
      <c r="E160" s="406" t="s">
        <v>4869</v>
      </c>
      <c r="F160" s="167"/>
      <c r="G160" s="110"/>
      <c r="H160" s="157" t="s">
        <v>4886</v>
      </c>
      <c r="J160" s="157" t="s">
        <v>4886</v>
      </c>
    </row>
    <row r="161" spans="2:10" x14ac:dyDescent="0.25">
      <c r="B161" s="108" t="s">
        <v>2185</v>
      </c>
      <c r="C161" s="224"/>
      <c r="D161" s="225"/>
      <c r="E161" s="406" t="s">
        <v>4870</v>
      </c>
      <c r="F161" s="224"/>
      <c r="G161" s="224"/>
      <c r="H161" s="157" t="s">
        <v>4886</v>
      </c>
      <c r="J161" s="157" t="s">
        <v>4886</v>
      </c>
    </row>
    <row r="162" spans="2:10" x14ac:dyDescent="0.25">
      <c r="B162" s="108" t="s">
        <v>3105</v>
      </c>
      <c r="C162" s="224"/>
      <c r="D162" s="225"/>
      <c r="E162" s="406" t="s">
        <v>4871</v>
      </c>
      <c r="F162" s="224"/>
      <c r="G162" s="224"/>
      <c r="H162" s="157" t="s">
        <v>4886</v>
      </c>
      <c r="J162" s="157" t="s">
        <v>4886</v>
      </c>
    </row>
    <row r="163" spans="2:10" x14ac:dyDescent="0.25">
      <c r="B163" s="108" t="s">
        <v>3106</v>
      </c>
      <c r="C163" s="224"/>
      <c r="D163" s="225"/>
      <c r="E163" s="406" t="s">
        <v>4872</v>
      </c>
      <c r="F163" s="224"/>
      <c r="G163" s="224"/>
      <c r="H163" s="157" t="s">
        <v>4886</v>
      </c>
      <c r="J163" s="157" t="s">
        <v>4886</v>
      </c>
    </row>
  </sheetData>
  <mergeCells count="53">
    <mergeCell ref="D100:D101"/>
    <mergeCell ref="D137:D138"/>
    <mergeCell ref="D140:D141"/>
    <mergeCell ref="D102:D103"/>
    <mergeCell ref="D104:D105"/>
    <mergeCell ref="D107:D108"/>
    <mergeCell ref="D109:D110"/>
    <mergeCell ref="D111:D112"/>
    <mergeCell ref="D88:D89"/>
    <mergeCell ref="D90:D91"/>
    <mergeCell ref="D93:D94"/>
    <mergeCell ref="D95:D96"/>
    <mergeCell ref="D97:D98"/>
    <mergeCell ref="D65:D68"/>
    <mergeCell ref="D70:D73"/>
    <mergeCell ref="D74:D77"/>
    <mergeCell ref="D78:D81"/>
    <mergeCell ref="D86:D87"/>
    <mergeCell ref="D44:D47"/>
    <mergeCell ref="D48:D51"/>
    <mergeCell ref="D52:D55"/>
    <mergeCell ref="D57:D60"/>
    <mergeCell ref="D61:D64"/>
    <mergeCell ref="J155:J157"/>
    <mergeCell ref="B113:B126"/>
    <mergeCell ref="B155:H155"/>
    <mergeCell ref="B156:D157"/>
    <mergeCell ref="D114:D115"/>
    <mergeCell ref="D116:D117"/>
    <mergeCell ref="D118:D119"/>
    <mergeCell ref="D121:D122"/>
    <mergeCell ref="D123:D124"/>
    <mergeCell ref="D142:D143"/>
    <mergeCell ref="D144:D145"/>
    <mergeCell ref="D125:D126"/>
    <mergeCell ref="D133:D134"/>
    <mergeCell ref="D135:D136"/>
    <mergeCell ref="E156:G157"/>
    <mergeCell ref="B147:B150"/>
    <mergeCell ref="B5:B29"/>
    <mergeCell ref="B31:B55"/>
    <mergeCell ref="B57:B81"/>
    <mergeCell ref="B86:B98"/>
    <mergeCell ref="B99:B112"/>
    <mergeCell ref="D26:D29"/>
    <mergeCell ref="D31:D34"/>
    <mergeCell ref="D35:D38"/>
    <mergeCell ref="D39:D42"/>
    <mergeCell ref="D5:D8"/>
    <mergeCell ref="D9:D12"/>
    <mergeCell ref="D13:D16"/>
    <mergeCell ref="D18:D21"/>
    <mergeCell ref="D22:D25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2156-EDBC-4F8B-A18B-30AB10BBD099}">
  <dimension ref="A1:J53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" sqref="J3"/>
    </sheetView>
  </sheetViews>
  <sheetFormatPr defaultRowHeight="15" x14ac:dyDescent="0.25"/>
  <cols>
    <col min="1" max="1" width="33.42578125" customWidth="1"/>
    <col min="2" max="2" width="4.7109375" style="210" customWidth="1"/>
    <col min="3" max="3" width="17.7109375" customWidth="1"/>
    <col min="4" max="4" width="10.7109375" customWidth="1"/>
    <col min="5" max="5" width="17.42578125" style="168" customWidth="1"/>
    <col min="6" max="6" width="16.85546875" customWidth="1"/>
    <col min="7" max="7" width="10.7109375" customWidth="1"/>
    <col min="8" max="8" width="14.42578125" style="32" customWidth="1"/>
    <col min="9" max="9" width="4.85546875" style="43" customWidth="1"/>
    <col min="10" max="10" width="14" customWidth="1"/>
  </cols>
  <sheetData>
    <row r="1" spans="1:10" ht="78.95" customHeight="1" x14ac:dyDescent="0.25">
      <c r="C1" s="39"/>
      <c r="D1" s="39"/>
      <c r="E1" s="389"/>
      <c r="F1" s="39"/>
      <c r="G1" s="39"/>
      <c r="H1" s="76"/>
      <c r="J1" s="59" t="s">
        <v>1416</v>
      </c>
    </row>
    <row r="2" spans="1:10" ht="51" customHeight="1" x14ac:dyDescent="0.25">
      <c r="A2" s="39"/>
      <c r="B2" s="211"/>
      <c r="C2" s="39"/>
      <c r="D2" s="39"/>
      <c r="E2" s="389"/>
      <c r="F2" s="39"/>
      <c r="G2" s="39"/>
      <c r="H2" s="209">
        <v>2026</v>
      </c>
      <c r="J2" s="87">
        <v>0.64</v>
      </c>
    </row>
    <row r="3" spans="1:10" ht="51" customHeight="1" x14ac:dyDescent="0.25">
      <c r="C3" s="63" t="s">
        <v>1068</v>
      </c>
      <c r="D3" s="64" t="s">
        <v>4911</v>
      </c>
      <c r="E3" s="82" t="s">
        <v>4905</v>
      </c>
      <c r="F3" s="64" t="s">
        <v>1417</v>
      </c>
      <c r="G3" s="64" t="s">
        <v>1418</v>
      </c>
      <c r="H3" s="65" t="s">
        <v>1069</v>
      </c>
      <c r="J3" s="33" t="s">
        <v>1415</v>
      </c>
    </row>
    <row r="4" spans="1:10" ht="15" customHeight="1" x14ac:dyDescent="0.25">
      <c r="A4" s="252" t="s">
        <v>3247</v>
      </c>
      <c r="B4" s="295"/>
      <c r="C4" s="341" t="s">
        <v>1723</v>
      </c>
      <c r="D4" s="95"/>
      <c r="E4" s="99"/>
      <c r="F4" s="85"/>
      <c r="G4" s="97"/>
      <c r="H4" s="320"/>
      <c r="J4" s="303"/>
    </row>
    <row r="5" spans="1:10" ht="15" customHeight="1" x14ac:dyDescent="0.25">
      <c r="A5" s="119"/>
      <c r="B5" s="595" t="s">
        <v>3247</v>
      </c>
      <c r="C5" s="115" t="s">
        <v>3248</v>
      </c>
      <c r="D5" s="538" t="s">
        <v>4966</v>
      </c>
      <c r="E5" s="166">
        <v>118.16666666666667</v>
      </c>
      <c r="F5" s="16" t="s">
        <v>1394</v>
      </c>
      <c r="G5" s="80" t="s">
        <v>1386</v>
      </c>
      <c r="H5" s="31">
        <v>41</v>
      </c>
      <c r="I5" s="76"/>
      <c r="J5" s="31">
        <f>H5*(1-$J$2)</f>
        <v>14.76</v>
      </c>
    </row>
    <row r="6" spans="1:10" x14ac:dyDescent="0.25">
      <c r="A6" s="119"/>
      <c r="B6" s="595"/>
      <c r="C6" s="115" t="s">
        <v>3249</v>
      </c>
      <c r="D6" s="539"/>
      <c r="E6" s="166">
        <v>134.29166666666666</v>
      </c>
      <c r="F6" s="16" t="s">
        <v>1394</v>
      </c>
      <c r="G6" s="111" t="s">
        <v>1387</v>
      </c>
      <c r="H6" s="31">
        <v>41</v>
      </c>
      <c r="J6" s="31">
        <f>H6*(1-$J$2)</f>
        <v>14.76</v>
      </c>
    </row>
    <row r="7" spans="1:10" x14ac:dyDescent="0.25">
      <c r="A7" s="119"/>
      <c r="B7" s="595"/>
      <c r="C7" s="342" t="s">
        <v>3003</v>
      </c>
      <c r="D7" s="20"/>
      <c r="E7" s="98"/>
      <c r="F7" s="86"/>
      <c r="G7" s="312"/>
      <c r="H7" s="235"/>
      <c r="J7" s="303"/>
    </row>
    <row r="8" spans="1:10" x14ac:dyDescent="0.25">
      <c r="A8" s="119"/>
      <c r="B8" s="595"/>
      <c r="C8" s="115" t="s">
        <v>3250</v>
      </c>
      <c r="D8" s="538" t="s">
        <v>4966</v>
      </c>
      <c r="E8" s="166">
        <v>118.16666666666667</v>
      </c>
      <c r="F8" s="16" t="s">
        <v>1394</v>
      </c>
      <c r="G8" s="111" t="s">
        <v>1387</v>
      </c>
      <c r="H8" s="31">
        <v>72</v>
      </c>
      <c r="J8" s="31">
        <f>H8*(1-$J$2)</f>
        <v>25.919999999999998</v>
      </c>
    </row>
    <row r="9" spans="1:10" x14ac:dyDescent="0.25">
      <c r="A9" s="119"/>
      <c r="B9" s="595"/>
      <c r="C9" s="115" t="s">
        <v>3251</v>
      </c>
      <c r="D9" s="539"/>
      <c r="E9" s="166">
        <v>134.29166666666666</v>
      </c>
      <c r="F9" s="16" t="s">
        <v>1394</v>
      </c>
      <c r="G9" s="80" t="s">
        <v>1386</v>
      </c>
      <c r="H9" s="31">
        <v>72</v>
      </c>
      <c r="J9" s="31">
        <f>H9*(1-$J$2)</f>
        <v>25.919999999999998</v>
      </c>
    </row>
    <row r="10" spans="1:10" x14ac:dyDescent="0.25">
      <c r="A10" s="119"/>
      <c r="B10" s="595"/>
      <c r="C10" s="342" t="s">
        <v>3004</v>
      </c>
      <c r="D10" s="20"/>
      <c r="E10" s="98"/>
      <c r="F10" s="86"/>
      <c r="G10" s="312"/>
      <c r="H10" s="235"/>
      <c r="J10" s="303"/>
    </row>
    <row r="11" spans="1:10" x14ac:dyDescent="0.25">
      <c r="A11" s="119"/>
      <c r="B11" s="595"/>
      <c r="C11" s="115" t="s">
        <v>3252</v>
      </c>
      <c r="D11" s="538" t="s">
        <v>4966</v>
      </c>
      <c r="E11" s="166">
        <v>118.16666666666667</v>
      </c>
      <c r="F11" s="16" t="s">
        <v>1394</v>
      </c>
      <c r="G11" s="80" t="s">
        <v>1386</v>
      </c>
      <c r="H11" s="31">
        <v>156</v>
      </c>
      <c r="J11" s="31">
        <f>H11*(1-$J$2)</f>
        <v>56.16</v>
      </c>
    </row>
    <row r="12" spans="1:10" x14ac:dyDescent="0.25">
      <c r="A12" s="119"/>
      <c r="B12" s="595"/>
      <c r="C12" s="115" t="s">
        <v>3253</v>
      </c>
      <c r="D12" s="539"/>
      <c r="E12" s="166">
        <v>134.29166666666666</v>
      </c>
      <c r="F12" s="16" t="s">
        <v>1394</v>
      </c>
      <c r="G12" s="111" t="s">
        <v>1387</v>
      </c>
      <c r="H12" s="31">
        <v>156</v>
      </c>
      <c r="J12" s="31">
        <f>H12*(1-$J$2)</f>
        <v>56.16</v>
      </c>
    </row>
    <row r="13" spans="1:10" x14ac:dyDescent="0.25">
      <c r="A13" s="119"/>
      <c r="B13" s="595"/>
      <c r="C13" s="342" t="s">
        <v>3005</v>
      </c>
      <c r="D13" s="20"/>
      <c r="E13" s="98"/>
      <c r="F13" s="86"/>
      <c r="G13" s="312"/>
      <c r="H13" s="235"/>
      <c r="J13" s="303"/>
    </row>
    <row r="14" spans="1:10" x14ac:dyDescent="0.25">
      <c r="A14" s="119"/>
      <c r="B14" s="595"/>
      <c r="C14" s="115" t="s">
        <v>3254</v>
      </c>
      <c r="D14" s="538" t="s">
        <v>4966</v>
      </c>
      <c r="E14" s="166">
        <v>118.16666666666667</v>
      </c>
      <c r="F14" s="16" t="s">
        <v>1394</v>
      </c>
      <c r="G14" s="111" t="s">
        <v>1387</v>
      </c>
      <c r="H14" s="31">
        <v>172</v>
      </c>
      <c r="J14" s="31">
        <f t="shared" ref="J14:J15" si="0">H14*(1-$J$2)</f>
        <v>61.919999999999995</v>
      </c>
    </row>
    <row r="15" spans="1:10" x14ac:dyDescent="0.25">
      <c r="A15" s="127"/>
      <c r="B15" s="596"/>
      <c r="C15" s="115" t="s">
        <v>3255</v>
      </c>
      <c r="D15" s="539"/>
      <c r="E15" s="166">
        <v>134.29166666666666</v>
      </c>
      <c r="F15" s="16" t="s">
        <v>1394</v>
      </c>
      <c r="G15" s="80" t="s">
        <v>1386</v>
      </c>
      <c r="H15" s="31">
        <v>172</v>
      </c>
      <c r="J15" s="31">
        <f t="shared" si="0"/>
        <v>61.919999999999995</v>
      </c>
    </row>
    <row r="16" spans="1:10" s="22" customFormat="1" x14ac:dyDescent="0.25">
      <c r="A16" s="119"/>
      <c r="B16" s="297"/>
      <c r="C16" s="342" t="s">
        <v>1723</v>
      </c>
      <c r="D16" s="20"/>
      <c r="E16" s="98"/>
      <c r="F16" s="86"/>
      <c r="G16" s="312"/>
      <c r="H16" s="235"/>
      <c r="I16" s="43"/>
      <c r="J16" s="236"/>
    </row>
    <row r="17" spans="1:10" s="22" customFormat="1" x14ac:dyDescent="0.25">
      <c r="A17" s="119"/>
      <c r="B17" s="595" t="s">
        <v>3256</v>
      </c>
      <c r="C17" s="115" t="s">
        <v>3257</v>
      </c>
      <c r="D17" s="538" t="s">
        <v>5006</v>
      </c>
      <c r="E17" s="166">
        <v>118.15625</v>
      </c>
      <c r="F17" s="16" t="s">
        <v>1394</v>
      </c>
      <c r="G17" s="80" t="s">
        <v>1386</v>
      </c>
      <c r="H17" s="31">
        <v>44</v>
      </c>
      <c r="I17" s="43"/>
      <c r="J17" s="31">
        <f>H17*(1-$J$2)</f>
        <v>15.84</v>
      </c>
    </row>
    <row r="18" spans="1:10" s="22" customFormat="1" x14ac:dyDescent="0.25">
      <c r="A18" s="119"/>
      <c r="B18" s="595"/>
      <c r="C18" s="115" t="s">
        <v>3258</v>
      </c>
      <c r="D18" s="539"/>
      <c r="E18" s="166">
        <v>134.28125</v>
      </c>
      <c r="F18" s="16" t="s">
        <v>1394</v>
      </c>
      <c r="G18" s="111" t="s">
        <v>1387</v>
      </c>
      <c r="H18" s="31">
        <v>44</v>
      </c>
      <c r="I18" s="43"/>
      <c r="J18" s="31">
        <f>H18*(1-$J$2)</f>
        <v>15.84</v>
      </c>
    </row>
    <row r="19" spans="1:10" s="22" customFormat="1" x14ac:dyDescent="0.25">
      <c r="A19" s="119"/>
      <c r="B19" s="595"/>
      <c r="C19" s="342" t="s">
        <v>3003</v>
      </c>
      <c r="D19" s="20"/>
      <c r="E19" s="98"/>
      <c r="F19" s="86"/>
      <c r="G19" s="312"/>
      <c r="H19" s="235"/>
      <c r="I19" s="43"/>
      <c r="J19" s="303"/>
    </row>
    <row r="20" spans="1:10" s="22" customFormat="1" x14ac:dyDescent="0.25">
      <c r="A20" s="119"/>
      <c r="B20" s="595"/>
      <c r="C20" s="115" t="s">
        <v>3259</v>
      </c>
      <c r="D20" s="538" t="s">
        <v>5006</v>
      </c>
      <c r="E20" s="166">
        <v>118.15625</v>
      </c>
      <c r="F20" s="16" t="s">
        <v>1394</v>
      </c>
      <c r="G20" s="111" t="s">
        <v>1387</v>
      </c>
      <c r="H20" s="31">
        <v>78</v>
      </c>
      <c r="I20" s="43"/>
      <c r="J20" s="31">
        <f>H20*(1-$J$2)</f>
        <v>28.08</v>
      </c>
    </row>
    <row r="21" spans="1:10" s="22" customFormat="1" x14ac:dyDescent="0.25">
      <c r="A21" s="119"/>
      <c r="B21" s="595"/>
      <c r="C21" s="115" t="s">
        <v>3260</v>
      </c>
      <c r="D21" s="539"/>
      <c r="E21" s="166">
        <v>134.28125</v>
      </c>
      <c r="F21" s="16" t="s">
        <v>1394</v>
      </c>
      <c r="G21" s="80" t="s">
        <v>1386</v>
      </c>
      <c r="H21" s="31">
        <v>78</v>
      </c>
      <c r="I21" s="43"/>
      <c r="J21" s="31">
        <f>H21*(1-$J$2)</f>
        <v>28.08</v>
      </c>
    </row>
    <row r="22" spans="1:10" s="22" customFormat="1" x14ac:dyDescent="0.25">
      <c r="A22" s="119"/>
      <c r="B22" s="595"/>
      <c r="C22" s="342" t="s">
        <v>3004</v>
      </c>
      <c r="D22" s="20"/>
      <c r="E22" s="98"/>
      <c r="F22" s="86"/>
      <c r="G22" s="312"/>
      <c r="H22" s="235"/>
      <c r="I22" s="43"/>
      <c r="J22" s="303"/>
    </row>
    <row r="23" spans="1:10" s="22" customFormat="1" x14ac:dyDescent="0.25">
      <c r="A23" s="119"/>
      <c r="B23" s="595"/>
      <c r="C23" s="115" t="s">
        <v>3261</v>
      </c>
      <c r="D23" s="538" t="s">
        <v>5006</v>
      </c>
      <c r="E23" s="166">
        <v>118.15625</v>
      </c>
      <c r="F23" s="16" t="s">
        <v>1394</v>
      </c>
      <c r="G23" s="80" t="s">
        <v>1386</v>
      </c>
      <c r="H23" s="31">
        <v>178</v>
      </c>
      <c r="I23" s="43"/>
      <c r="J23" s="31">
        <f>H23*(1-$J$2)</f>
        <v>64.08</v>
      </c>
    </row>
    <row r="24" spans="1:10" s="22" customFormat="1" x14ac:dyDescent="0.25">
      <c r="A24" s="119"/>
      <c r="B24" s="595"/>
      <c r="C24" s="115" t="s">
        <v>3262</v>
      </c>
      <c r="D24" s="539"/>
      <c r="E24" s="166">
        <v>134.28125</v>
      </c>
      <c r="F24" s="16" t="s">
        <v>1394</v>
      </c>
      <c r="G24" s="111" t="s">
        <v>1387</v>
      </c>
      <c r="H24" s="31">
        <v>178</v>
      </c>
      <c r="I24" s="43"/>
      <c r="J24" s="31">
        <f>H24*(1-$J$2)</f>
        <v>64.08</v>
      </c>
    </row>
    <row r="25" spans="1:10" s="22" customFormat="1" x14ac:dyDescent="0.25">
      <c r="A25" s="119"/>
      <c r="B25" s="595"/>
      <c r="C25" s="342" t="s">
        <v>3005</v>
      </c>
      <c r="D25" s="20"/>
      <c r="E25" s="98"/>
      <c r="F25" s="86"/>
      <c r="G25" s="312"/>
      <c r="H25" s="235"/>
      <c r="I25" s="43"/>
      <c r="J25" s="303"/>
    </row>
    <row r="26" spans="1:10" s="22" customFormat="1" x14ac:dyDescent="0.25">
      <c r="A26" s="119"/>
      <c r="B26" s="595"/>
      <c r="C26" s="115" t="s">
        <v>4887</v>
      </c>
      <c r="D26" s="538" t="s">
        <v>5006</v>
      </c>
      <c r="E26" s="166">
        <v>88.625</v>
      </c>
      <c r="F26" s="16" t="s">
        <v>1394</v>
      </c>
      <c r="G26" s="111" t="s">
        <v>1387</v>
      </c>
      <c r="H26" s="31">
        <v>197</v>
      </c>
      <c r="I26" s="43"/>
      <c r="J26" s="31">
        <f>H26*(1-$J$2)</f>
        <v>70.92</v>
      </c>
    </row>
    <row r="27" spans="1:10" s="22" customFormat="1" x14ac:dyDescent="0.25">
      <c r="A27" s="127"/>
      <c r="B27" s="596"/>
      <c r="C27" s="115" t="s">
        <v>4888</v>
      </c>
      <c r="D27" s="539"/>
      <c r="E27" s="166">
        <v>100.71875</v>
      </c>
      <c r="F27" s="16" t="s">
        <v>1394</v>
      </c>
      <c r="G27" s="80" t="s">
        <v>1386</v>
      </c>
      <c r="H27" s="31">
        <v>197</v>
      </c>
      <c r="I27" s="43"/>
      <c r="J27" s="31">
        <f>H27*(1-$J$2)</f>
        <v>70.92</v>
      </c>
    </row>
    <row r="28" spans="1:10" s="22" customFormat="1" x14ac:dyDescent="0.25">
      <c r="A28" s="119"/>
      <c r="B28" s="297"/>
      <c r="C28" s="342" t="s">
        <v>1723</v>
      </c>
      <c r="D28" s="20"/>
      <c r="E28" s="98"/>
      <c r="F28" s="86"/>
      <c r="G28" s="312"/>
      <c r="H28" s="235"/>
      <c r="I28" s="43"/>
      <c r="J28" s="236"/>
    </row>
    <row r="29" spans="1:10" s="22" customFormat="1" x14ac:dyDescent="0.25">
      <c r="A29" s="119"/>
      <c r="B29" s="595" t="s">
        <v>3263</v>
      </c>
      <c r="C29" s="115" t="s">
        <v>3264</v>
      </c>
      <c r="D29" s="538" t="s">
        <v>5007</v>
      </c>
      <c r="E29" s="166">
        <v>118.16666666666667</v>
      </c>
      <c r="F29" s="16" t="s">
        <v>1394</v>
      </c>
      <c r="G29" s="80" t="s">
        <v>1386</v>
      </c>
      <c r="H29" s="31">
        <v>50</v>
      </c>
      <c r="I29" s="43"/>
      <c r="J29" s="31">
        <f>H29*(1-$J$2)</f>
        <v>18</v>
      </c>
    </row>
    <row r="30" spans="1:10" s="22" customFormat="1" x14ac:dyDescent="0.25">
      <c r="A30" s="119"/>
      <c r="B30" s="595"/>
      <c r="C30" s="115" t="s">
        <v>3265</v>
      </c>
      <c r="D30" s="539"/>
      <c r="E30" s="166">
        <v>134.29166666666666</v>
      </c>
      <c r="F30" s="16" t="s">
        <v>1394</v>
      </c>
      <c r="G30" s="111" t="s">
        <v>1387</v>
      </c>
      <c r="H30" s="31">
        <v>50</v>
      </c>
      <c r="I30" s="43"/>
      <c r="J30" s="31">
        <f>H30*(1-$J$2)</f>
        <v>18</v>
      </c>
    </row>
    <row r="31" spans="1:10" s="22" customFormat="1" x14ac:dyDescent="0.25">
      <c r="A31" s="119"/>
      <c r="B31" s="595"/>
      <c r="C31" s="342" t="s">
        <v>3003</v>
      </c>
      <c r="D31" s="20"/>
      <c r="E31" s="98"/>
      <c r="F31" s="86"/>
      <c r="G31" s="312"/>
      <c r="H31" s="235"/>
      <c r="I31" s="43"/>
      <c r="J31" s="303"/>
    </row>
    <row r="32" spans="1:10" s="22" customFormat="1" x14ac:dyDescent="0.25">
      <c r="A32" s="119"/>
      <c r="B32" s="595"/>
      <c r="C32" s="115" t="s">
        <v>3266</v>
      </c>
      <c r="D32" s="538" t="s">
        <v>5007</v>
      </c>
      <c r="E32" s="166">
        <v>118.16666666666667</v>
      </c>
      <c r="F32" s="16" t="s">
        <v>1394</v>
      </c>
      <c r="G32" s="80" t="s">
        <v>1386</v>
      </c>
      <c r="H32" s="31">
        <v>81</v>
      </c>
      <c r="I32" s="43"/>
      <c r="J32" s="31">
        <f>H32*(1-$J$2)</f>
        <v>29.16</v>
      </c>
    </row>
    <row r="33" spans="1:10" s="22" customFormat="1" x14ac:dyDescent="0.25">
      <c r="A33" s="119"/>
      <c r="B33" s="595"/>
      <c r="C33" s="115" t="s">
        <v>3267</v>
      </c>
      <c r="D33" s="539"/>
      <c r="E33" s="166">
        <v>134.29166666666666</v>
      </c>
      <c r="F33" s="16" t="s">
        <v>1394</v>
      </c>
      <c r="G33" s="111" t="s">
        <v>1387</v>
      </c>
      <c r="H33" s="31">
        <v>81</v>
      </c>
      <c r="I33" s="43"/>
      <c r="J33" s="31">
        <f>H33*(1-$J$2)</f>
        <v>29.16</v>
      </c>
    </row>
    <row r="34" spans="1:10" s="22" customFormat="1" x14ac:dyDescent="0.25">
      <c r="A34" s="119"/>
      <c r="B34" s="595"/>
      <c r="C34" s="342" t="s">
        <v>3004</v>
      </c>
      <c r="D34" s="20"/>
      <c r="E34" s="98"/>
      <c r="F34" s="86"/>
      <c r="G34" s="312"/>
      <c r="H34" s="235"/>
      <c r="I34" s="43"/>
      <c r="J34" s="303"/>
    </row>
    <row r="35" spans="1:10" s="22" customFormat="1" x14ac:dyDescent="0.25">
      <c r="A35" s="119"/>
      <c r="B35" s="595"/>
      <c r="C35" s="115" t="s">
        <v>3268</v>
      </c>
      <c r="D35" s="538" t="s">
        <v>5007</v>
      </c>
      <c r="E35" s="166">
        <v>118.16666666666667</v>
      </c>
      <c r="F35" s="16" t="s">
        <v>1394</v>
      </c>
      <c r="G35" s="80" t="s">
        <v>1386</v>
      </c>
      <c r="H35" s="31">
        <v>184</v>
      </c>
      <c r="I35" s="43"/>
      <c r="J35" s="31">
        <f>H35*(1-$J$2)</f>
        <v>66.239999999999995</v>
      </c>
    </row>
    <row r="36" spans="1:10" s="22" customFormat="1" x14ac:dyDescent="0.25">
      <c r="A36" s="119"/>
      <c r="B36" s="595"/>
      <c r="C36" s="115" t="s">
        <v>3269</v>
      </c>
      <c r="D36" s="539"/>
      <c r="E36" s="166">
        <v>134.29166666666666</v>
      </c>
      <c r="F36" s="16" t="s">
        <v>1394</v>
      </c>
      <c r="G36" s="111" t="s">
        <v>1387</v>
      </c>
      <c r="H36" s="31">
        <v>184</v>
      </c>
      <c r="I36" s="43"/>
      <c r="J36" s="31">
        <f>H36*(1-$J$2)</f>
        <v>66.239999999999995</v>
      </c>
    </row>
    <row r="37" spans="1:10" s="22" customFormat="1" x14ac:dyDescent="0.25">
      <c r="A37" s="119"/>
      <c r="B37" s="595"/>
      <c r="C37" s="342" t="s">
        <v>3005</v>
      </c>
      <c r="D37" s="20"/>
      <c r="E37" s="98"/>
      <c r="F37" s="86"/>
      <c r="G37" s="312"/>
      <c r="H37" s="235"/>
      <c r="I37" s="43"/>
      <c r="J37" s="303"/>
    </row>
    <row r="38" spans="1:10" s="22" customFormat="1" x14ac:dyDescent="0.25">
      <c r="A38" s="119"/>
      <c r="B38" s="595"/>
      <c r="C38" s="115" t="s">
        <v>3254</v>
      </c>
      <c r="D38" s="538" t="s">
        <v>5007</v>
      </c>
      <c r="E38" s="166">
        <v>59.083333333333336</v>
      </c>
      <c r="F38" s="16" t="s">
        <v>1394</v>
      </c>
      <c r="G38" s="111" t="s">
        <v>1387</v>
      </c>
      <c r="H38" s="31">
        <v>203</v>
      </c>
      <c r="I38" s="43"/>
      <c r="J38" s="31">
        <f t="shared" ref="J38:J39" si="1">H38*(1-$J$2)</f>
        <v>73.08</v>
      </c>
    </row>
    <row r="39" spans="1:10" s="22" customFormat="1" x14ac:dyDescent="0.25">
      <c r="A39" s="285"/>
      <c r="B39" s="596"/>
      <c r="C39" s="115" t="s">
        <v>3255</v>
      </c>
      <c r="D39" s="539"/>
      <c r="E39" s="166">
        <v>67.145833333333329</v>
      </c>
      <c r="F39" s="16" t="s">
        <v>1394</v>
      </c>
      <c r="G39" s="80" t="s">
        <v>1386</v>
      </c>
      <c r="H39" s="31">
        <v>203</v>
      </c>
      <c r="I39" s="43"/>
      <c r="J39" s="31">
        <f t="shared" si="1"/>
        <v>73.08</v>
      </c>
    </row>
    <row r="40" spans="1:10" ht="15.75" x14ac:dyDescent="0.25">
      <c r="A40" s="349" t="s">
        <v>3092</v>
      </c>
      <c r="B40" s="344"/>
      <c r="C40" s="342"/>
      <c r="D40" s="20"/>
      <c r="E40" s="98"/>
      <c r="F40" s="86"/>
      <c r="G40" s="312"/>
      <c r="H40" s="235"/>
      <c r="J40" s="236"/>
    </row>
    <row r="41" spans="1:10" ht="60" customHeight="1" x14ac:dyDescent="0.25">
      <c r="A41" s="350"/>
      <c r="B41" s="594" t="s">
        <v>3098</v>
      </c>
      <c r="C41" s="216" t="s">
        <v>3270</v>
      </c>
      <c r="D41" s="217"/>
      <c r="E41" s="436"/>
      <c r="F41" s="217"/>
      <c r="G41" s="221"/>
      <c r="H41" s="75">
        <v>13</v>
      </c>
      <c r="J41" s="75">
        <f t="shared" ref="J41:J44" si="2">H41*(1-$J$2)</f>
        <v>4.68</v>
      </c>
    </row>
    <row r="42" spans="1:10" ht="60" customHeight="1" x14ac:dyDescent="0.25">
      <c r="A42" s="350"/>
      <c r="B42" s="528"/>
      <c r="C42" s="216" t="s">
        <v>3271</v>
      </c>
      <c r="D42" s="217"/>
      <c r="E42" s="436"/>
      <c r="F42" s="217"/>
      <c r="G42" s="221"/>
      <c r="H42" s="75">
        <v>31</v>
      </c>
      <c r="J42" s="75">
        <f t="shared" si="2"/>
        <v>11.16</v>
      </c>
    </row>
    <row r="43" spans="1:10" ht="60" customHeight="1" x14ac:dyDescent="0.25">
      <c r="A43" s="350"/>
      <c r="B43" s="528"/>
      <c r="C43" s="216" t="s">
        <v>3272</v>
      </c>
      <c r="D43" s="217"/>
      <c r="E43" s="436"/>
      <c r="F43" s="217"/>
      <c r="G43" s="221"/>
      <c r="H43" s="75">
        <v>28</v>
      </c>
      <c r="J43" s="75">
        <f t="shared" si="2"/>
        <v>10.08</v>
      </c>
    </row>
    <row r="44" spans="1:10" ht="60" customHeight="1" x14ac:dyDescent="0.25">
      <c r="A44" s="369"/>
      <c r="B44" s="529"/>
      <c r="C44" s="216" t="s">
        <v>3273</v>
      </c>
      <c r="D44" s="217"/>
      <c r="E44" s="436"/>
      <c r="F44" s="217"/>
      <c r="G44" s="221"/>
      <c r="H44" s="75">
        <v>16</v>
      </c>
      <c r="J44" s="75">
        <f t="shared" si="2"/>
        <v>5.76</v>
      </c>
    </row>
    <row r="45" spans="1:10" x14ac:dyDescent="0.25">
      <c r="A45" s="212"/>
    </row>
    <row r="46" spans="1:10" ht="30" customHeight="1" x14ac:dyDescent="0.25">
      <c r="B46" s="477" t="s">
        <v>3100</v>
      </c>
      <c r="C46" s="478"/>
      <c r="D46" s="478"/>
      <c r="E46" s="478"/>
      <c r="F46" s="478"/>
      <c r="G46" s="478"/>
      <c r="H46" s="479"/>
      <c r="J46" s="579" t="s">
        <v>1415</v>
      </c>
    </row>
    <row r="47" spans="1:10" s="226" customFormat="1" ht="15" customHeight="1" x14ac:dyDescent="0.3">
      <c r="B47" s="461" t="s">
        <v>1703</v>
      </c>
      <c r="C47" s="460"/>
      <c r="D47" s="462"/>
      <c r="E47" s="536" t="s">
        <v>1704</v>
      </c>
      <c r="F47" s="499"/>
      <c r="G47" s="500"/>
      <c r="H47" s="329" t="s">
        <v>1705</v>
      </c>
      <c r="I47" s="227"/>
      <c r="J47" s="579"/>
    </row>
    <row r="48" spans="1:10" s="226" customFormat="1" ht="52.5" customHeight="1" x14ac:dyDescent="0.3">
      <c r="B48" s="463"/>
      <c r="C48" s="510"/>
      <c r="D48" s="464"/>
      <c r="E48" s="501"/>
      <c r="F48" s="502"/>
      <c r="G48" s="503"/>
      <c r="H48" s="33" t="s">
        <v>1069</v>
      </c>
      <c r="I48" s="227"/>
      <c r="J48" s="579"/>
    </row>
    <row r="49" spans="1:10" x14ac:dyDescent="0.25">
      <c r="B49" s="81" t="s">
        <v>2780</v>
      </c>
      <c r="C49" s="224"/>
      <c r="D49" s="225"/>
      <c r="E49" s="150" t="s">
        <v>4781</v>
      </c>
      <c r="F49" s="224"/>
      <c r="G49" s="224"/>
      <c r="H49" s="157" t="s">
        <v>4886</v>
      </c>
      <c r="J49" s="157" t="s">
        <v>4886</v>
      </c>
    </row>
    <row r="50" spans="1:10" x14ac:dyDescent="0.25">
      <c r="B50" s="108" t="s">
        <v>2756</v>
      </c>
      <c r="C50" s="224"/>
      <c r="D50" s="225"/>
      <c r="E50" s="108" t="s">
        <v>4782</v>
      </c>
      <c r="F50" s="167"/>
      <c r="G50" s="110"/>
      <c r="H50" s="157" t="s">
        <v>4886</v>
      </c>
      <c r="J50" s="157" t="s">
        <v>4886</v>
      </c>
    </row>
    <row r="51" spans="1:10" s="22" customFormat="1" x14ac:dyDescent="0.25">
      <c r="A51"/>
      <c r="B51" s="108" t="s">
        <v>2185</v>
      </c>
      <c r="C51" s="224"/>
      <c r="D51" s="225"/>
      <c r="E51" s="108" t="s">
        <v>4783</v>
      </c>
      <c r="F51" s="224"/>
      <c r="G51" s="224"/>
      <c r="H51" s="157" t="s">
        <v>4886</v>
      </c>
      <c r="I51" s="43"/>
      <c r="J51" s="157" t="s">
        <v>4886</v>
      </c>
    </row>
    <row r="52" spans="1:10" s="22" customFormat="1" x14ac:dyDescent="0.25">
      <c r="A52"/>
      <c r="B52" s="108" t="s">
        <v>3105</v>
      </c>
      <c r="C52" s="224"/>
      <c r="D52" s="225"/>
      <c r="E52" s="108" t="s">
        <v>4784</v>
      </c>
      <c r="F52" s="224"/>
      <c r="G52" s="224"/>
      <c r="H52" s="157" t="s">
        <v>4886</v>
      </c>
      <c r="I52" s="43"/>
      <c r="J52" s="157" t="s">
        <v>4886</v>
      </c>
    </row>
    <row r="53" spans="1:10" s="22" customFormat="1" x14ac:dyDescent="0.25">
      <c r="A53"/>
      <c r="B53" s="108" t="s">
        <v>3106</v>
      </c>
      <c r="C53" s="224"/>
      <c r="D53" s="225"/>
      <c r="E53" s="108" t="s">
        <v>4785</v>
      </c>
      <c r="F53" s="224"/>
      <c r="G53" s="224"/>
      <c r="H53" s="157" t="s">
        <v>4886</v>
      </c>
      <c r="I53" s="43"/>
      <c r="J53" s="157" t="s">
        <v>4886</v>
      </c>
    </row>
  </sheetData>
  <mergeCells count="20">
    <mergeCell ref="B5:B15"/>
    <mergeCell ref="D5:D6"/>
    <mergeCell ref="D8:D9"/>
    <mergeCell ref="D11:D12"/>
    <mergeCell ref="D14:D15"/>
    <mergeCell ref="D17:D18"/>
    <mergeCell ref="B17:B27"/>
    <mergeCell ref="B29:B39"/>
    <mergeCell ref="B41:B44"/>
    <mergeCell ref="J46:J48"/>
    <mergeCell ref="B46:H46"/>
    <mergeCell ref="B47:D48"/>
    <mergeCell ref="D20:D21"/>
    <mergeCell ref="D26:D27"/>
    <mergeCell ref="D29:D30"/>
    <mergeCell ref="D23:D24"/>
    <mergeCell ref="D32:D33"/>
    <mergeCell ref="D35:D36"/>
    <mergeCell ref="D38:D39"/>
    <mergeCell ref="E47:G48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399B-6555-4AF2-A2A3-2624E6422173}">
  <dimension ref="A1:I11"/>
  <sheetViews>
    <sheetView workbookViewId="0">
      <selection activeCell="I3" sqref="I3"/>
    </sheetView>
  </sheetViews>
  <sheetFormatPr defaultRowHeight="15" x14ac:dyDescent="0.25"/>
  <cols>
    <col min="1" max="1" width="33.42578125" customWidth="1"/>
    <col min="2" max="2" width="15.85546875" customWidth="1"/>
    <col min="3" max="3" width="17.5703125" customWidth="1"/>
    <col min="4" max="4" width="19.5703125" customWidth="1"/>
    <col min="5" max="5" width="11" customWidth="1"/>
    <col min="6" max="6" width="23.85546875" customWidth="1"/>
    <col min="7" max="7" width="14.42578125" style="32" customWidth="1"/>
    <col min="8" max="8" width="4.85546875" style="43" customWidth="1"/>
    <col min="9" max="9" width="14" customWidth="1"/>
  </cols>
  <sheetData>
    <row r="1" spans="1:9" ht="78.95" customHeight="1" x14ac:dyDescent="0.25">
      <c r="B1" s="39"/>
      <c r="C1" s="39"/>
      <c r="D1" s="39"/>
      <c r="E1" s="39"/>
      <c r="F1" s="39"/>
      <c r="G1" s="76"/>
      <c r="I1" s="59" t="s">
        <v>1416</v>
      </c>
    </row>
    <row r="2" spans="1:9" ht="51" customHeight="1" x14ac:dyDescent="0.25">
      <c r="A2" s="39"/>
      <c r="B2" s="39"/>
      <c r="C2" s="39"/>
      <c r="D2" s="39"/>
      <c r="E2" s="39"/>
      <c r="F2" s="39"/>
      <c r="G2" s="209">
        <v>2026</v>
      </c>
      <c r="I2" s="87">
        <v>0.64</v>
      </c>
    </row>
    <row r="3" spans="1:9" ht="51" customHeight="1" x14ac:dyDescent="0.25">
      <c r="B3" s="46" t="s">
        <v>1068</v>
      </c>
      <c r="C3" s="49" t="s">
        <v>5010</v>
      </c>
      <c r="D3" s="82" t="s">
        <v>4905</v>
      </c>
      <c r="E3" s="49" t="s">
        <v>1417</v>
      </c>
      <c r="F3" s="49" t="s">
        <v>4786</v>
      </c>
      <c r="G3" s="33" t="s">
        <v>1069</v>
      </c>
      <c r="I3" s="33" t="s">
        <v>1415</v>
      </c>
    </row>
    <row r="4" spans="1:9" ht="15" customHeight="1" x14ac:dyDescent="0.25">
      <c r="A4" s="252"/>
      <c r="B4" s="179" t="s">
        <v>4675</v>
      </c>
      <c r="C4" s="95"/>
      <c r="D4" s="95"/>
      <c r="E4" s="85"/>
      <c r="F4" s="85"/>
      <c r="G4" s="320"/>
      <c r="I4" s="309"/>
    </row>
    <row r="5" spans="1:9" x14ac:dyDescent="0.25">
      <c r="A5" s="124"/>
      <c r="B5" s="115" t="s">
        <v>4676</v>
      </c>
      <c r="C5" s="69" t="s">
        <v>5009</v>
      </c>
      <c r="D5" s="80" t="s">
        <v>5008</v>
      </c>
      <c r="E5" s="80" t="s">
        <v>4677</v>
      </c>
      <c r="F5" s="80" t="s">
        <v>4678</v>
      </c>
      <c r="G5" s="31">
        <v>34</v>
      </c>
      <c r="H5" s="76"/>
      <c r="I5" s="31">
        <f t="shared" ref="I5:I7" si="0">G5*(1-$I$2)</f>
        <v>12.24</v>
      </c>
    </row>
    <row r="6" spans="1:9" ht="15" customHeight="1" x14ac:dyDescent="0.25">
      <c r="A6" s="125"/>
      <c r="B6" s="20" t="s">
        <v>4679</v>
      </c>
      <c r="C6" s="20"/>
      <c r="D6" s="20"/>
      <c r="E6" s="312"/>
      <c r="F6" s="312"/>
      <c r="G6" s="370"/>
      <c r="I6" s="309"/>
    </row>
    <row r="7" spans="1:9" x14ac:dyDescent="0.25">
      <c r="A7" s="125"/>
      <c r="B7" s="115" t="s">
        <v>4680</v>
      </c>
      <c r="C7" s="69" t="s">
        <v>5009</v>
      </c>
      <c r="D7" s="80" t="s">
        <v>5008</v>
      </c>
      <c r="E7" s="80" t="s">
        <v>4677</v>
      </c>
      <c r="F7" s="80" t="s">
        <v>4678</v>
      </c>
      <c r="G7" s="31">
        <v>58</v>
      </c>
      <c r="I7" s="31">
        <f t="shared" si="0"/>
        <v>20.88</v>
      </c>
    </row>
    <row r="8" spans="1:9" x14ac:dyDescent="0.25">
      <c r="A8" s="125"/>
      <c r="B8" s="20" t="s">
        <v>3003</v>
      </c>
      <c r="C8" s="20"/>
      <c r="D8" s="20"/>
      <c r="E8" s="86"/>
      <c r="F8" s="86"/>
      <c r="G8" s="237"/>
      <c r="I8" s="309"/>
    </row>
    <row r="9" spans="1:9" x14ac:dyDescent="0.25">
      <c r="A9" s="125"/>
      <c r="B9" s="115" t="s">
        <v>4681</v>
      </c>
      <c r="C9" s="69" t="s">
        <v>5009</v>
      </c>
      <c r="D9" s="80" t="s">
        <v>5008</v>
      </c>
      <c r="E9" s="80" t="s">
        <v>4677</v>
      </c>
      <c r="F9" s="80" t="s">
        <v>4678</v>
      </c>
      <c r="G9" s="31">
        <v>59</v>
      </c>
      <c r="I9" s="31">
        <f t="shared" ref="I9:I11" si="1">G9*(1-$I$2)</f>
        <v>21.24</v>
      </c>
    </row>
    <row r="10" spans="1:9" x14ac:dyDescent="0.25">
      <c r="A10" s="125"/>
      <c r="B10" s="20" t="s">
        <v>1735</v>
      </c>
      <c r="C10" s="20"/>
      <c r="D10" s="20"/>
      <c r="E10" s="86"/>
      <c r="F10" s="86"/>
      <c r="G10" s="237"/>
      <c r="I10" s="309"/>
    </row>
    <row r="11" spans="1:9" x14ac:dyDescent="0.25">
      <c r="A11" s="127"/>
      <c r="B11" s="115" t="s">
        <v>4682</v>
      </c>
      <c r="C11" s="69" t="s">
        <v>5009</v>
      </c>
      <c r="D11" s="80" t="s">
        <v>5008</v>
      </c>
      <c r="E11" s="80" t="s">
        <v>4677</v>
      </c>
      <c r="F11" s="80" t="s">
        <v>4678</v>
      </c>
      <c r="G11" s="31">
        <v>91</v>
      </c>
      <c r="I11" s="31">
        <f t="shared" si="1"/>
        <v>32.76</v>
      </c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101C-BDFD-4221-9D6E-43676258E7BB}">
  <dimension ref="A1:I15"/>
  <sheetViews>
    <sheetView workbookViewId="0">
      <selection activeCell="K1" sqref="K1:K1048576"/>
    </sheetView>
  </sheetViews>
  <sheetFormatPr defaultRowHeight="15" x14ac:dyDescent="0.25"/>
  <cols>
    <col min="1" max="1" width="33.42578125" customWidth="1"/>
    <col min="2" max="2" width="15.85546875" customWidth="1"/>
    <col min="3" max="3" width="17.5703125" customWidth="1"/>
    <col min="4" max="4" width="19.5703125" customWidth="1"/>
    <col min="5" max="5" width="11" customWidth="1"/>
    <col min="6" max="6" width="23.85546875" customWidth="1"/>
    <col min="7" max="7" width="14.42578125" style="32" customWidth="1"/>
    <col min="8" max="8" width="4.85546875" style="43" customWidth="1"/>
    <col min="9" max="9" width="14" customWidth="1"/>
  </cols>
  <sheetData>
    <row r="1" spans="1:9" ht="78.95" customHeight="1" x14ac:dyDescent="0.25">
      <c r="B1" s="39"/>
      <c r="C1" s="39"/>
      <c r="D1" s="39"/>
      <c r="E1" s="39"/>
      <c r="F1" s="39"/>
      <c r="G1" s="76"/>
      <c r="I1" s="59" t="s">
        <v>1416</v>
      </c>
    </row>
    <row r="2" spans="1:9" ht="51" customHeight="1" x14ac:dyDescent="0.25">
      <c r="A2" s="39"/>
      <c r="B2" s="39"/>
      <c r="C2" s="39"/>
      <c r="D2" s="39"/>
      <c r="E2" s="39"/>
      <c r="F2" s="39"/>
      <c r="G2" s="209">
        <v>2026</v>
      </c>
      <c r="I2" s="87">
        <v>0.62</v>
      </c>
    </row>
    <row r="3" spans="1:9" ht="51" customHeight="1" x14ac:dyDescent="0.25">
      <c r="B3" s="46" t="s">
        <v>1068</v>
      </c>
      <c r="C3" s="64" t="s">
        <v>4911</v>
      </c>
      <c r="D3" s="82" t="s">
        <v>4905</v>
      </c>
      <c r="E3" s="49" t="s">
        <v>1417</v>
      </c>
      <c r="F3" s="49" t="s">
        <v>4786</v>
      </c>
      <c r="G3" s="33" t="s">
        <v>1069</v>
      </c>
      <c r="I3" s="33" t="s">
        <v>1415</v>
      </c>
    </row>
    <row r="4" spans="1:9" ht="15" customHeight="1" x14ac:dyDescent="0.25">
      <c r="A4" s="252"/>
      <c r="B4" s="48" t="s">
        <v>1723</v>
      </c>
      <c r="C4" s="95"/>
      <c r="D4" s="95"/>
      <c r="E4" s="85"/>
      <c r="F4" s="85"/>
      <c r="G4" s="320"/>
      <c r="I4" s="309"/>
    </row>
    <row r="5" spans="1:9" x14ac:dyDescent="0.25">
      <c r="A5" s="124"/>
      <c r="B5" s="115" t="s">
        <v>5031</v>
      </c>
      <c r="C5" s="69" t="s">
        <v>4974</v>
      </c>
      <c r="D5" s="80" t="s">
        <v>5037</v>
      </c>
      <c r="E5" s="80" t="s">
        <v>4677</v>
      </c>
      <c r="F5" s="80" t="s">
        <v>1387</v>
      </c>
      <c r="G5" s="31">
        <v>50</v>
      </c>
      <c r="H5" s="76"/>
      <c r="I5" s="31">
        <f t="shared" ref="I5:I9" si="0">G5*(1-$I$2)</f>
        <v>19</v>
      </c>
    </row>
    <row r="6" spans="1:9" x14ac:dyDescent="0.25">
      <c r="A6" s="125"/>
      <c r="B6" s="115" t="s">
        <v>5032</v>
      </c>
      <c r="C6" s="69" t="s">
        <v>4974</v>
      </c>
      <c r="D6" s="80" t="s">
        <v>5037</v>
      </c>
      <c r="E6" s="80" t="s">
        <v>4677</v>
      </c>
      <c r="F6" s="80" t="s">
        <v>1388</v>
      </c>
      <c r="G6" s="31">
        <v>50</v>
      </c>
      <c r="H6" s="76"/>
      <c r="I6" s="31">
        <f t="shared" si="0"/>
        <v>19</v>
      </c>
    </row>
    <row r="7" spans="1:9" ht="15" customHeight="1" x14ac:dyDescent="0.25">
      <c r="A7" s="125"/>
      <c r="B7" s="20" t="s">
        <v>3003</v>
      </c>
      <c r="C7" s="20"/>
      <c r="D7" s="20"/>
      <c r="E7" s="312"/>
      <c r="F7" s="312"/>
      <c r="G7" s="370"/>
      <c r="I7" s="309"/>
    </row>
    <row r="8" spans="1:9" x14ac:dyDescent="0.25">
      <c r="A8" s="125"/>
      <c r="B8" s="115" t="s">
        <v>5031</v>
      </c>
      <c r="C8" s="69" t="s">
        <v>4974</v>
      </c>
      <c r="D8" s="80" t="s">
        <v>5037</v>
      </c>
      <c r="E8" s="80" t="s">
        <v>4677</v>
      </c>
      <c r="F8" s="80" t="s">
        <v>1387</v>
      </c>
      <c r="G8" s="31">
        <v>92</v>
      </c>
      <c r="I8" s="31">
        <f t="shared" si="0"/>
        <v>34.96</v>
      </c>
    </row>
    <row r="9" spans="1:9" x14ac:dyDescent="0.25">
      <c r="A9" s="125"/>
      <c r="B9" s="115" t="s">
        <v>5032</v>
      </c>
      <c r="C9" s="69" t="s">
        <v>4974</v>
      </c>
      <c r="D9" s="80" t="s">
        <v>5037</v>
      </c>
      <c r="E9" s="80" t="s">
        <v>4677</v>
      </c>
      <c r="F9" s="80" t="s">
        <v>1388</v>
      </c>
      <c r="G9" s="31">
        <v>92</v>
      </c>
      <c r="I9" s="31">
        <f t="shared" si="0"/>
        <v>34.96</v>
      </c>
    </row>
    <row r="10" spans="1:9" x14ac:dyDescent="0.25">
      <c r="A10" s="124"/>
      <c r="B10" s="48" t="s">
        <v>1723</v>
      </c>
      <c r="C10" s="20"/>
      <c r="D10" s="20"/>
      <c r="E10" s="86"/>
      <c r="F10" s="86"/>
      <c r="G10" s="237"/>
      <c r="I10" s="309"/>
    </row>
    <row r="11" spans="1:9" x14ac:dyDescent="0.25">
      <c r="A11" s="125"/>
      <c r="B11" s="115" t="s">
        <v>5033</v>
      </c>
      <c r="C11" s="69" t="s">
        <v>4960</v>
      </c>
      <c r="D11" s="80" t="s">
        <v>5037</v>
      </c>
      <c r="E11" s="80" t="s">
        <v>4677</v>
      </c>
      <c r="F11" s="80" t="s">
        <v>1387</v>
      </c>
      <c r="G11" s="31">
        <v>77</v>
      </c>
      <c r="I11" s="31">
        <f t="shared" ref="I11:I12" si="1">G11*(1-$I$2)</f>
        <v>29.26</v>
      </c>
    </row>
    <row r="12" spans="1:9" x14ac:dyDescent="0.25">
      <c r="A12" s="125"/>
      <c r="B12" s="115" t="s">
        <v>5034</v>
      </c>
      <c r="C12" s="69" t="s">
        <v>4960</v>
      </c>
      <c r="D12" s="80" t="s">
        <v>5037</v>
      </c>
      <c r="E12" s="80" t="s">
        <v>4677</v>
      </c>
      <c r="F12" s="80" t="s">
        <v>1388</v>
      </c>
      <c r="G12" s="31">
        <v>77</v>
      </c>
      <c r="I12" s="31">
        <f t="shared" si="1"/>
        <v>29.26</v>
      </c>
    </row>
    <row r="13" spans="1:9" x14ac:dyDescent="0.25">
      <c r="A13" s="125"/>
      <c r="B13" s="20" t="s">
        <v>3003</v>
      </c>
      <c r="C13" s="20"/>
      <c r="D13" s="20"/>
      <c r="E13" s="86"/>
      <c r="F13" s="86"/>
      <c r="G13" s="237"/>
      <c r="I13" s="309"/>
    </row>
    <row r="14" spans="1:9" x14ac:dyDescent="0.25">
      <c r="A14" s="125"/>
      <c r="B14" s="115" t="s">
        <v>5035</v>
      </c>
      <c r="C14" s="69" t="s">
        <v>4960</v>
      </c>
      <c r="D14" s="80" t="s">
        <v>5037</v>
      </c>
      <c r="E14" s="80" t="s">
        <v>4677</v>
      </c>
      <c r="F14" s="80" t="s">
        <v>1387</v>
      </c>
      <c r="G14" s="31">
        <v>118</v>
      </c>
      <c r="I14" s="31">
        <f t="shared" ref="I14:I15" si="2">G14*(1-$I$2)</f>
        <v>44.84</v>
      </c>
    </row>
    <row r="15" spans="1:9" x14ac:dyDescent="0.25">
      <c r="A15" s="127"/>
      <c r="B15" s="115" t="s">
        <v>5036</v>
      </c>
      <c r="C15" s="69" t="s">
        <v>4960</v>
      </c>
      <c r="D15" s="80" t="s">
        <v>5037</v>
      </c>
      <c r="E15" s="80" t="s">
        <v>4677</v>
      </c>
      <c r="F15" s="80" t="s">
        <v>1388</v>
      </c>
      <c r="G15" s="31">
        <v>118</v>
      </c>
      <c r="I15" s="31">
        <f t="shared" si="2"/>
        <v>44.84</v>
      </c>
    </row>
  </sheetData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11</vt:i4>
      </vt:variant>
    </vt:vector>
  </HeadingPairs>
  <TitlesOfParts>
    <vt:vector size="34" baseType="lpstr">
      <vt:lpstr>BIG HP</vt:lpstr>
      <vt:lpstr>META</vt:lpstr>
      <vt:lpstr>ARENA HP</vt:lpstr>
      <vt:lpstr>STADIUM</vt:lpstr>
      <vt:lpstr>PICO</vt:lpstr>
      <vt:lpstr>BIG COLOR &amp; RGBW</vt:lpstr>
      <vt:lpstr>POLI HP</vt:lpstr>
      <vt:lpstr>GALAGA</vt:lpstr>
      <vt:lpstr>UNA &amp; ULTRA</vt:lpstr>
      <vt:lpstr>FUTURA</vt:lpstr>
      <vt:lpstr>NOVECENTO</vt:lpstr>
      <vt:lpstr>RETROFIT</vt:lpstr>
      <vt:lpstr>CITY</vt:lpstr>
      <vt:lpstr>ROAD HP</vt:lpstr>
      <vt:lpstr>ZENIT</vt:lpstr>
      <vt:lpstr>POLARIS</vt:lpstr>
      <vt:lpstr>ZERO</vt:lpstr>
      <vt:lpstr>ASTRO</vt:lpstr>
      <vt:lpstr>ERA</vt:lpstr>
      <vt:lpstr>ZEUS</vt:lpstr>
      <vt:lpstr>SUPERIA</vt:lpstr>
      <vt:lpstr>MOON</vt:lpstr>
      <vt:lpstr>TUB</vt:lpstr>
      <vt:lpstr>'ARENA HP'!Titoli_stampa</vt:lpstr>
      <vt:lpstr>'BIG COLOR &amp; RGBW'!Titoli_stampa</vt:lpstr>
      <vt:lpstr>'BIG HP'!Titoli_stampa</vt:lpstr>
      <vt:lpstr>CITY!Titoli_stampa</vt:lpstr>
      <vt:lpstr>GALAGA!Titoli_stampa</vt:lpstr>
      <vt:lpstr>META!Titoli_stampa</vt:lpstr>
      <vt:lpstr>POLARIS!Titoli_stampa</vt:lpstr>
      <vt:lpstr>'POLI HP'!Titoli_stampa</vt:lpstr>
      <vt:lpstr>'ROAD HP'!Titoli_stampa</vt:lpstr>
      <vt:lpstr>STADIUM!Titoli_stampa</vt:lpstr>
      <vt:lpstr>ZENIT!Titoli_stampa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Michele Cioci</cp:lastModifiedBy>
  <cp:lastPrinted>2025-10-16T13:20:54Z</cp:lastPrinted>
  <dcterms:created xsi:type="dcterms:W3CDTF">2022-10-11T15:13:03Z</dcterms:created>
  <dcterms:modified xsi:type="dcterms:W3CDTF">2026-05-11T08:06:03Z</dcterms:modified>
</cp:coreProperties>
</file>